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otalworkplace-my.sharepoint.com/personal/mesa_amevo_totalenergies_com/Documents/Documents/"/>
    </mc:Choice>
  </mc:AlternateContent>
  <xr:revisionPtr revIDLastSave="114" documentId="8_{64206DC7-BBB3-4006-BE58-71CA4321F8EB}" xr6:coauthVersionLast="47" xr6:coauthVersionMax="47" xr10:uidLastSave="{F5692E99-5A33-4016-A939-BD491CEB1498}"/>
  <bookViews>
    <workbookView xWindow="-120" yWindow="-120" windowWidth="20730" windowHeight="11040" xr2:uid="{34FEDD5A-B1D2-4EA4-A615-939EBC36751F}"/>
  </bookViews>
  <sheets>
    <sheet name="v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d">#REF!</definedName>
    <definedName name="\e">#REF!</definedName>
    <definedName name="\i">#REF!</definedName>
    <definedName name="\m">#REF!</definedName>
    <definedName name="_______DAT100">[2]DO!#REF!</definedName>
    <definedName name="_______DAT101">[2]DO!#REF!</definedName>
    <definedName name="_______DAT102">[2]DO!#REF!</definedName>
    <definedName name="_______DAT103">[2]DO!#REF!</definedName>
    <definedName name="_______DAT104">[2]DO!#REF!</definedName>
    <definedName name="_______DAT105">[2]DO!#REF!</definedName>
    <definedName name="_______DAT106">[2]DO!#REF!</definedName>
    <definedName name="_______DAT107">[2]DO!#REF!</definedName>
    <definedName name="_______DAT108">[2]DO!#REF!</definedName>
    <definedName name="_______DAT109">[2]DO!#REF!</definedName>
    <definedName name="_______DAT110">[2]DO!#REF!</definedName>
    <definedName name="_______DAT111">[2]DO!#REF!</definedName>
    <definedName name="_______DAT112">[2]DO!#REF!</definedName>
    <definedName name="_______DAT113">[2]DO!#REF!</definedName>
    <definedName name="_______DAT114">[2]DO!#REF!</definedName>
    <definedName name="_______DAT115">[2]DO!#REF!</definedName>
    <definedName name="_______DAT116">[2]DO!#REF!</definedName>
    <definedName name="_______DAT117">[2]DO!#REF!</definedName>
    <definedName name="_______DAT118">[2]DO!#REF!</definedName>
    <definedName name="_______DAT119">[2]DO!#REF!</definedName>
    <definedName name="_______DAT120">[2]DO!#REF!</definedName>
    <definedName name="_______DAT121">[2]DO!#REF!</definedName>
    <definedName name="_______DAT122">[2]DO!#REF!</definedName>
    <definedName name="_______DAT123">[2]DO!#REF!</definedName>
    <definedName name="_______DAT124">[2]DO!#REF!</definedName>
    <definedName name="_______DAT125">[2]DO!#REF!</definedName>
    <definedName name="_______DAT126">[2]DO!#REF!</definedName>
    <definedName name="_______DAT127">[2]DO!#REF!</definedName>
    <definedName name="_______DAT128">[2]DO!#REF!</definedName>
    <definedName name="_______DAT129">[2]DO!#REF!</definedName>
    <definedName name="_______DAT130">[2]DO!#REF!</definedName>
    <definedName name="_______DAT131">[2]DO!#REF!</definedName>
    <definedName name="_______DAT132">[2]DO!#REF!</definedName>
    <definedName name="_______DAT133">[2]DO!#REF!</definedName>
    <definedName name="_______DAT134">[2]DO!#REF!</definedName>
    <definedName name="_______DAT135">[2]DO!#REF!</definedName>
    <definedName name="_______DAT136">[2]DO!#REF!</definedName>
    <definedName name="_______DAT137">[2]DO!#REF!</definedName>
    <definedName name="_______DAT138">[2]DO!#REF!</definedName>
    <definedName name="_______DAT139">[2]DO!#REF!</definedName>
    <definedName name="_______DAT140">[2]DO!#REF!</definedName>
    <definedName name="_______DAT141">[2]DO!#REF!</definedName>
    <definedName name="_______DAT142">[2]DO!#REF!</definedName>
    <definedName name="_______DAT143">[2]DO!#REF!</definedName>
    <definedName name="_______DAT144">[2]DO!#REF!</definedName>
    <definedName name="_______DAT145">[2]DO!#REF!</definedName>
    <definedName name="_______DAT146">[2]DO!#REF!</definedName>
    <definedName name="_______DAT147">[2]DO!#REF!</definedName>
    <definedName name="_______DAT148">[2]DO!#REF!</definedName>
    <definedName name="_______DAT149">[2]DO!#REF!</definedName>
    <definedName name="_______DAT150">[2]DO!#REF!</definedName>
    <definedName name="_______DAT151">[2]DO!#REF!</definedName>
    <definedName name="_______DAT152">[2]DO!#REF!</definedName>
    <definedName name="_______DAT153">[2]DO!#REF!</definedName>
    <definedName name="_______DAT154">[2]DO!#REF!</definedName>
    <definedName name="_______DAT155">[2]DO!#REF!</definedName>
    <definedName name="_______DAT156">[2]DO!#REF!</definedName>
    <definedName name="_______DAT157">[2]DO!#REF!</definedName>
    <definedName name="_______DAT158">[2]DO!#REF!</definedName>
    <definedName name="_______DAT159">[2]DO!#REF!</definedName>
    <definedName name="_______DAT160">[2]DO!#REF!</definedName>
    <definedName name="_______DAT161">[2]DO!#REF!</definedName>
    <definedName name="_______DAT162">[2]DO!#REF!</definedName>
    <definedName name="_______DAT163">[2]DO!#REF!</definedName>
    <definedName name="_______DAT164">[2]DO!#REF!</definedName>
    <definedName name="_______DAT165">[2]DO!#REF!</definedName>
    <definedName name="_______DAT166">[2]DO!#REF!</definedName>
    <definedName name="_______DAT18">[2]DO!#REF!</definedName>
    <definedName name="_______DAT19">[2]DO!#REF!</definedName>
    <definedName name="_______DAT20">[2]DO!#REF!</definedName>
    <definedName name="_______DAT21">[2]DO!#REF!</definedName>
    <definedName name="_______DAT22">[2]DO!#REF!</definedName>
    <definedName name="_______DAT23">[2]DO!#REF!</definedName>
    <definedName name="_______DAT24">[2]DO!#REF!</definedName>
    <definedName name="_______DAT25">[2]DO!#REF!</definedName>
    <definedName name="_______DAT26">[2]DO!#REF!</definedName>
    <definedName name="_______DAT27">[2]DO!#REF!</definedName>
    <definedName name="_______DAT28">[2]DO!#REF!</definedName>
    <definedName name="_______DAT29">[2]DO!#REF!</definedName>
    <definedName name="_______DAT30">[2]DO!#REF!</definedName>
    <definedName name="_______DAT31">[2]DO!#REF!</definedName>
    <definedName name="_______DAT32">[2]DO!#REF!</definedName>
    <definedName name="_______DAT33">[2]DO!#REF!</definedName>
    <definedName name="_______DAT34">[2]DO!#REF!</definedName>
    <definedName name="_______DAT35">[2]DO!#REF!</definedName>
    <definedName name="_______DAT36">[2]DO!#REF!</definedName>
    <definedName name="_______DAT37">[2]DO!#REF!</definedName>
    <definedName name="_______DAT38">[2]DO!#REF!</definedName>
    <definedName name="_______DAT39">[2]DO!#REF!</definedName>
    <definedName name="_______DAT40">[2]DO!#REF!</definedName>
    <definedName name="_______DAT41">[2]DO!#REF!</definedName>
    <definedName name="_______DAT42">[2]DO!#REF!</definedName>
    <definedName name="_______DAT43">[2]DO!#REF!</definedName>
    <definedName name="_______DAT44">[2]DO!#REF!</definedName>
    <definedName name="_______DAT45">[2]DO!#REF!</definedName>
    <definedName name="_______DAT46">[2]DO!#REF!</definedName>
    <definedName name="_______DAT47">[2]DO!#REF!</definedName>
    <definedName name="_______DAT48">[2]DO!#REF!</definedName>
    <definedName name="_______DAT49">[2]DO!#REF!</definedName>
    <definedName name="_______DAT50">[2]DO!#REF!</definedName>
    <definedName name="_______DAT51">[2]DO!#REF!</definedName>
    <definedName name="_______DAT52">[2]DO!#REF!</definedName>
    <definedName name="_______DAT53">[2]DO!#REF!</definedName>
    <definedName name="_______DAT54">[2]DO!#REF!</definedName>
    <definedName name="_______DAT55">[2]DO!#REF!</definedName>
    <definedName name="_______DAT56">[2]DO!#REF!</definedName>
    <definedName name="_______DAT57">[2]DO!#REF!</definedName>
    <definedName name="_______DAT58">[2]DO!#REF!</definedName>
    <definedName name="_______DAT59">[2]DO!#REF!</definedName>
    <definedName name="_______DAT60">[2]DO!#REF!</definedName>
    <definedName name="_______DAT61">[2]DO!#REF!</definedName>
    <definedName name="_______DAT62">[2]DO!#REF!</definedName>
    <definedName name="_______DAT63">[2]DO!#REF!</definedName>
    <definedName name="_______DAT64">[2]DO!#REF!</definedName>
    <definedName name="_______DAT65">[2]DO!#REF!</definedName>
    <definedName name="_______DAT66">[2]DO!#REF!</definedName>
    <definedName name="_______DAT67">[2]DO!#REF!</definedName>
    <definedName name="_______DAT68">[2]DO!#REF!</definedName>
    <definedName name="_______DAT69">[2]DO!#REF!</definedName>
    <definedName name="_______DAT70">[2]DO!#REF!</definedName>
    <definedName name="_______DAT71">[2]DO!#REF!</definedName>
    <definedName name="_______DAT72">[2]DO!#REF!</definedName>
    <definedName name="_______DAT73">[2]DO!#REF!</definedName>
    <definedName name="_______DAT74">[2]DO!#REF!</definedName>
    <definedName name="_______DAT75">[2]DO!#REF!</definedName>
    <definedName name="_______DAT76">[2]DO!#REF!</definedName>
    <definedName name="_______DAT77">[2]DO!#REF!</definedName>
    <definedName name="_______DAT78">[2]DO!#REF!</definedName>
    <definedName name="_______DAT79">[2]DO!#REF!</definedName>
    <definedName name="_______DAT80">[2]DO!#REF!</definedName>
    <definedName name="_______DAT81">[2]DO!#REF!</definedName>
    <definedName name="_______DAT82">[2]DO!#REF!</definedName>
    <definedName name="_______DAT83">[2]DO!#REF!</definedName>
    <definedName name="_______DAT84">[2]DO!#REF!</definedName>
    <definedName name="_______DAT85">[2]DO!#REF!</definedName>
    <definedName name="_______DAT86">[2]DO!#REF!</definedName>
    <definedName name="_______DAT87">[2]DO!#REF!</definedName>
    <definedName name="_______DAT88">[2]DO!#REF!</definedName>
    <definedName name="_______DAT89">[2]DO!#REF!</definedName>
    <definedName name="_______DAT90">[2]DO!#REF!</definedName>
    <definedName name="_______DAT91">[2]DO!#REF!</definedName>
    <definedName name="_______DAT92">[2]DO!#REF!</definedName>
    <definedName name="_______DAT93">[2]DO!#REF!</definedName>
    <definedName name="_______DAT94">[2]DO!#REF!</definedName>
    <definedName name="_______DAT95">[2]DO!#REF!</definedName>
    <definedName name="_______DAT96">[2]DO!#REF!</definedName>
    <definedName name="_______DAT97">[2]DO!#REF!</definedName>
    <definedName name="_______DAT98">[2]DO!#REF!</definedName>
    <definedName name="_______DAT99">[2]DO!#REF!</definedName>
    <definedName name="______DAT100">[2]DO!#REF!</definedName>
    <definedName name="______DAT101">[2]DO!#REF!</definedName>
    <definedName name="______DAT102">[2]DO!#REF!</definedName>
    <definedName name="______DAT103">[2]DO!#REF!</definedName>
    <definedName name="______DAT104">[2]DO!#REF!</definedName>
    <definedName name="______DAT105">[2]DO!#REF!</definedName>
    <definedName name="______DAT106">[2]DO!#REF!</definedName>
    <definedName name="______DAT107">[2]DO!#REF!</definedName>
    <definedName name="______DAT108">[2]DO!#REF!</definedName>
    <definedName name="______DAT109">[2]DO!#REF!</definedName>
    <definedName name="______DAT110">[2]DO!#REF!</definedName>
    <definedName name="______DAT111">[2]DO!#REF!</definedName>
    <definedName name="______DAT112">[2]DO!#REF!</definedName>
    <definedName name="______DAT113">[2]DO!#REF!</definedName>
    <definedName name="______DAT114">[2]DO!#REF!</definedName>
    <definedName name="______DAT115">[2]DO!#REF!</definedName>
    <definedName name="______DAT116">[2]DO!#REF!</definedName>
    <definedName name="______DAT117">[2]DO!#REF!</definedName>
    <definedName name="______DAT118">[2]DO!#REF!</definedName>
    <definedName name="______DAT119">[2]DO!#REF!</definedName>
    <definedName name="______DAT120">[2]DO!#REF!</definedName>
    <definedName name="______DAT121">[2]DO!#REF!</definedName>
    <definedName name="______DAT122">[2]DO!#REF!</definedName>
    <definedName name="______DAT123">[2]DO!#REF!</definedName>
    <definedName name="______DAT124">[2]DO!#REF!</definedName>
    <definedName name="______DAT125">[2]DO!#REF!</definedName>
    <definedName name="______DAT126">[2]DO!#REF!</definedName>
    <definedName name="______DAT127">[2]DO!#REF!</definedName>
    <definedName name="______DAT128">[2]DO!#REF!</definedName>
    <definedName name="______DAT129">[2]DO!#REF!</definedName>
    <definedName name="______DAT130">[2]DO!#REF!</definedName>
    <definedName name="______DAT131">[2]DO!#REF!</definedName>
    <definedName name="______DAT132">[2]DO!#REF!</definedName>
    <definedName name="______DAT133">[2]DO!#REF!</definedName>
    <definedName name="______DAT134">[2]DO!#REF!</definedName>
    <definedName name="______DAT135">[2]DO!#REF!</definedName>
    <definedName name="______DAT136">[2]DO!#REF!</definedName>
    <definedName name="______DAT137">[2]DO!#REF!</definedName>
    <definedName name="______DAT138">[2]DO!#REF!</definedName>
    <definedName name="______DAT139">[2]DO!#REF!</definedName>
    <definedName name="______DAT140">[2]DO!#REF!</definedName>
    <definedName name="______DAT141">[2]DO!#REF!</definedName>
    <definedName name="______DAT142">[2]DO!#REF!</definedName>
    <definedName name="______DAT143">[2]DO!#REF!</definedName>
    <definedName name="______DAT144">[2]DO!#REF!</definedName>
    <definedName name="______DAT145">[2]DO!#REF!</definedName>
    <definedName name="______DAT146">[2]DO!#REF!</definedName>
    <definedName name="______DAT147">[2]DO!#REF!</definedName>
    <definedName name="______DAT148">[2]DO!#REF!</definedName>
    <definedName name="______DAT149">[2]DO!#REF!</definedName>
    <definedName name="______DAT150">[2]DO!#REF!</definedName>
    <definedName name="______DAT151">[2]DO!#REF!</definedName>
    <definedName name="______DAT152">[2]DO!#REF!</definedName>
    <definedName name="______DAT153">[2]DO!#REF!</definedName>
    <definedName name="______DAT154">[2]DO!#REF!</definedName>
    <definedName name="______DAT155">[2]DO!#REF!</definedName>
    <definedName name="______DAT156">[2]DO!#REF!</definedName>
    <definedName name="______DAT157">[2]DO!#REF!</definedName>
    <definedName name="______DAT158">[2]DO!#REF!</definedName>
    <definedName name="______DAT159">[2]DO!#REF!</definedName>
    <definedName name="______DAT160">[2]DO!#REF!</definedName>
    <definedName name="______DAT161">[2]DO!#REF!</definedName>
    <definedName name="______DAT162">[2]DO!#REF!</definedName>
    <definedName name="______DAT163">[2]DO!#REF!</definedName>
    <definedName name="______DAT164">[2]DO!#REF!</definedName>
    <definedName name="______DAT165">[2]DO!#REF!</definedName>
    <definedName name="______DAT166">[2]DO!#REF!</definedName>
    <definedName name="______DAT18">[2]DO!#REF!</definedName>
    <definedName name="______DAT19">[2]DO!#REF!</definedName>
    <definedName name="______DAT20">[2]DO!#REF!</definedName>
    <definedName name="______DAT21">[2]DO!#REF!</definedName>
    <definedName name="______DAT22">[2]DO!#REF!</definedName>
    <definedName name="______DAT23">[2]DO!#REF!</definedName>
    <definedName name="______DAT24">[2]DO!#REF!</definedName>
    <definedName name="______DAT25">[2]DO!#REF!</definedName>
    <definedName name="______DAT26">[2]DO!#REF!</definedName>
    <definedName name="______DAT27">[2]DO!#REF!</definedName>
    <definedName name="______DAT28">[2]DO!#REF!</definedName>
    <definedName name="______DAT29">[2]DO!#REF!</definedName>
    <definedName name="______DAT30">[2]DO!#REF!</definedName>
    <definedName name="______DAT31">[2]DO!#REF!</definedName>
    <definedName name="______DAT32">[2]DO!#REF!</definedName>
    <definedName name="______DAT33">[2]DO!#REF!</definedName>
    <definedName name="______DAT34">[2]DO!#REF!</definedName>
    <definedName name="______DAT35">[2]DO!#REF!</definedName>
    <definedName name="______DAT36">[2]DO!#REF!</definedName>
    <definedName name="______DAT37">[2]DO!#REF!</definedName>
    <definedName name="______DAT38">[2]DO!#REF!</definedName>
    <definedName name="______DAT39">[2]DO!#REF!</definedName>
    <definedName name="______DAT40">[2]DO!#REF!</definedName>
    <definedName name="______DAT41">[2]DO!#REF!</definedName>
    <definedName name="______DAT42">[2]DO!#REF!</definedName>
    <definedName name="______DAT43">[2]DO!#REF!</definedName>
    <definedName name="______DAT44">[2]DO!#REF!</definedName>
    <definedName name="______DAT45">[2]DO!#REF!</definedName>
    <definedName name="______DAT46">[2]DO!#REF!</definedName>
    <definedName name="______DAT47">[2]DO!#REF!</definedName>
    <definedName name="______DAT48">[2]DO!#REF!</definedName>
    <definedName name="______DAT49">[2]DO!#REF!</definedName>
    <definedName name="______DAT50">[2]DO!#REF!</definedName>
    <definedName name="______DAT51">[2]DO!#REF!</definedName>
    <definedName name="______DAT52">[2]DO!#REF!</definedName>
    <definedName name="______DAT53">[2]DO!#REF!</definedName>
    <definedName name="______DAT54">[2]DO!#REF!</definedName>
    <definedName name="______DAT55">[2]DO!#REF!</definedName>
    <definedName name="______DAT56">[2]DO!#REF!</definedName>
    <definedName name="______DAT57">[2]DO!#REF!</definedName>
    <definedName name="______DAT58">[2]DO!#REF!</definedName>
    <definedName name="______DAT59">[2]DO!#REF!</definedName>
    <definedName name="______DAT60">[2]DO!#REF!</definedName>
    <definedName name="______DAT61">[2]DO!#REF!</definedName>
    <definedName name="______DAT62">[2]DO!#REF!</definedName>
    <definedName name="______DAT63">[2]DO!#REF!</definedName>
    <definedName name="______DAT64">[2]DO!#REF!</definedName>
    <definedName name="______DAT65">[2]DO!#REF!</definedName>
    <definedName name="______DAT66">[2]DO!#REF!</definedName>
    <definedName name="______DAT67">[2]DO!#REF!</definedName>
    <definedName name="______DAT68">[2]DO!#REF!</definedName>
    <definedName name="______DAT69">[2]DO!#REF!</definedName>
    <definedName name="______DAT70">[2]DO!#REF!</definedName>
    <definedName name="______DAT71">[2]DO!#REF!</definedName>
    <definedName name="______DAT72">[2]DO!#REF!</definedName>
    <definedName name="______DAT73">[2]DO!#REF!</definedName>
    <definedName name="______DAT74">[2]DO!#REF!</definedName>
    <definedName name="______DAT75">[2]DO!#REF!</definedName>
    <definedName name="______DAT76">[2]DO!#REF!</definedName>
    <definedName name="______DAT77">[2]DO!#REF!</definedName>
    <definedName name="______DAT78">[2]DO!#REF!</definedName>
    <definedName name="______DAT79">[2]DO!#REF!</definedName>
    <definedName name="______DAT80">[2]DO!#REF!</definedName>
    <definedName name="______DAT81">[2]DO!#REF!</definedName>
    <definedName name="______DAT82">[2]DO!#REF!</definedName>
    <definedName name="______DAT83">[2]DO!#REF!</definedName>
    <definedName name="______DAT84">[2]DO!#REF!</definedName>
    <definedName name="______DAT85">[2]DO!#REF!</definedName>
    <definedName name="______DAT86">[2]DO!#REF!</definedName>
    <definedName name="______DAT87">[2]DO!#REF!</definedName>
    <definedName name="______DAT88">[2]DO!#REF!</definedName>
    <definedName name="______DAT89">[2]DO!#REF!</definedName>
    <definedName name="______DAT90">[2]DO!#REF!</definedName>
    <definedName name="______DAT91">[2]DO!#REF!</definedName>
    <definedName name="______DAT92">[2]DO!#REF!</definedName>
    <definedName name="______DAT93">[2]DO!#REF!</definedName>
    <definedName name="______DAT94">[2]DO!#REF!</definedName>
    <definedName name="______DAT95">[2]DO!#REF!</definedName>
    <definedName name="______DAT96">[2]DO!#REF!</definedName>
    <definedName name="______DAT97">[2]DO!#REF!</definedName>
    <definedName name="______DAT98">[2]DO!#REF!</definedName>
    <definedName name="______DAT99">[2]DO!#REF!</definedName>
    <definedName name="_____GIL1">[2]DO!#REF!</definedName>
    <definedName name="_____GIL200">[3]DO!#REF!</definedName>
    <definedName name="____DAT100">[2]DO!#REF!</definedName>
    <definedName name="____DAT101">[2]DO!#REF!</definedName>
    <definedName name="____DAT102">[2]DO!#REF!</definedName>
    <definedName name="____DAT103">[2]DO!#REF!</definedName>
    <definedName name="____DAT104">[2]DO!#REF!</definedName>
    <definedName name="____DAT105">[2]DO!#REF!</definedName>
    <definedName name="____DAT106">[2]DO!#REF!</definedName>
    <definedName name="____DAT107">[2]DO!#REF!</definedName>
    <definedName name="____DAT108">[2]DO!#REF!</definedName>
    <definedName name="____DAT109">[2]DO!#REF!</definedName>
    <definedName name="____DAT110">[2]DO!#REF!</definedName>
    <definedName name="____DAT111">[2]DO!#REF!</definedName>
    <definedName name="____DAT112">[2]DO!#REF!</definedName>
    <definedName name="____DAT113">[2]DO!#REF!</definedName>
    <definedName name="____DAT114">[2]DO!#REF!</definedName>
    <definedName name="____DAT115">[2]DO!#REF!</definedName>
    <definedName name="____DAT116">[2]DO!#REF!</definedName>
    <definedName name="____DAT117">[2]DO!#REF!</definedName>
    <definedName name="____DAT118">[2]DO!#REF!</definedName>
    <definedName name="____DAT119">[2]DO!#REF!</definedName>
    <definedName name="____DAT120">[2]DO!#REF!</definedName>
    <definedName name="____DAT121">[2]DO!#REF!</definedName>
    <definedName name="____DAT122">[2]DO!#REF!</definedName>
    <definedName name="____DAT123">[2]DO!#REF!</definedName>
    <definedName name="____DAT124">[2]DO!#REF!</definedName>
    <definedName name="____DAT125">[2]DO!#REF!</definedName>
    <definedName name="____DAT126">[2]DO!#REF!</definedName>
    <definedName name="____DAT127">[2]DO!#REF!</definedName>
    <definedName name="____DAT128">[2]DO!#REF!</definedName>
    <definedName name="____DAT129">[2]DO!#REF!</definedName>
    <definedName name="____DAT130">[2]DO!#REF!</definedName>
    <definedName name="____DAT131">[2]DO!#REF!</definedName>
    <definedName name="____DAT132">[2]DO!#REF!</definedName>
    <definedName name="____DAT133">[2]DO!#REF!</definedName>
    <definedName name="____DAT134">[2]DO!#REF!</definedName>
    <definedName name="____DAT135">[2]DO!#REF!</definedName>
    <definedName name="____DAT136">[2]DO!#REF!</definedName>
    <definedName name="____DAT137">[2]DO!#REF!</definedName>
    <definedName name="____DAT138">[2]DO!#REF!</definedName>
    <definedName name="____DAT139">[2]DO!#REF!</definedName>
    <definedName name="____DAT140">[2]DO!#REF!</definedName>
    <definedName name="____DAT141">[2]DO!#REF!</definedName>
    <definedName name="____DAT142">[2]DO!#REF!</definedName>
    <definedName name="____DAT143">[2]DO!#REF!</definedName>
    <definedName name="____DAT144">[2]DO!#REF!</definedName>
    <definedName name="____DAT145">[2]DO!#REF!</definedName>
    <definedName name="____DAT146">[2]DO!#REF!</definedName>
    <definedName name="____DAT147">[2]DO!#REF!</definedName>
    <definedName name="____DAT148">[2]DO!#REF!</definedName>
    <definedName name="____DAT149">[2]DO!#REF!</definedName>
    <definedName name="____DAT150">[2]DO!#REF!</definedName>
    <definedName name="____DAT151">[2]DO!#REF!</definedName>
    <definedName name="____DAT152">[2]DO!#REF!</definedName>
    <definedName name="____DAT153">[2]DO!#REF!</definedName>
    <definedName name="____DAT154">[2]DO!#REF!</definedName>
    <definedName name="____DAT155">[2]DO!#REF!</definedName>
    <definedName name="____DAT156">[2]DO!#REF!</definedName>
    <definedName name="____DAT157">[2]DO!#REF!</definedName>
    <definedName name="____DAT158">[2]DO!#REF!</definedName>
    <definedName name="____DAT159">[2]DO!#REF!</definedName>
    <definedName name="____DAT160">[2]DO!#REF!</definedName>
    <definedName name="____DAT161">[2]DO!#REF!</definedName>
    <definedName name="____DAT162">[2]DO!#REF!</definedName>
    <definedName name="____DAT163">[2]DO!#REF!</definedName>
    <definedName name="____DAT164">[2]DO!#REF!</definedName>
    <definedName name="____DAT165">[2]DO!#REF!</definedName>
    <definedName name="____DAT166">[2]DO!#REF!</definedName>
    <definedName name="____DAT18">[2]DO!#REF!</definedName>
    <definedName name="____DAT19">[2]DO!#REF!</definedName>
    <definedName name="____DAT20">[2]DO!#REF!</definedName>
    <definedName name="____DAT21">[2]DO!#REF!</definedName>
    <definedName name="____DAT22">[2]DO!#REF!</definedName>
    <definedName name="____DAT23">[2]DO!#REF!</definedName>
    <definedName name="____DAT24">[2]DO!#REF!</definedName>
    <definedName name="____DAT25">[2]DO!#REF!</definedName>
    <definedName name="____DAT26">[2]DO!#REF!</definedName>
    <definedName name="____DAT27">[2]DO!#REF!</definedName>
    <definedName name="____DAT28">[2]DO!#REF!</definedName>
    <definedName name="____DAT29">[2]DO!#REF!</definedName>
    <definedName name="____DAT30">[2]DO!#REF!</definedName>
    <definedName name="____DAT31">[2]DO!#REF!</definedName>
    <definedName name="____DAT32">[2]DO!#REF!</definedName>
    <definedName name="____DAT33">[2]DO!#REF!</definedName>
    <definedName name="____DAT34">[2]DO!#REF!</definedName>
    <definedName name="____DAT35">[2]DO!#REF!</definedName>
    <definedName name="____DAT36">[2]DO!#REF!</definedName>
    <definedName name="____DAT37">[2]DO!#REF!</definedName>
    <definedName name="____DAT38">[2]DO!#REF!</definedName>
    <definedName name="____DAT39">[2]DO!#REF!</definedName>
    <definedName name="____DAT40">[2]DO!#REF!</definedName>
    <definedName name="____DAT41">[2]DO!#REF!</definedName>
    <definedName name="____DAT42">[2]DO!#REF!</definedName>
    <definedName name="____DAT43">[2]DO!#REF!</definedName>
    <definedName name="____DAT44">[2]DO!#REF!</definedName>
    <definedName name="____DAT45">[2]DO!#REF!</definedName>
    <definedName name="____DAT46">[2]DO!#REF!</definedName>
    <definedName name="____DAT47">[2]DO!#REF!</definedName>
    <definedName name="____DAT48">[2]DO!#REF!</definedName>
    <definedName name="____DAT49">[2]DO!#REF!</definedName>
    <definedName name="____DAT50">[2]DO!#REF!</definedName>
    <definedName name="____DAT51">[2]DO!#REF!</definedName>
    <definedName name="____DAT52">[2]DO!#REF!</definedName>
    <definedName name="____DAT53">[2]DO!#REF!</definedName>
    <definedName name="____DAT54">[2]DO!#REF!</definedName>
    <definedName name="____DAT55">[2]DO!#REF!</definedName>
    <definedName name="____DAT56">[2]DO!#REF!</definedName>
    <definedName name="____DAT57">[2]DO!#REF!</definedName>
    <definedName name="____DAT58">[2]DO!#REF!</definedName>
    <definedName name="____DAT59">[2]DO!#REF!</definedName>
    <definedName name="____DAT60">[2]DO!#REF!</definedName>
    <definedName name="____DAT61">[2]DO!#REF!</definedName>
    <definedName name="____DAT62">[2]DO!#REF!</definedName>
    <definedName name="____DAT63">[2]DO!#REF!</definedName>
    <definedName name="____DAT64">[2]DO!#REF!</definedName>
    <definedName name="____DAT65">[2]DO!#REF!</definedName>
    <definedName name="____DAT66">[2]DO!#REF!</definedName>
    <definedName name="____DAT67">[2]DO!#REF!</definedName>
    <definedName name="____DAT68">[2]DO!#REF!</definedName>
    <definedName name="____DAT69">[2]DO!#REF!</definedName>
    <definedName name="____DAT70">[2]DO!#REF!</definedName>
    <definedName name="____DAT71">[2]DO!#REF!</definedName>
    <definedName name="____DAT72">[2]DO!#REF!</definedName>
    <definedName name="____DAT73">[2]DO!#REF!</definedName>
    <definedName name="____DAT74">[2]DO!#REF!</definedName>
    <definedName name="____DAT75">[2]DO!#REF!</definedName>
    <definedName name="____DAT76">[2]DO!#REF!</definedName>
    <definedName name="____DAT77">[2]DO!#REF!</definedName>
    <definedName name="____DAT78">[2]DO!#REF!</definedName>
    <definedName name="____DAT79">[2]DO!#REF!</definedName>
    <definedName name="____DAT80">[2]DO!#REF!</definedName>
    <definedName name="____DAT81">[2]DO!#REF!</definedName>
    <definedName name="____DAT82">[2]DO!#REF!</definedName>
    <definedName name="____DAT83">[2]DO!#REF!</definedName>
    <definedName name="____DAT84">[2]DO!#REF!</definedName>
    <definedName name="____DAT85">[2]DO!#REF!</definedName>
    <definedName name="____DAT86">[2]DO!#REF!</definedName>
    <definedName name="____DAT87">[2]DO!#REF!</definedName>
    <definedName name="____DAT88">[2]DO!#REF!</definedName>
    <definedName name="____DAT89">[2]DO!#REF!</definedName>
    <definedName name="____DAT90">[2]DO!#REF!</definedName>
    <definedName name="____DAT91">[2]DO!#REF!</definedName>
    <definedName name="____DAT92">[2]DO!#REF!</definedName>
    <definedName name="____DAT93">[2]DO!#REF!</definedName>
    <definedName name="____DAT94">[2]DO!#REF!</definedName>
    <definedName name="____DAT95">[2]DO!#REF!</definedName>
    <definedName name="____DAT96">[2]DO!#REF!</definedName>
    <definedName name="____DAT97">[2]DO!#REF!</definedName>
    <definedName name="____DAT98">[2]DO!#REF!</definedName>
    <definedName name="____DAT99">[2]DO!#REF!</definedName>
    <definedName name="____GIL1">[2]DO!#REF!</definedName>
    <definedName name="____GIL200">[3]DO!#REF!</definedName>
    <definedName name="___DAT100">[2]DO!#REF!</definedName>
    <definedName name="___DAT101">[2]DO!#REF!</definedName>
    <definedName name="___DAT102">[2]DO!#REF!</definedName>
    <definedName name="___DAT103">[2]DO!#REF!</definedName>
    <definedName name="___DAT104">[2]DO!#REF!</definedName>
    <definedName name="___DAT105">[2]DO!#REF!</definedName>
    <definedName name="___DAT106">[2]DO!#REF!</definedName>
    <definedName name="___DAT107">[2]DO!#REF!</definedName>
    <definedName name="___DAT108">[2]DO!#REF!</definedName>
    <definedName name="___DAT109">[2]DO!#REF!</definedName>
    <definedName name="___DAT110">[2]DO!#REF!</definedName>
    <definedName name="___DAT111">[2]DO!#REF!</definedName>
    <definedName name="___DAT112">[2]DO!#REF!</definedName>
    <definedName name="___DAT113">[2]DO!#REF!</definedName>
    <definedName name="___DAT114">[2]DO!#REF!</definedName>
    <definedName name="___DAT115">[2]DO!#REF!</definedName>
    <definedName name="___DAT116">[2]DO!#REF!</definedName>
    <definedName name="___DAT117">[2]DO!#REF!</definedName>
    <definedName name="___DAT118">[2]DO!#REF!</definedName>
    <definedName name="___DAT119">[2]DO!#REF!</definedName>
    <definedName name="___DAT120">[2]DO!#REF!</definedName>
    <definedName name="___DAT121">[2]DO!#REF!</definedName>
    <definedName name="___DAT122">[2]DO!#REF!</definedName>
    <definedName name="___DAT123">[2]DO!#REF!</definedName>
    <definedName name="___DAT124">[2]DO!#REF!</definedName>
    <definedName name="___DAT125">[2]DO!#REF!</definedName>
    <definedName name="___DAT126">[2]DO!#REF!</definedName>
    <definedName name="___DAT127">[2]DO!#REF!</definedName>
    <definedName name="___DAT128">[2]DO!#REF!</definedName>
    <definedName name="___DAT129">[2]DO!#REF!</definedName>
    <definedName name="___DAT130">[2]DO!#REF!</definedName>
    <definedName name="___DAT131">[2]DO!#REF!</definedName>
    <definedName name="___DAT132">[2]DO!#REF!</definedName>
    <definedName name="___DAT133">[2]DO!#REF!</definedName>
    <definedName name="___DAT134">[2]DO!#REF!</definedName>
    <definedName name="___DAT135">[2]DO!#REF!</definedName>
    <definedName name="___DAT136">[2]DO!#REF!</definedName>
    <definedName name="___DAT137">[2]DO!#REF!</definedName>
    <definedName name="___DAT138">[2]DO!#REF!</definedName>
    <definedName name="___DAT139">[2]DO!#REF!</definedName>
    <definedName name="___DAT140">[2]DO!#REF!</definedName>
    <definedName name="___DAT141">[2]DO!#REF!</definedName>
    <definedName name="___DAT142">[2]DO!#REF!</definedName>
    <definedName name="___DAT143">[2]DO!#REF!</definedName>
    <definedName name="___DAT144">[2]DO!#REF!</definedName>
    <definedName name="___DAT145">[2]DO!#REF!</definedName>
    <definedName name="___DAT146">[2]DO!#REF!</definedName>
    <definedName name="___DAT147">[2]DO!#REF!</definedName>
    <definedName name="___DAT148">[2]DO!#REF!</definedName>
    <definedName name="___DAT149">[2]DO!#REF!</definedName>
    <definedName name="___DAT150">[2]DO!#REF!</definedName>
    <definedName name="___DAT151">[2]DO!#REF!</definedName>
    <definedName name="___DAT152">[2]DO!#REF!</definedName>
    <definedName name="___DAT153">[2]DO!#REF!</definedName>
    <definedName name="___DAT154">[2]DO!#REF!</definedName>
    <definedName name="___DAT155">[2]DO!#REF!</definedName>
    <definedName name="___DAT156">[2]DO!#REF!</definedName>
    <definedName name="___DAT157">[2]DO!#REF!</definedName>
    <definedName name="___DAT158">[2]DO!#REF!</definedName>
    <definedName name="___DAT159">[2]DO!#REF!</definedName>
    <definedName name="___DAT160">[2]DO!#REF!</definedName>
    <definedName name="___DAT161">[2]DO!#REF!</definedName>
    <definedName name="___DAT162">[2]DO!#REF!</definedName>
    <definedName name="___DAT163">[2]DO!#REF!</definedName>
    <definedName name="___DAT164">[2]DO!#REF!</definedName>
    <definedName name="___DAT165">[2]DO!#REF!</definedName>
    <definedName name="___DAT166">[2]DO!#REF!</definedName>
    <definedName name="___DAT18">[2]DO!#REF!</definedName>
    <definedName name="___DAT19">[2]DO!#REF!</definedName>
    <definedName name="___DAT20">[2]DO!#REF!</definedName>
    <definedName name="___DAT21">[2]DO!#REF!</definedName>
    <definedName name="___DAT22">[2]DO!#REF!</definedName>
    <definedName name="___DAT23">[2]DO!#REF!</definedName>
    <definedName name="___DAT24">[2]DO!#REF!</definedName>
    <definedName name="___DAT25">[2]DO!#REF!</definedName>
    <definedName name="___DAT26">[2]DO!#REF!</definedName>
    <definedName name="___DAT27">[2]DO!#REF!</definedName>
    <definedName name="___DAT28">[2]DO!#REF!</definedName>
    <definedName name="___DAT29">[2]DO!#REF!</definedName>
    <definedName name="___DAT30">[2]DO!#REF!</definedName>
    <definedName name="___DAT31">[2]DO!#REF!</definedName>
    <definedName name="___DAT32">[2]DO!#REF!</definedName>
    <definedName name="___DAT33">[2]DO!#REF!</definedName>
    <definedName name="___DAT34">[2]DO!#REF!</definedName>
    <definedName name="___DAT35">[2]DO!#REF!</definedName>
    <definedName name="___DAT36">[2]DO!#REF!</definedName>
    <definedName name="___DAT37">[2]DO!#REF!</definedName>
    <definedName name="___DAT38">[2]DO!#REF!</definedName>
    <definedName name="___DAT39">[2]DO!#REF!</definedName>
    <definedName name="___DAT40">[2]DO!#REF!</definedName>
    <definedName name="___DAT41">[2]DO!#REF!</definedName>
    <definedName name="___DAT42">[2]DO!#REF!</definedName>
    <definedName name="___DAT43">[2]DO!#REF!</definedName>
    <definedName name="___DAT44">[2]DO!#REF!</definedName>
    <definedName name="___DAT45">[2]DO!#REF!</definedName>
    <definedName name="___DAT46">[2]DO!#REF!</definedName>
    <definedName name="___DAT47">[2]DO!#REF!</definedName>
    <definedName name="___DAT48">[2]DO!#REF!</definedName>
    <definedName name="___DAT49">[2]DO!#REF!</definedName>
    <definedName name="___DAT50">[2]DO!#REF!</definedName>
    <definedName name="___DAT51">[2]DO!#REF!</definedName>
    <definedName name="___DAT52">[2]DO!#REF!</definedName>
    <definedName name="___DAT53">[2]DO!#REF!</definedName>
    <definedName name="___DAT54">[2]DO!#REF!</definedName>
    <definedName name="___DAT55">[2]DO!#REF!</definedName>
    <definedName name="___DAT56">[2]DO!#REF!</definedName>
    <definedName name="___DAT57">[2]DO!#REF!</definedName>
    <definedName name="___DAT58">[2]DO!#REF!</definedName>
    <definedName name="___DAT59">[2]DO!#REF!</definedName>
    <definedName name="___DAT60">[2]DO!#REF!</definedName>
    <definedName name="___DAT61">[2]DO!#REF!</definedName>
    <definedName name="___DAT62">[2]DO!#REF!</definedName>
    <definedName name="___DAT63">[2]DO!#REF!</definedName>
    <definedName name="___DAT64">[2]DO!#REF!</definedName>
    <definedName name="___DAT65">[2]DO!#REF!</definedName>
    <definedName name="___DAT66">[2]DO!#REF!</definedName>
    <definedName name="___DAT67">[2]DO!#REF!</definedName>
    <definedName name="___DAT68">[2]DO!#REF!</definedName>
    <definedName name="___DAT69">[2]DO!#REF!</definedName>
    <definedName name="___DAT70">[2]DO!#REF!</definedName>
    <definedName name="___DAT71">[2]DO!#REF!</definedName>
    <definedName name="___DAT72">[2]DO!#REF!</definedName>
    <definedName name="___DAT73">[2]DO!#REF!</definedName>
    <definedName name="___DAT74">[2]DO!#REF!</definedName>
    <definedName name="___DAT75">[2]DO!#REF!</definedName>
    <definedName name="___DAT76">[2]DO!#REF!</definedName>
    <definedName name="___DAT77">[2]DO!#REF!</definedName>
    <definedName name="___DAT78">[2]DO!#REF!</definedName>
    <definedName name="___DAT79">[2]DO!#REF!</definedName>
    <definedName name="___DAT80">[2]DO!#REF!</definedName>
    <definedName name="___DAT81">[2]DO!#REF!</definedName>
    <definedName name="___DAT82">[2]DO!#REF!</definedName>
    <definedName name="___DAT83">[2]DO!#REF!</definedName>
    <definedName name="___DAT84">[2]DO!#REF!</definedName>
    <definedName name="___DAT85">[2]DO!#REF!</definedName>
    <definedName name="___DAT86">[2]DO!#REF!</definedName>
    <definedName name="___DAT87">[2]DO!#REF!</definedName>
    <definedName name="___DAT88">[2]DO!#REF!</definedName>
    <definedName name="___DAT89">[2]DO!#REF!</definedName>
    <definedName name="___DAT90">[2]DO!#REF!</definedName>
    <definedName name="___DAT91">[2]DO!#REF!</definedName>
    <definedName name="___DAT92">[2]DO!#REF!</definedName>
    <definedName name="___DAT93">[2]DO!#REF!</definedName>
    <definedName name="___DAT94">[2]DO!#REF!</definedName>
    <definedName name="___DAT95">[2]DO!#REF!</definedName>
    <definedName name="___DAT96">[2]DO!#REF!</definedName>
    <definedName name="___DAT97">[2]DO!#REF!</definedName>
    <definedName name="___DAT98">[2]DO!#REF!</definedName>
    <definedName name="___DAT99">[2]DO!#REF!</definedName>
    <definedName name="___GIL1">[2]DO!#REF!</definedName>
    <definedName name="___GIL200">[3]DO!#REF!</definedName>
    <definedName name="__BUD95">#REF!</definedName>
    <definedName name="__DAT100">[3]DO!#REF!</definedName>
    <definedName name="__DAT101">[3]DO!#REF!</definedName>
    <definedName name="__DAT102">[3]DO!#REF!</definedName>
    <definedName name="__DAT103">[3]DO!#REF!</definedName>
    <definedName name="__DAT104">[3]DO!#REF!</definedName>
    <definedName name="__DAT105">[3]DO!#REF!</definedName>
    <definedName name="__DAT106">[3]DO!#REF!</definedName>
    <definedName name="__DAT107">[3]DO!#REF!</definedName>
    <definedName name="__DAT108">[3]DO!#REF!</definedName>
    <definedName name="__DAT109">[3]DO!#REF!</definedName>
    <definedName name="__DAT110">[3]DO!#REF!</definedName>
    <definedName name="__DAT111">[3]DO!#REF!</definedName>
    <definedName name="__DAT112">[3]DO!#REF!</definedName>
    <definedName name="__DAT113">[3]DO!#REF!</definedName>
    <definedName name="__DAT114">[3]DO!#REF!</definedName>
    <definedName name="__DAT115">[3]DO!#REF!</definedName>
    <definedName name="__DAT116">[3]DO!#REF!</definedName>
    <definedName name="__DAT117">[3]DO!#REF!</definedName>
    <definedName name="__DAT118">[3]DO!#REF!</definedName>
    <definedName name="__DAT119">[3]DO!#REF!</definedName>
    <definedName name="__DAT120">[3]DO!#REF!</definedName>
    <definedName name="__DAT121">[3]DO!#REF!</definedName>
    <definedName name="__DAT122">[3]DO!#REF!</definedName>
    <definedName name="__DAT123">[3]DO!#REF!</definedName>
    <definedName name="__DAT124">[3]DO!#REF!</definedName>
    <definedName name="__DAT125">[3]DO!#REF!</definedName>
    <definedName name="__DAT126">[3]DO!#REF!</definedName>
    <definedName name="__DAT127">[3]DO!#REF!</definedName>
    <definedName name="__DAT128">[3]DO!#REF!</definedName>
    <definedName name="__DAT129">[3]DO!#REF!</definedName>
    <definedName name="__DAT130">[3]DO!#REF!</definedName>
    <definedName name="__DAT131">[3]DO!#REF!</definedName>
    <definedName name="__DAT132">[3]DO!#REF!</definedName>
    <definedName name="__DAT133">[3]DO!#REF!</definedName>
    <definedName name="__DAT134">[3]DO!#REF!</definedName>
    <definedName name="__DAT135">[3]DO!#REF!</definedName>
    <definedName name="__DAT136">[3]DO!#REF!</definedName>
    <definedName name="__DAT137">[3]DO!#REF!</definedName>
    <definedName name="__DAT138">[3]DO!#REF!</definedName>
    <definedName name="__DAT139">[3]DO!#REF!</definedName>
    <definedName name="__DAT140">[3]DO!#REF!</definedName>
    <definedName name="__DAT141">[3]DO!#REF!</definedName>
    <definedName name="__DAT142">[3]DO!#REF!</definedName>
    <definedName name="__DAT143">[3]DO!#REF!</definedName>
    <definedName name="__DAT144">[3]DO!#REF!</definedName>
    <definedName name="__DAT145">[3]DO!#REF!</definedName>
    <definedName name="__DAT146">[3]DO!#REF!</definedName>
    <definedName name="__DAT147">[3]DO!#REF!</definedName>
    <definedName name="__DAT148">[3]DO!#REF!</definedName>
    <definedName name="__DAT149">[3]DO!#REF!</definedName>
    <definedName name="__DAT150">[3]DO!#REF!</definedName>
    <definedName name="__DAT151">[3]DO!#REF!</definedName>
    <definedName name="__DAT152">[3]DO!#REF!</definedName>
    <definedName name="__DAT153">[3]DO!#REF!</definedName>
    <definedName name="__DAT154">[3]DO!#REF!</definedName>
    <definedName name="__DAT155">[3]DO!#REF!</definedName>
    <definedName name="__DAT156">[3]DO!#REF!</definedName>
    <definedName name="__DAT157">[3]DO!#REF!</definedName>
    <definedName name="__DAT158">[3]DO!#REF!</definedName>
    <definedName name="__DAT159">[3]DO!#REF!</definedName>
    <definedName name="__DAT160">[3]DO!#REF!</definedName>
    <definedName name="__DAT161">[3]DO!#REF!</definedName>
    <definedName name="__DAT162">[3]DO!#REF!</definedName>
    <definedName name="__DAT163">[3]DO!#REF!</definedName>
    <definedName name="__DAT164">[3]DO!#REF!</definedName>
    <definedName name="__DAT165">[3]DO!#REF!</definedName>
    <definedName name="__DAT166">[3]DO!#REF!</definedName>
    <definedName name="__DAT18">[3]DO!#REF!</definedName>
    <definedName name="__DAT19">[3]DO!#REF!</definedName>
    <definedName name="__DAT20">[3]DO!#REF!</definedName>
    <definedName name="__DAT21">[3]DO!#REF!</definedName>
    <definedName name="__DAT22">[3]DO!#REF!</definedName>
    <definedName name="__DAT23">[3]DO!#REF!</definedName>
    <definedName name="__DAT24">[3]DO!#REF!</definedName>
    <definedName name="__DAT25">[3]DO!#REF!</definedName>
    <definedName name="__DAT26">[3]DO!#REF!</definedName>
    <definedName name="__DAT27">[3]DO!#REF!</definedName>
    <definedName name="__DAT28">[3]DO!#REF!</definedName>
    <definedName name="__DAT29">[3]DO!#REF!</definedName>
    <definedName name="__DAT30">[3]DO!#REF!</definedName>
    <definedName name="__DAT31">[3]DO!#REF!</definedName>
    <definedName name="__DAT32">[3]DO!#REF!</definedName>
    <definedName name="__DAT33">[3]DO!#REF!</definedName>
    <definedName name="__DAT34">[3]DO!#REF!</definedName>
    <definedName name="__DAT35">[3]DO!#REF!</definedName>
    <definedName name="__DAT36">[3]DO!#REF!</definedName>
    <definedName name="__DAT37">[3]DO!#REF!</definedName>
    <definedName name="__DAT38">[3]DO!#REF!</definedName>
    <definedName name="__DAT39">[3]DO!#REF!</definedName>
    <definedName name="__DAT40">[3]DO!#REF!</definedName>
    <definedName name="__DAT41">[3]DO!#REF!</definedName>
    <definedName name="__DAT42">[3]DO!#REF!</definedName>
    <definedName name="__DAT43">[3]DO!#REF!</definedName>
    <definedName name="__DAT44">[3]DO!#REF!</definedName>
    <definedName name="__DAT45">[3]DO!#REF!</definedName>
    <definedName name="__DAT46">[3]DO!#REF!</definedName>
    <definedName name="__DAT47">[3]DO!#REF!</definedName>
    <definedName name="__DAT48">[3]DO!#REF!</definedName>
    <definedName name="__DAT49">[3]DO!#REF!</definedName>
    <definedName name="__DAT50">[3]DO!#REF!</definedName>
    <definedName name="__DAT51">[3]DO!#REF!</definedName>
    <definedName name="__DAT52">[3]DO!#REF!</definedName>
    <definedName name="__DAT53">[3]DO!#REF!</definedName>
    <definedName name="__DAT54">[3]DO!#REF!</definedName>
    <definedName name="__DAT55">[3]DO!#REF!</definedName>
    <definedName name="__DAT56">[3]DO!#REF!</definedName>
    <definedName name="__DAT57">[3]DO!#REF!</definedName>
    <definedName name="__DAT58">[3]DO!#REF!</definedName>
    <definedName name="__DAT59">[3]DO!#REF!</definedName>
    <definedName name="__DAT60">[3]DO!#REF!</definedName>
    <definedName name="__DAT61">[3]DO!#REF!</definedName>
    <definedName name="__DAT62">[3]DO!#REF!</definedName>
    <definedName name="__DAT63">[3]DO!#REF!</definedName>
    <definedName name="__DAT64">[3]DO!#REF!</definedName>
    <definedName name="__DAT65">[3]DO!#REF!</definedName>
    <definedName name="__DAT66">[3]DO!#REF!</definedName>
    <definedName name="__DAT67">[3]DO!#REF!</definedName>
    <definedName name="__DAT68">[3]DO!#REF!</definedName>
    <definedName name="__DAT69">[3]DO!#REF!</definedName>
    <definedName name="__DAT70">[3]DO!#REF!</definedName>
    <definedName name="__DAT71">[3]DO!#REF!</definedName>
    <definedName name="__DAT72">[3]DO!#REF!</definedName>
    <definedName name="__DAT73">[3]DO!#REF!</definedName>
    <definedName name="__DAT74">[3]DO!#REF!</definedName>
    <definedName name="__DAT75">[3]DO!#REF!</definedName>
    <definedName name="__DAT76">[3]DO!#REF!</definedName>
    <definedName name="__DAT77">[3]DO!#REF!</definedName>
    <definedName name="__DAT78">[3]DO!#REF!</definedName>
    <definedName name="__DAT79">[3]DO!#REF!</definedName>
    <definedName name="__DAT80">[3]DO!#REF!</definedName>
    <definedName name="__DAT81">[3]DO!#REF!</definedName>
    <definedName name="__DAT82">[3]DO!#REF!</definedName>
    <definedName name="__DAT83">[3]DO!#REF!</definedName>
    <definedName name="__DAT84">[3]DO!#REF!</definedName>
    <definedName name="__DAT85">[3]DO!#REF!</definedName>
    <definedName name="__DAT86">[3]DO!#REF!</definedName>
    <definedName name="__DAT87">[3]DO!#REF!</definedName>
    <definedName name="__DAT88">[3]DO!#REF!</definedName>
    <definedName name="__DAT89">[3]DO!#REF!</definedName>
    <definedName name="__DAT90">[3]DO!#REF!</definedName>
    <definedName name="__DAT91">[3]DO!#REF!</definedName>
    <definedName name="__DAT92">[3]DO!#REF!</definedName>
    <definedName name="__DAT93">[3]DO!#REF!</definedName>
    <definedName name="__DAT94">[3]DO!#REF!</definedName>
    <definedName name="__DAT95">[3]DO!#REF!</definedName>
    <definedName name="__DAT96">[3]DO!#REF!</definedName>
    <definedName name="__DAT97">[3]DO!#REF!</definedName>
    <definedName name="__DAT98">[3]DO!#REF!</definedName>
    <definedName name="__DAT99">[3]DO!#REF!</definedName>
    <definedName name="__GIL1">[2]DO!#REF!</definedName>
    <definedName name="__GIL200">[3]DO!#REF!</definedName>
    <definedName name="_0">#REF!</definedName>
    <definedName name="_DAT100">[2]DO!#REF!</definedName>
    <definedName name="_DAT101">[2]DO!#REF!</definedName>
    <definedName name="_DAT102">[2]DO!#REF!</definedName>
    <definedName name="_DAT103">[2]DO!#REF!</definedName>
    <definedName name="_DAT104">[2]DO!#REF!</definedName>
    <definedName name="_DAT105">[2]DO!#REF!</definedName>
    <definedName name="_DAT106">[2]DO!#REF!</definedName>
    <definedName name="_DAT107">[2]DO!#REF!</definedName>
    <definedName name="_DAT108">[2]DO!#REF!</definedName>
    <definedName name="_DAT109">[2]DO!#REF!</definedName>
    <definedName name="_DAT110">[2]DO!#REF!</definedName>
    <definedName name="_DAT111">[2]DO!#REF!</definedName>
    <definedName name="_DAT112">[2]DO!#REF!</definedName>
    <definedName name="_DAT113">[2]DO!#REF!</definedName>
    <definedName name="_DAT114">[2]DO!#REF!</definedName>
    <definedName name="_DAT115">[2]DO!#REF!</definedName>
    <definedName name="_DAT116">[2]DO!#REF!</definedName>
    <definedName name="_DAT117">[2]DO!#REF!</definedName>
    <definedName name="_DAT118">[2]DO!#REF!</definedName>
    <definedName name="_DAT119">[2]DO!#REF!</definedName>
    <definedName name="_DAT120">[2]DO!#REF!</definedName>
    <definedName name="_DAT121">[2]DO!#REF!</definedName>
    <definedName name="_DAT122">[2]DO!#REF!</definedName>
    <definedName name="_DAT123">[2]DO!#REF!</definedName>
    <definedName name="_DAT124">[2]DO!#REF!</definedName>
    <definedName name="_DAT125">[2]DO!#REF!</definedName>
    <definedName name="_DAT126">[2]DO!#REF!</definedName>
    <definedName name="_DAT127">[2]DO!#REF!</definedName>
    <definedName name="_DAT128">[2]DO!#REF!</definedName>
    <definedName name="_DAT129">[2]DO!#REF!</definedName>
    <definedName name="_DAT130">[2]DO!#REF!</definedName>
    <definedName name="_DAT131">[2]DO!#REF!</definedName>
    <definedName name="_DAT132">[2]DO!#REF!</definedName>
    <definedName name="_DAT133">[2]DO!#REF!</definedName>
    <definedName name="_DAT134">[2]DO!#REF!</definedName>
    <definedName name="_DAT135">[2]DO!#REF!</definedName>
    <definedName name="_DAT136">[2]DO!#REF!</definedName>
    <definedName name="_DAT137">[2]DO!#REF!</definedName>
    <definedName name="_DAT138">[2]DO!#REF!</definedName>
    <definedName name="_DAT139">[2]DO!#REF!</definedName>
    <definedName name="_DAT140">[2]DO!#REF!</definedName>
    <definedName name="_DAT141">[2]DO!#REF!</definedName>
    <definedName name="_DAT142">[2]DO!#REF!</definedName>
    <definedName name="_DAT143">[2]DO!#REF!</definedName>
    <definedName name="_DAT144">[2]DO!#REF!</definedName>
    <definedName name="_DAT145">[2]DO!#REF!</definedName>
    <definedName name="_DAT146">[2]DO!#REF!</definedName>
    <definedName name="_DAT147">[2]DO!#REF!</definedName>
    <definedName name="_DAT148">[2]DO!#REF!</definedName>
    <definedName name="_DAT149">[2]DO!#REF!</definedName>
    <definedName name="_DAT150">[2]DO!#REF!</definedName>
    <definedName name="_DAT151">[2]DO!#REF!</definedName>
    <definedName name="_DAT152">[2]DO!#REF!</definedName>
    <definedName name="_DAT153">[2]DO!#REF!</definedName>
    <definedName name="_DAT154">[2]DO!#REF!</definedName>
    <definedName name="_DAT155">[2]DO!#REF!</definedName>
    <definedName name="_DAT156">[2]DO!#REF!</definedName>
    <definedName name="_DAT157">[2]DO!#REF!</definedName>
    <definedName name="_DAT158">[2]DO!#REF!</definedName>
    <definedName name="_DAT159">[2]DO!#REF!</definedName>
    <definedName name="_DAT160">[2]DO!#REF!</definedName>
    <definedName name="_DAT161">[2]DO!#REF!</definedName>
    <definedName name="_DAT162">[2]DO!#REF!</definedName>
    <definedName name="_DAT163">[2]DO!#REF!</definedName>
    <definedName name="_DAT164">[2]DO!#REF!</definedName>
    <definedName name="_DAT165">[2]DO!#REF!</definedName>
    <definedName name="_DAT166">[2]DO!#REF!</definedName>
    <definedName name="_DAT18">[2]DO!#REF!</definedName>
    <definedName name="_DAT19">[2]DO!#REF!</definedName>
    <definedName name="_DAT20">[2]DO!#REF!</definedName>
    <definedName name="_DAT21">[2]DO!#REF!</definedName>
    <definedName name="_DAT22">[2]DO!#REF!</definedName>
    <definedName name="_DAT23">[2]DO!#REF!</definedName>
    <definedName name="_DAT24">[2]DO!#REF!</definedName>
    <definedName name="_DAT25">[2]DO!#REF!</definedName>
    <definedName name="_DAT26">[2]DO!#REF!</definedName>
    <definedName name="_DAT27">[2]DO!#REF!</definedName>
    <definedName name="_DAT28">[2]DO!#REF!</definedName>
    <definedName name="_DAT29">[2]DO!#REF!</definedName>
    <definedName name="_DAT30">[2]DO!#REF!</definedName>
    <definedName name="_DAT31">[2]DO!#REF!</definedName>
    <definedName name="_DAT32">[2]DO!#REF!</definedName>
    <definedName name="_DAT33">[2]DO!#REF!</definedName>
    <definedName name="_DAT34">[2]DO!#REF!</definedName>
    <definedName name="_DAT35">[2]DO!#REF!</definedName>
    <definedName name="_DAT36">[2]DO!#REF!</definedName>
    <definedName name="_DAT37">[2]DO!#REF!</definedName>
    <definedName name="_DAT38">[2]DO!#REF!</definedName>
    <definedName name="_DAT39">[2]DO!#REF!</definedName>
    <definedName name="_DAT40">[2]DO!#REF!</definedName>
    <definedName name="_DAT41">[2]DO!#REF!</definedName>
    <definedName name="_DAT42">[2]DO!#REF!</definedName>
    <definedName name="_DAT43">[2]DO!#REF!</definedName>
    <definedName name="_DAT44">[2]DO!#REF!</definedName>
    <definedName name="_DAT45">[2]DO!#REF!</definedName>
    <definedName name="_DAT46">[2]DO!#REF!</definedName>
    <definedName name="_DAT47">[2]DO!#REF!</definedName>
    <definedName name="_DAT48">[2]DO!#REF!</definedName>
    <definedName name="_DAT49">[2]DO!#REF!</definedName>
    <definedName name="_DAT50">[2]DO!#REF!</definedName>
    <definedName name="_DAT51">[2]DO!#REF!</definedName>
    <definedName name="_DAT52">[2]DO!#REF!</definedName>
    <definedName name="_DAT53">[2]DO!#REF!</definedName>
    <definedName name="_DAT54">[2]DO!#REF!</definedName>
    <definedName name="_DAT55">[2]DO!#REF!</definedName>
    <definedName name="_DAT56">[2]DO!#REF!</definedName>
    <definedName name="_DAT57">[2]DO!#REF!</definedName>
    <definedName name="_DAT58">[2]DO!#REF!</definedName>
    <definedName name="_DAT59">[2]DO!#REF!</definedName>
    <definedName name="_DAT60">[2]DO!#REF!</definedName>
    <definedName name="_DAT61">[2]DO!#REF!</definedName>
    <definedName name="_DAT62">[2]DO!#REF!</definedName>
    <definedName name="_DAT63">[2]DO!#REF!</definedName>
    <definedName name="_DAT64">[2]DO!#REF!</definedName>
    <definedName name="_DAT65">[2]DO!#REF!</definedName>
    <definedName name="_DAT66">[2]DO!#REF!</definedName>
    <definedName name="_DAT67">[2]DO!#REF!</definedName>
    <definedName name="_DAT68">[2]DO!#REF!</definedName>
    <definedName name="_DAT69">[2]DO!#REF!</definedName>
    <definedName name="_DAT70">[2]DO!#REF!</definedName>
    <definedName name="_DAT71">[2]DO!#REF!</definedName>
    <definedName name="_DAT72">[2]DO!#REF!</definedName>
    <definedName name="_DAT73">[2]DO!#REF!</definedName>
    <definedName name="_DAT74">[2]DO!#REF!</definedName>
    <definedName name="_DAT75">[2]DO!#REF!</definedName>
    <definedName name="_DAT76">[2]DO!#REF!</definedName>
    <definedName name="_DAT77">[2]DO!#REF!</definedName>
    <definedName name="_DAT78">[2]DO!#REF!</definedName>
    <definedName name="_DAT79">[2]DO!#REF!</definedName>
    <definedName name="_DAT80">[2]DO!#REF!</definedName>
    <definedName name="_DAT81">[2]DO!#REF!</definedName>
    <definedName name="_DAT82">[2]DO!#REF!</definedName>
    <definedName name="_DAT83">[2]DO!#REF!</definedName>
    <definedName name="_DAT84">[2]DO!#REF!</definedName>
    <definedName name="_DAT85">[2]DO!#REF!</definedName>
    <definedName name="_DAT86">[2]DO!#REF!</definedName>
    <definedName name="_DAT87">[2]DO!#REF!</definedName>
    <definedName name="_DAT88">[2]DO!#REF!</definedName>
    <definedName name="_DAT89">[2]DO!#REF!</definedName>
    <definedName name="_DAT90">[2]DO!#REF!</definedName>
    <definedName name="_DAT91">[2]DO!#REF!</definedName>
    <definedName name="_DAT92">[2]DO!#REF!</definedName>
    <definedName name="_DAT93">[2]DO!#REF!</definedName>
    <definedName name="_DAT94">[2]DO!#REF!</definedName>
    <definedName name="_DAT95">[2]DO!#REF!</definedName>
    <definedName name="_DAT96">[2]DO!#REF!</definedName>
    <definedName name="_DAT97">[2]DO!#REF!</definedName>
    <definedName name="_DAT98">[2]DO!#REF!</definedName>
    <definedName name="_DAT99">[2]DO!#REF!</definedName>
    <definedName name="_dbu01">INDEX('[4]Sélection devise'!$P$12:$P$17,'[4]Sélection devise'!$B$9)</definedName>
    <definedName name="_Fill" hidden="1">#REF!</definedName>
    <definedName name="_xlnm._FilterDatabase" localSheetId="0" hidden="1">v!$B$7:$G$95</definedName>
    <definedName name="_GIL1">[2]DO!#REF!</definedName>
    <definedName name="_GIL200">[3]DO!#REF!</definedName>
    <definedName name="_Key1" hidden="1">#REF!</definedName>
    <definedName name="_Order1" hidden="1">255</definedName>
    <definedName name="_Sort" hidden="1">#REF!</definedName>
    <definedName name="a">#REF!</definedName>
    <definedName name="AA">[5]FILIALE!$H$17</definedName>
    <definedName name="aaa">'[6]Détails plans d''actions'!#REF!</definedName>
    <definedName name="ACE_Ga_Tc_Ce">#REF!</definedName>
    <definedName name="ACE_Ke_Ou_Ca">#REF!</definedName>
    <definedName name="Achats_Non_Répétitifs">#REF!</definedName>
    <definedName name="Achats_Répétitifs">#REF!</definedName>
    <definedName name="Activité">#REF!</definedName>
    <definedName name="AFO_Bu_To_Ma">#REF!</definedName>
    <definedName name="AFO_Se_Iv_Gh">#REF!</definedName>
    <definedName name="AI">#REF!</definedName>
    <definedName name="amort_normal">#REF!</definedName>
    <definedName name="an">#REF!</definedName>
    <definedName name="Année_de_base">#REF!</definedName>
    <definedName name="AOUT">#REF!</definedName>
    <definedName name="_xlnm.Database">[7]BMPGASB0!#REF!</definedName>
    <definedName name="BB">[5]FILIALE!$H$18</definedName>
    <definedName name="bd">#REF!</definedName>
    <definedName name="BD_Nm_Station">OFFSET(#REF!,,,COUNTA(#REF!)-1,1)</definedName>
    <definedName name="BD_Station">OFFSET(#REF!,,,COUNTA(#REF!),90)</definedName>
    <definedName name="BD_Station_A1">OFFSET('[8]Data A-1'!$B$5,,,COUNTA('[8]Data A-1'!$B:$B),90)</definedName>
    <definedName name="BD_Station_A2">OFFSET('[8]Data A-2'!$B$5,,,COUNTA('[8]Data A-2'!$B:$B),90)</definedName>
    <definedName name="BD_Station_Pays">#REF!</definedName>
    <definedName name="BFR_R1">#REF!</definedName>
    <definedName name="bn">#REF!</definedName>
    <definedName name="Boutique">[9]BDD!$D$1:$D$4</definedName>
    <definedName name="BPAC">#REF!</definedName>
    <definedName name="BPSTC">#REF!</definedName>
    <definedName name="BPSTR">#REF!</definedName>
    <definedName name="bu_01">INDEX([10]Index!$P$13:$P$18,[10]Index!$B$10)</definedName>
    <definedName name="bu_02">INDEX([10]Index!$R$13:$R$18,[10]Index!$B$10)</definedName>
    <definedName name="BUD">[5]FILIALE!$G$15</definedName>
    <definedName name="BUDGETDDO2018">'[11]Mensualisation PB BU 18 bis'!$A$266:$AW$279</definedName>
    <definedName name="BUDGETGO2018">'[11]Mensualisation PB BU 18 bis'!$A$112:$AW$255</definedName>
    <definedName name="BUDGETGPL2018">'[11]MENSUALISATION GPL 2018'!$A$1:$AL$220</definedName>
    <definedName name="BUDGETGZF2018">'[11]Mensualisation PB BU 18 bis'!$A$282:$AW$302</definedName>
    <definedName name="BUDGETJET2018">'[11]Mensualisation PB BU 18 bis'!$A$306:$AW$370</definedName>
    <definedName name="BUDGETLUB2018">'[11]MENSUALISATION LUB BU 2018'!$A$1:$O$196</definedName>
    <definedName name="BUDGETPETROLE2018">'[11]Mensualisation PB BU 18 bis'!$A$41:$AW$109</definedName>
    <definedName name="BUDGETSOUTE2018">'[11]Mensualisation PB BU 18 bis'!$A$258:$AW$263</definedName>
    <definedName name="BUDGETSUPER2018">'[11]Mensualisation PB BU 18 bis'!$A$6:$AW$38</definedName>
    <definedName name="CACAVEL092015">#REF!</definedName>
    <definedName name="CACAVELLI">#REF!</definedName>
    <definedName name="CALC1">#REF!</definedName>
    <definedName name="CALC2">#REF!</definedName>
    <definedName name="CALC3">#REF!</definedName>
    <definedName name="Calcul_de_l_impôt">#REF!</definedName>
    <definedName name="Calcul_de_la_rentabilité">#REF!</definedName>
    <definedName name="CALCULATION_de_l_BFR">#REF!</definedName>
    <definedName name="CALCULATION_de_l_EBE">#REF!</definedName>
    <definedName name="CAMION">#REF!</definedName>
    <definedName name="CC">[5]FILIALE!$H$19</definedName>
    <definedName name="CCC">#REF!</definedName>
    <definedName name="chge">[12]Concurrence!#REF!</definedName>
    <definedName name="Clients_R1">#REF!</definedName>
    <definedName name="CMO_B2006_R1">#REF!</definedName>
    <definedName name="CMO_PC2005_R1">#REF!</definedName>
    <definedName name="CMO_R2004_IFRS_R1">#REF!</definedName>
    <definedName name="CMO_R2005_R1">#REF!</definedName>
    <definedName name="code">#REF!</definedName>
    <definedName name="Code_CC">[13]Situation!$J$6</definedName>
    <definedName name="Code_page">#REF!</definedName>
    <definedName name="codesir">#REF!</definedName>
    <definedName name="CODO">[9]BDD!$B$1:$B$3</definedName>
    <definedName name="compte">#REF!</definedName>
    <definedName name="ConsLoanPayback">'[15]Calculatreur de prêt'!$M$20</definedName>
    <definedName name="costs_copy">#REF!</definedName>
    <definedName name="costs_input">#REF!</definedName>
    <definedName name="CR">#REF!</definedName>
    <definedName name="Currency">INDEX('[16]P&amp;L'!$K$9:$K$12,'[16]P&amp;L'!$B$6)</definedName>
    <definedName name="d">#REF!</definedName>
    <definedName name="data">#REF!</definedName>
    <definedName name="DATA_ACE">#REF!</definedName>
    <definedName name="DATA_AFO">#REF!</definedName>
    <definedName name="DATA_RES1C_R_HORUS_R1">#REF!</definedName>
    <definedName name="DATA06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FO">#REF!</definedName>
    <definedName name="Date">'[17]Synthèse Résultats'!#REF!</definedName>
    <definedName name="DD">[5]FILIALE!$H$20</definedName>
    <definedName name="DDF">#REF!</definedName>
    <definedName name="DDO">'[11]Mensualisation PB PC 17'!$A$269:$AF$282</definedName>
    <definedName name="DDODEC17">#REF!</definedName>
    <definedName name="DDODEC2017">'[11]DDO DEC 17'!$A$1:$K$11</definedName>
    <definedName name="DDOFEV18">'[11]DDO FEV 18'!$A$1:$K$9</definedName>
    <definedName name="DDOJAN18vf">'[11]DDO JAN 18'!$A$1:$K$8</definedName>
    <definedName name="DDOMARS18">'[11]DDO MARS 18'!$A$1:$K$9</definedName>
    <definedName name="DDONOV2017">'[11]DDO Nov 2017'!$A$1:$K$8</definedName>
    <definedName name="DDP">#REF!</definedName>
    <definedName name="Dénomination">#REF!</definedName>
    <definedName name="Dépôt">'[17]Synthèse Résultats'!$C$9</definedName>
    <definedName name="Dernière_Ligne">IF(Code_CC&lt;&gt;"",Ligne_Entête-[13]Situation!$A$8+[13]Situation!$A$9+1,Ligne_Entête)</definedName>
    <definedName name="DernierEss">"REEL99"</definedName>
    <definedName name="DEV">[5]FILIALE!$D$6</definedName>
    <definedName name="DEV_1201">INDEX([18]BFR!$H$69:$H$72,[18]BFR!$A$7)</definedName>
    <definedName name="DEV_BI00">INDEX([19]Devise!$H$5:$H$8,[19]Devise!$A$2)</definedName>
    <definedName name="DEV_BI01">INDEX([19]Devise!$C$5:$C$8,[19]Devise!$A$2)</definedName>
    <definedName name="DEV_BU01">INDEX('[20]P&amp;L'!$M$9:$M$14,'[20]P&amp;L'!$B$6)</definedName>
    <definedName name="DEV_BU02">INDEX([19]Devise!$D$5:$D$8,[19]Devise!$A$2)</definedName>
    <definedName name="DEV_BU03">INDEX([19]Devise!$F$5:$F$8,[19]Devise!$A$2)</definedName>
    <definedName name="DEV_Fin00">INDEX('[16]P&amp;L'!$Q$9:$Q$12,'[16]P&amp;L'!$B$6)</definedName>
    <definedName name="DEV_Fin01">INDEX('[16]P&amp;L'!$M$9:$M$12,'[16]P&amp;L'!$B$6)</definedName>
    <definedName name="DEV_PC01">INDEX('[20]P&amp;L'!$N$9:$N$14,'[20]P&amp;L'!$B$6)</definedName>
    <definedName name="DEV_PC02">INDEX([19]Devise!$E$5:$E$8,[19]Devise!$A$2)</definedName>
    <definedName name="DEV_PL03">INDEX('[20]P&amp;L'!$P$9:$P$14,'[20]P&amp;L'!$B$6)</definedName>
    <definedName name="DEV_PL04">INDEX('[20]P&amp;L'!$Q$9:$Q$14,'[20]P&amp;L'!$B$6)</definedName>
    <definedName name="DEV_R01">INDEX('[16]P&amp;L'!$L$9:$L$12,'[16]P&amp;L'!$B$6)</definedName>
    <definedName name="DEV_RE01">INDEX([19]Devise!$B$5:$B$8,[19]Devise!$A$2)</definedName>
    <definedName name="DEV_ROO">INDEX('[20]P&amp;L'!$L$9:$L$14,'[20]P&amp;L'!$B$6)</definedName>
    <definedName name="DEVISE">INDEX([19]Devise!$A$5:$A$8,[19]Devise!$A$2)</definedName>
    <definedName name="devise2">INDEX([19]Devise!$G$5:$G$8,[19]Devise!$A$2)</definedName>
    <definedName name="devises">#REF!</definedName>
    <definedName name="df">#REF!</definedName>
    <definedName name="DIFF">[21]EX_SIFAL!#REF!</definedName>
    <definedName name="diff2">[21]EX_SIFAL!#REF!</definedName>
    <definedName name="DOIL16">[11]DDO16!$A$1:$K$14</definedName>
    <definedName name="Données_génerales">#REF!</definedName>
    <definedName name="DTTLSIF">[21]EX_SIFAL!#REF!</definedName>
    <definedName name="DTTLSIF2">[21]EX_SIFAL!#REF!</definedName>
    <definedName name="DTTXLU">[21]EX_SIFAL!#REF!</definedName>
    <definedName name="DUREE">#REF!</definedName>
    <definedName name="Durée_de_vie">#REF!</definedName>
    <definedName name="DUREE1">#REF!</definedName>
    <definedName name="DUREE2">#REF!</definedName>
    <definedName name="DUREE3">#REF!</definedName>
    <definedName name="e">#REF!</definedName>
    <definedName name="EE">[22]FILIALE!$I$22</definedName>
    <definedName name="eee">'[6]Détails plans d''actions'!#REF!</definedName>
    <definedName name="Entité">[23]Paramètres!$B$1</definedName>
    <definedName name="ENV02_1">'[24]Détail Q MT'!#REF!</definedName>
    <definedName name="ENV02_2">'[24]Détail Q MT'!#REF!</definedName>
    <definedName name="ENV02bis">'[24]Détail Q m3'!#REF!</definedName>
    <definedName name="ESSAI">#REF!</definedName>
    <definedName name="EssAliasTable">"Default"</definedName>
    <definedName name="EssfHasNonUnique">"FALSE"</definedName>
    <definedName name="EssLatest">"TR1"</definedName>
    <definedName name="EssOptions">"A1100000000111000011101101020_01-0000"</definedName>
    <definedName name="EssSamplingValue">100</definedName>
    <definedName name="EstimatedAnnualSalary">'[25]DISTRIBUTORS'' LIST-OPTIONAL2016'!#REF!</definedName>
    <definedName name="EstimatedMonthlySalary">'[15]Calculatreur de prêt'!$M$22</definedName>
    <definedName name="f">#REF!</definedName>
    <definedName name="FAWEIGHT">#REF!</definedName>
    <definedName name="FF">[22]FILIALE!$I$23</definedName>
    <definedName name="fg">#REF!</definedName>
    <definedName name="fgg">#REF!</definedName>
    <definedName name="Filiale">#REF!</definedName>
    <definedName name="_xlnm.Recorder">#REF!</definedName>
    <definedName name="FRANCE">[21]EX_SIFAL!#REF!</definedName>
    <definedName name="fre">#REF!</definedName>
    <definedName name="g">#REF!</definedName>
    <definedName name="GBV_NBV">#REF!</definedName>
    <definedName name="GG">[22]FILIALE!$I$24</definedName>
    <definedName name="GIL">[2]DO!#REF!</definedName>
    <definedName name="GO">'[11]Mensualisation PB PC 17'!$A$112:$AF$258</definedName>
    <definedName name="GODEC17">#REF!</definedName>
    <definedName name="GODEC2017">'[11]GO DEC 17'!$A$1:$K$27</definedName>
    <definedName name="GOFEV18">'[11]GO FEV 18'!$A$1:$K$28</definedName>
    <definedName name="GOFEV2018">#REF!</definedName>
    <definedName name="GOIL16">[11]GO16!$A$1:$K$74</definedName>
    <definedName name="GOJAN18vf">'[11]GO JAN 18'!$A$1:$K$32</definedName>
    <definedName name="GOMARS2018">'[11]GO MARS 18 '!$A$1:$K$27</definedName>
    <definedName name="GONOV2017">'[11]GO Nov 2017'!$A$1:$K$27</definedName>
    <definedName name="GOZF">'[11]Mensualisation PB PC 17'!$A$285:$AF$305</definedName>
    <definedName name="GOZF16">'[11]GO ZF 16'!$A$1:$K$11</definedName>
    <definedName name="GOZFDEC17">#REF!</definedName>
    <definedName name="GOZFDEC2017">'[11]GO ZF DEC 17'!$A$1:$K$8</definedName>
    <definedName name="GOZFFEV18">'[11]GO ZF FEV 18'!$A$1:$K$8</definedName>
    <definedName name="GOZFJAN18vf">'[11]GO ZF JAN 18'!$A$1:$K$9</definedName>
    <definedName name="GOZFMARS18">'[11]GO ZF MARS 18'!$A$1:$K$10</definedName>
    <definedName name="GOZFNOV2017">'[11]GO ZF NOV 17'!$A$1:$K$5</definedName>
    <definedName name="GPLDEC17">'[11]GPL Nov17'!$A$1:$L$173</definedName>
    <definedName name="GPLDEC2017">'[11]GPL DEC 17'!$A$1:$L$166</definedName>
    <definedName name="GPLFEV18">'[11]GPL FEV 18'!$A$1:$L$178</definedName>
    <definedName name="GPLJAN18vf">'[11]GPL JAN 18'!$A$1:$L$176</definedName>
    <definedName name="GPLJAV18V3">#REF!</definedName>
    <definedName name="GPLMARS2018">'[11]GPL MARS 18'!$A$1:$L$174</definedName>
    <definedName name="GRK">[2]DO!#REF!</definedName>
    <definedName name="h">#REF!</definedName>
    <definedName name="Header">#REF!</definedName>
    <definedName name="HH">[22]FILIALE!$I$25</definedName>
    <definedName name="hy">#REF!</definedName>
    <definedName name="i">#REF!</definedName>
    <definedName name="ik">#REF!</definedName>
    <definedName name="IMWEIGHT">#REF!</definedName>
    <definedName name="INDBUD">[26]PARAM!$C$24</definedName>
    <definedName name="INDREEL">[26]PARAM!$C$28</definedName>
    <definedName name="initial_invest_a">#REF!</definedName>
    <definedName name="initial_invest_A_copy">#REF!</definedName>
    <definedName name="initial_investments">#REF!</definedName>
    <definedName name="initial_investments_copy">#REF!</definedName>
    <definedName name="initial_investments_e">#REF!</definedName>
    <definedName name="initial_investments_e_copy">#REF!</definedName>
    <definedName name="INTWEIGHT">#REF!</definedName>
    <definedName name="invest_initial">#REF!</definedName>
    <definedName name="io">#REF!</definedName>
    <definedName name="j">#REF!</definedName>
    <definedName name="JET">'[11]Mensualisation PB PC 17'!$A$309:$AF$344</definedName>
    <definedName name="JETA16">'[11]JET 16'!$A$1:$K$32</definedName>
    <definedName name="JETDEC17">#REF!</definedName>
    <definedName name="JETDEC2017">'[11] JET DEC 17'!$A$1:$K$20</definedName>
    <definedName name="JETFEV2018">'[11]JET FEV 18'!$A$1:$K$19</definedName>
    <definedName name="JETJAN18vf">'[11]JET JAN 18'!$A$1:$K$17</definedName>
    <definedName name="JETMARS2018">'[11]JET MARS 18'!$A$1:$K$22</definedName>
    <definedName name="JETNOV2017">'[11]JET Nov 17'!$A$1:$K$20</definedName>
    <definedName name="jf">#REF!</definedName>
    <definedName name="k">#REF!</definedName>
    <definedName name="kenya_data">#REF!</definedName>
    <definedName name="kenya_data2">#REF!</definedName>
    <definedName name="LANGUE">[27]PARAM!$C$12</definedName>
    <definedName name="last_saved">#REF!</definedName>
    <definedName name="Ligne_Entête">ROW([13]Situation!$14:$14)</definedName>
    <definedName name="Liste_ConceptCafé">OFFSET([28]¤!$AE$2,,,COUNTA([28]¤!$AE:$AE)-1,1)</definedName>
    <definedName name="Liste_ConceptEntretien">OFFSET([28]¤!$AW$2,,,COUNTA([28]¤!$AW:$AW)-1,1)</definedName>
    <definedName name="Liste_ConceptLavage">OFFSET([28]¤!$AQ$2,,,COUNTA([28]¤!$AQ:$AQ)-1,1)</definedName>
    <definedName name="Liste_ConceptRestauration">OFFSET([28]¤!$AH$2,,,COUNTA([28]¤!$AH:$AH)-1,1)</definedName>
    <definedName name="Liste_Gerant">OFFSET([28]¤!$V$2,,,COUNTA([28]¤!$V:$V)-1,1)</definedName>
    <definedName name="Liste_Gestion">OFFSET([28]¤!$S$2,,,COUNTA([28]¤!$S:$S)-1,1)</definedName>
    <definedName name="Liste_GestionPartenaire">OFFSET([28]¤!$AB$2,,,COUNTA([28]¤!$AB:$AB)-1,1)</definedName>
    <definedName name="Liste_InsideOutside">OFFSET([28]¤!$AK$2,,,COUNTA([28]¤!$AK:$AK)-1,1)</definedName>
    <definedName name="Liste_JetRollover">OFFSET([28]¤!$AT$2,,,COUNTA([28]¤!$AT:$AT)-1,1)</definedName>
    <definedName name="Liste_OuiNon">OFFSET([28]¤!$M$2,,,COUNTA([28]¤!$M:$M)-1,1)</definedName>
    <definedName name="Liste_OuiNon2">OFFSET([28]¤!$P$2,,,COUNTA([28]¤!$P:$P)-1,1)</definedName>
    <definedName name="Liste_RO">[29]definitions!$B$9:$B$10</definedName>
    <definedName name="Liste_Segment">OFFSET([28]¤!$Y$2,,,COUNTA([28]¤!$Y:$Y)-1,1)</definedName>
    <definedName name="Liste_StatutBaie">OFFSET([28]¤!$AN$2,,,COUNTA([28]¤!$AN:$AN)-1,1)</definedName>
    <definedName name="lm">#REF!</definedName>
    <definedName name="LoanPaybackStart">'[25]DISTRIBUTORS'' LIST-OPTIONAL2016'!#REF!</definedName>
    <definedName name="LoanStartLToday">IF(LoanPaybackStart&lt;TODAY(),TRUE,FALSE)</definedName>
    <definedName name="loi">#REF!</definedName>
    <definedName name="Longueur_totale">#REF!</definedName>
    <definedName name="LUB">'[11]MENSUALISATION LUB PC 2017'!$A$2:$BC$121</definedName>
    <definedName name="LUBDEC17">#REF!</definedName>
    <definedName name="LUBDEC2017">'[11]LUB DEC 17'!$A$1:$L$46</definedName>
    <definedName name="LUBFEV18">'[11]LUB FEV 2018'!$A$1:$L$47</definedName>
    <definedName name="LUBJAN18V3">#REF!</definedName>
    <definedName name="LUBJAN18vf">'[11]LUB JAN 18'!$A$1:$L$49</definedName>
    <definedName name="LUBMARS2018">'[11]LUB MARS 18'!$A$1:$L$46</definedName>
    <definedName name="LUBNOV2017">'[11]Lub Nov 17'!$A$1:$L$42</definedName>
    <definedName name="LUBRIF16">'[11]LUB 16'!$A$1:$L$101</definedName>
    <definedName name="m">#REF!</definedName>
    <definedName name="m1n1o1">#REF!</definedName>
    <definedName name="Management">[9]BDD!$A$1:$A$4</definedName>
    <definedName name="margins_input">#REF!</definedName>
    <definedName name="Mdev">#REF!</definedName>
    <definedName name="MDWEIGHT">#REF!</definedName>
    <definedName name="Mentite">#REF!</definedName>
    <definedName name="MENU">#REF!</definedName>
    <definedName name="MIRE">#REF!</definedName>
    <definedName name="MODEL_CNC">[30]PARAM!#REF!</definedName>
    <definedName name="MODEL_ORG">[30]PARAM!#REF!</definedName>
    <definedName name="MODEL_PER">[30]PARAM!#REF!</definedName>
    <definedName name="MODEL_PHA">[30]PARAM!#REF!</definedName>
    <definedName name="MODEL_RETRIEVE">#REF!</definedName>
    <definedName name="mois">#REF!</definedName>
    <definedName name="MULTI">[5]FILIALE!$D$18</definedName>
    <definedName name="Multiplier">#REF!</definedName>
    <definedName name="n">#REF!</definedName>
    <definedName name="Nature_des_produits">#REF!</definedName>
    <definedName name="Nb_S1a_calculé">#REF!</definedName>
    <definedName name="Nb_S1a_retenu">#REF!</definedName>
    <definedName name="Nb_S1b_calculé">#REF!</definedName>
    <definedName name="Nb_S1b_retenu">#REF!</definedName>
    <definedName name="Nb_S2a_calculé">#REF!</definedName>
    <definedName name="Nb_S2a_retenu">#REF!</definedName>
    <definedName name="Nb_S2b_calculé">#REF!</definedName>
    <definedName name="Nb_S2b_retenu">#REF!</definedName>
    <definedName name="Nb_S3_calculé">#REF!</definedName>
    <definedName name="Nb_S3_retenu">#REF!</definedName>
    <definedName name="Nb_S4_calculé">#REF!</definedName>
    <definedName name="Nb_S4_retenu">#REF!</definedName>
    <definedName name="nj">#REF!</definedName>
    <definedName name="Nom_de_Projet">#REF!</definedName>
    <definedName name="Nom_mois">[31]TRD_SA!$A$64:$B$75</definedName>
    <definedName name="Non_protégé_1">'[17]Chapitre 1'!$G$7:$H$17,'[17]Chapitre 1'!$G$20:$H$33,'[17]Chapitre 1'!$G$35:$H$55,'[17]Chapitre 1'!$G$57:$H$69,'[17]Chapitre 1'!$G$70:$H$79,'[17]Chapitre 1'!$G$81:$H$85,'[17]Chapitre 1'!$G$87:$H$98,'[17]Chapitre 1'!$G$100:$H$110,'[17]Chapitre 1'!$G$111:$H$118</definedName>
    <definedName name="Non_récurrents">#REF!</definedName>
    <definedName name="o">#REF!</definedName>
    <definedName name="ok">#REF!</definedName>
    <definedName name="ONGLET1">[32]PARAM!$C$18</definedName>
    <definedName name="ONGLET2">[32]PARAM!$C$19</definedName>
    <definedName name="oop">#REF!</definedName>
    <definedName name="OptionsEss">"A1100000000111000011101101020_01-00"</definedName>
    <definedName name="Organisation">#REF!</definedName>
    <definedName name="OTCWEIGHT">#REF!</definedName>
    <definedName name="OuiNon">[9]BDD!$E$1:$E$3</definedName>
    <definedName name="Page">#REF!</definedName>
    <definedName name="PARAM">[21]EX_SIFAL!#REF!</definedName>
    <definedName name="Passage_annuel">#REF!</definedName>
    <definedName name="Pays">[9]BDD!$G$1:$G$33</definedName>
    <definedName name="pc_01">INDEX([10]Index!$Q$13:$Q$18,[10]Index!$B$10)</definedName>
    <definedName name="Pépreuve">#REF!</definedName>
    <definedName name="Periode">#REF!</definedName>
    <definedName name="periode_BU">#REF!</definedName>
    <definedName name="periode_cum">#REF!</definedName>
    <definedName name="periode_prec">#REF!</definedName>
    <definedName name="periode_prev">#REF!</definedName>
    <definedName name="PETRO16">'[11]PETROLE 16'!$A$1:$K$15</definedName>
    <definedName name="PETROLE">'[11]Mensualisation PB PC 17'!$A$41:$AF$109</definedName>
    <definedName name="pippo">#REF!</definedName>
    <definedName name="PL.2018.ALL">[33]CUM!$A$5:$AL$173</definedName>
    <definedName name="PL.2019.AVIA">[34]Aviation!$B$27:$P$189</definedName>
    <definedName name="PL.2019.GPL">'[34]GPL Conditionné'!$B$27:$P$189</definedName>
    <definedName name="PL.2019.H.MINES">'[34]CG hors mines'!$B$27:$P$189</definedName>
    <definedName name="PL.2019.LUB.AUT">'[34]Lube autre'!$B$27:$P$189</definedName>
    <definedName name="PL.2019.LUB.B2B">'[34]Lub Industrie'!$B$27:$P$189</definedName>
    <definedName name="PL.2019.LUB.RES">'[34]Réseau Lub'!$B$27:$P$189</definedName>
    <definedName name="PL.2019.MAR">[34]Marine!$B$27:$P$189</definedName>
    <definedName name="PL.2019.MINES">[34]Mines!$B$27:$P$189</definedName>
    <definedName name="PL.2019.PB">'[34]Réseau PB'!$B$27:$P$189</definedName>
    <definedName name="PL.2019.R01.ALL">[35]MOIS!$A$5:$AL$173</definedName>
    <definedName name="PL.2019.R02.ALL">[36]MOIS!$A$5:$AL$173</definedName>
    <definedName name="PL.2019.R03.ALL">[37]MOIS!$A$5:$AK$172</definedName>
    <definedName name="pl_03">INDEX([10]Index!$S$13:$S$18,[10]Index!$B$10)</definedName>
    <definedName name="pl_04">INDEX([10]Index!$T$13:$T$18,[10]Index!$B$10)</definedName>
    <definedName name="Plan">#REF!</definedName>
    <definedName name="plmc">'[38]Détails plans d''actions'!$B$1:$H$43</definedName>
    <definedName name="PPWEIGHT">#REF!</definedName>
    <definedName name="Prix_des_actifs">#REF!</definedName>
    <definedName name="Prix_des_actifs_copy">#REF!</definedName>
    <definedName name="PROG">#REF!</definedName>
    <definedName name="Projection_des_comptes">#REF!</definedName>
    <definedName name="Prova">'[39]Spese Viaggio'!#REF!</definedName>
    <definedName name="Pservice">#REF!</definedName>
    <definedName name="PUWEIGHT">#REF!</definedName>
    <definedName name="q">#REF!</definedName>
    <definedName name="Q12019.01_Depot_DATA">'[40]JANVIER 2019'!$BJ$41:$CT$45</definedName>
    <definedName name="Q12019.01_MasterData">'[40]JANVIER 2019'!$A$10:$CT$40</definedName>
    <definedName name="Q12019.01_Vol.U_DATA">'[40]JANVIER 2019'!$BK$2:$CT$4</definedName>
    <definedName name="Q12019.02_Depot_DATA">'[40]FEVRIER 2019'!$BJ$41:$CT$45</definedName>
    <definedName name="Q12019.02_MasterData">'[40]FEVRIER 2019'!$A$10:$CT$40</definedName>
    <definedName name="Q12019.02_Vol.U_DATA">'[40]FEVRIER 2019'!$BK$2:$CT$4</definedName>
    <definedName name="Q12019.03_Depot_Data">'[40]MARS 2019'!$BJ$41:$CT$45</definedName>
    <definedName name="Q12019.03_MasterData">'[40]MARS 2019'!$A$10:$CT$40</definedName>
    <definedName name="Q12019.03_Vol.U_Data">'[40]MARS 2019'!$BK$2:$CT$4</definedName>
    <definedName name="Q12020.01_Depot_Data">'[40]JANVIER 2020'!$BJ$42:$CT$46</definedName>
    <definedName name="Q12020.01_MasterData">'[40]JANVIER 2020'!$A$10:$CT$40</definedName>
    <definedName name="Q12020.01_Vol.U_Data">'[40]JANVIER 2020'!$BK$2:$CT$4</definedName>
    <definedName name="Q12020.02_Depot_DATA">'[40]FEVRIER 2020'!$BJ$42:$CT$46</definedName>
    <definedName name="Q12020.02_MasterData">'[40]FEVRIER 2020'!$A$10:$CT$40</definedName>
    <definedName name="Q12020.02_Vol.U_DATA">'[40]FEVRIER 2020'!$BK$2:$CT$4</definedName>
    <definedName name="Q12020.03_Depot_DATA">'[40]MARS 2020'!$BJ$42:$CT$46</definedName>
    <definedName name="Q12020.03_MasterData">'[40]MARS 2020'!$A$10:$CT$40</definedName>
    <definedName name="Q12020.03_Vol.U_DATA">'[40]MARS 2020'!$BK$2:$CT$4</definedName>
    <definedName name="Q22019.04_Depot_Data">'[40]AVRIL 2019'!$BJ$41:$CT$45</definedName>
    <definedName name="Q22019.04_MasterData">'[40]AVRIL 2019'!$A$10:$CT$40</definedName>
    <definedName name="Q22019.04_Vol.U_Data">'[40]AVRIL 2019'!$BK$2:$CT$4</definedName>
    <definedName name="Q22019.05_Depot_Data">'[40]MAI 2019'!$BJ$41:$CT$45</definedName>
    <definedName name="Q22019.05_MasterData">'[40]MAI 2019'!$A$10:$CT$40</definedName>
    <definedName name="Q22019.05_Vol.U_Data">'[40]MAI 2019'!$BK$2:$CT$4</definedName>
    <definedName name="Q22019.06_Depot_Data">'[40]JUIN 2019'!$BJ$41:$CT$45</definedName>
    <definedName name="Q22019.06_MasterData">'[40]JUIN 2019'!$A$10:$CT$40</definedName>
    <definedName name="Q22019.06_Vol.U_Data">'[40]JUIN 2019'!$BK$2:$CT$4</definedName>
    <definedName name="Q22020.04_Depot_DATA">'[40]AVRIL 2020'!$BJ$42:$CT$46</definedName>
    <definedName name="Q22020.04_MasterDATA">'[40]AVRIL 2020'!$A$10:$CT$40</definedName>
    <definedName name="Q22020.04_Vol.U_DATA">'[40]AVRIL 2020'!$BK$2:$CT$4</definedName>
    <definedName name="Q22020.05_Depot_DATA">'[40]MAI 2020'!$BJ$42:$CT$46</definedName>
    <definedName name="Q22020.05_MasterDATA">'[40]MAI 2020'!$A$10:$CT$40</definedName>
    <definedName name="Q22020.05_Vol.U_DATA">'[40]MAI 2020'!$BK$2:$CT$4</definedName>
    <definedName name="Q22020.06_M.M6">'[41]JUIN 2020'!$BJ$63:$CT$93</definedName>
    <definedName name="Q32019.07_Depot_DATA">'[40]JUILLET 2019'!$BJ$41:$CT$45</definedName>
    <definedName name="Q32019.07_MasterData">'[40]JUILLET 2019'!$A$10:$CT$40</definedName>
    <definedName name="Q32019.07_Vol.U_Data">'[40]JUILLET 2019'!$BK$2:$CT$4</definedName>
    <definedName name="Q32019.08_Depot_DATA">'[40]AOUT 2019'!$BJ$41:$CT$45</definedName>
    <definedName name="Q32019.08_MasterData">'[40]AOUT 2019'!$A$10:$CT$40</definedName>
    <definedName name="Q32019.08_Vol.U_Data">'[40]AOUT 2019'!$BK$2:$CT$4</definedName>
    <definedName name="Q32019.09.M.M9">'[40]SEPTEMBRE 2019'!$BJ$62:$CT$92</definedName>
    <definedName name="Q32019.09_Depot_Data">'[40]SEPTEMBRE 2019'!$BJ$41:$CT$45</definedName>
    <definedName name="Q32019.09_MasterData">'[40]SEPTEMBRE 2019'!$A$10:$CT$40</definedName>
    <definedName name="Q32019.09_Vol.U_Data">'[40]SEPTEMBRE 2019'!$BK$2:$CT$4</definedName>
    <definedName name="Q4.2018_AVIA_DATA">'[42]2018Q4_AVIA'!$B$3:$AI$63</definedName>
    <definedName name="Q4.2018_CGEN.H.MINES_DATA">'[42]2018Q4_B2B-PB_H.MINES'!$B$3:$AI$67</definedName>
    <definedName name="Q4.2018_CGEN.MINES_DATA">'[42]2018Q4_B2B-PB_MINES'!$B$3:$AI$67</definedName>
    <definedName name="Q4.2018_GPL.B2B_DATA">'[42]2018Q4_GPL-INDUS'!$B$3:$AB$62</definedName>
    <definedName name="Q4.2018_GPL.DMS_DATA">'[42]2018Q4_GPL-DMS'!$B$3:$AB$62</definedName>
    <definedName name="Q4.2018_GPL.RES_DATA">'[42]2018Q4_GPL-RESEAU'!$B$3:$AI$67</definedName>
    <definedName name="Q4.2018_GPL.REV_DATA">'[42]2018Q4_GPL-REVENDEUR'!$B$3:$AB$62</definedName>
    <definedName name="Q4.2018_LUB.B2B_DATA">'[42]2018Q4_LUB-B2B'!$B$3:$AI$62</definedName>
    <definedName name="Q4.2018_LUB.DMS.BENIN_DATA">'[42]2018Q4_LUB-DMS-BENIN'!$B$3:$AB$61</definedName>
    <definedName name="Q4.2018_LUB.DMS.TOGO_DATA">'[42]2018Q4_LUB-DMS-TOGO'!$B$3:$AI$62</definedName>
    <definedName name="Q4.2018_LUB.RES_DATA">'[42]2018Q4_LUB-RESEAU'!$B$3:$AI$71</definedName>
    <definedName name="Q4.2018_MARINE_DATA">'[42]2018Q4_MAR'!$B$3:$AI$63</definedName>
    <definedName name="Q4.2018_Master_Data">[42]PCR2018Q4D!$A$3:$AI$167</definedName>
    <definedName name="Q4.2018_RES.PB_DATA">'[43]2018Q4_RESEAU-PB'!$B$3:$AI$60</definedName>
    <definedName name="Q42018.11_Vol.U_DATA">'[40]NOVEMBRE 2018'!$BJ$2:$CS$4</definedName>
    <definedName name="Q42019.10_Depot_data">'[40]OCTOBRE 2019'!$BJ$41:$CT$45</definedName>
    <definedName name="Q42019.10_MasterData">'[40]OCTOBRE 2019'!$A$10:$CT$40</definedName>
    <definedName name="Q42019.10_Vol.U_DATA">'[40]OCTOBRE 2019'!$BK$2:$CT$4</definedName>
    <definedName name="Q42019.11.M.M11">'[43]Sorties Dépôt 15 Nov 2019'!$BJ$62:$CT$92</definedName>
    <definedName name="Q42019.11_Depot_Data">'[40]NOVEMBRE 2019'!$BJ$41:$CT$45</definedName>
    <definedName name="Q42019.11_MasterData">'[40]NOVEMBRE 2019'!$A$10:$CT$40</definedName>
    <definedName name="Q42019.11_Vol.U_DATA">'[40]NOVEMBRE 2019'!$BK$2:$CT$4</definedName>
    <definedName name="Q42019.12_Depot_Data">'[40]DECEMBRE 2019'!$BJ$41:$CT$45</definedName>
    <definedName name="Q42019.12_MasterData">'[40]DECEMBRE 2019'!$A$10:$CT$40</definedName>
    <definedName name="Q42019.12_Vol.U_DATA">'[40]DECEMBRE 2019'!$BK$2:$CT$4</definedName>
    <definedName name="qqq">'[6]Détails plans d''actions'!#REF!</definedName>
    <definedName name="QQQQ">[2]DO!#REF!</definedName>
    <definedName name="r_00">INDEX([10]Index!$O$13:$O$18,[10]Index!$B$10)</definedName>
    <definedName name="r_99">INDEX('[4]Sélection devise'!$N$12:$N$17,'[4]Sélection devise'!$B$9)</definedName>
    <definedName name="r00">INDEX('[4]Sélection devise'!$O$12:$O$17,'[4]Sélection devise'!$B$9)</definedName>
    <definedName name="RAC">'[44]Détails plans d''actions'!#REF!</definedName>
    <definedName name="Rachat_d_une_société">#REF!</definedName>
    <definedName name="RACS">'[6]Détails plans d''actions'!#REF!</definedName>
    <definedName name="RawData">#REF!</definedName>
    <definedName name="RawHeader">#REF!</definedName>
    <definedName name="Reason_for_delay">[45]Params!$B$3:$B$14</definedName>
    <definedName name="REEL92">#REF!</definedName>
    <definedName name="REEL93">#REF!</definedName>
    <definedName name="REEL94">#REF!</definedName>
    <definedName name="REEL95">#REF!</definedName>
    <definedName name="Référence">#REF!</definedName>
    <definedName name="Refining">[46]BPIPAGE1!$C$11</definedName>
    <definedName name="Renta">#REF!</definedName>
    <definedName name="RES">[5]FILIALE!$G$14</definedName>
    <definedName name="Réseau">[9]BDD!$F$1:$F$7</definedName>
    <definedName name="Restructuration">#REF!</definedName>
    <definedName name="RESULTAT_NET">#REF!</definedName>
    <definedName name="Resume">#REF!</definedName>
    <definedName name="RETRIEVE_LY">#REF!</definedName>
    <definedName name="rf">#REF!</definedName>
    <definedName name="RIPAGE3">#REF!</definedName>
    <definedName name="RO_B2002_PC2002">#REF!</definedName>
    <definedName name="RO_R2001_PC2002">#REF!</definedName>
    <definedName name="rz">[30]PARAM!$C$6</definedName>
    <definedName name="s">#REF!</definedName>
    <definedName name="saga">[21]EX_SIFAL!#REF!</definedName>
    <definedName name="SAISIE">[21]EX_SIFAL!#REF!</definedName>
    <definedName name="Sar_BPANAROD">[5]DATA_Horus!#REF!</definedName>
    <definedName name="Satisfaction_1">'[17]Chapitre 1'!#REF!</definedName>
    <definedName name="Satisfaction_1_1">'[17]Chapitre 1'!#REF!</definedName>
    <definedName name="Satisfaction_1_2">'[17]Chapitre 1'!#REF!</definedName>
    <definedName name="Satisfaction_1_3">'[17]Chapitre 1'!#REF!</definedName>
    <definedName name="Satisfaction_1_4">'[17]Chapitre 1'!#REF!</definedName>
    <definedName name="Satisfaction_1_5">'[17]Chapitre 1'!#REF!</definedName>
    <definedName name="Satisfaction_1_6">'[17]Chapitre 1'!#REF!</definedName>
    <definedName name="Satisfaction_5">#REF!</definedName>
    <definedName name="Satisfaction_5_1">#REF!</definedName>
    <definedName name="Scenario">#REF!</definedName>
    <definedName name="Segment">[9]BDD!$C$1:$C$5</definedName>
    <definedName name="Send_data">#REF!</definedName>
    <definedName name="sensitivity_matrix">#REF!</definedName>
    <definedName name="SEPT">#REF!</definedName>
    <definedName name="SEPT2016">#REF!</definedName>
    <definedName name="smiley">[47]Lists!$L$3:$L$7</definedName>
    <definedName name="Société">#REF!</definedName>
    <definedName name="Somme_CAPEX_commerciaux">#REF!</definedName>
    <definedName name="Somme_CAPEX_HSEQ">#REF!</definedName>
    <definedName name="SORTIE1">#REF!</definedName>
    <definedName name="SORTIE2">#REF!</definedName>
    <definedName name="SORTIE3">#REF!</definedName>
    <definedName name="SOUTE">'[11]Mensualisation PB PC 17'!$A$261:$AF$266</definedName>
    <definedName name="SOUTE16">'[11]SOUTE 16'!$A$1:$K$6</definedName>
    <definedName name="SOUTENOV2017">'[11]SOUTES NOV 2017'!$A$1:$K$5</definedName>
    <definedName name="STATIONS">#REF!</definedName>
    <definedName name="StatutDisable">'[48]POS-BOS Rights'!$I$10</definedName>
    <definedName name="StDis">'[48]POS-BOS Rights'!$I$10</definedName>
    <definedName name="SUPER">'[11]Mensualisation PB PC 17'!$A$8:$AF$38</definedName>
    <definedName name="SUPER16">'[11]SUPER 16'!$A$1:$K$17</definedName>
    <definedName name="SUPERDEC17">#REF!</definedName>
    <definedName name="SUPERDEC2017VF">'[11]SUPER DEC 2017'!$A$1:$K$8</definedName>
    <definedName name="SUPERFEV18">'[11]SUPER FEV 18'!$A$1:$K$11</definedName>
    <definedName name="SUPERJAN18vf">'[11]SUPER JAN 18'!$A$1:$K$11</definedName>
    <definedName name="SUPERMARS18">'[11]SUPER MARS 18'!$A$1:$K$10</definedName>
    <definedName name="SUPERNOV17">'[11]SUPER NOV 2017'!$A$1:$K$10</definedName>
    <definedName name="Synergies_1">#REF!</definedName>
    <definedName name="Synergies_2">#REF!</definedName>
    <definedName name="Synergies_nouvelles">#REF!</definedName>
    <definedName name="t">#REF!</definedName>
    <definedName name="TABLE1">#REF!</definedName>
    <definedName name="TABLE2">#REF!</definedName>
    <definedName name="TABLE3">#REF!</definedName>
    <definedName name="tarif">#REF!</definedName>
    <definedName name="TAUX">[21]EX_SIFAL!#REF!</definedName>
    <definedName name="Taux_d_act">#REF!</definedName>
    <definedName name="TECWEIGHT">#REF!</definedName>
    <definedName name="test">#REF!,#REF!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2">#REF!</definedName>
    <definedName name="TEST3">#REF!</definedName>
    <definedName name="TEST4">#REF!</definedName>
    <definedName name="TEST5">[2]DO!#REF!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ACO">[21]EX_SIFAL!#REF!</definedName>
    <definedName name="TFAc">ABS(('[49]RES1C BU'!A$116+'[49]RES1C BU'!A$117+'[49]RES1C BU'!A$124)/('[49]RES1C BU'!A$125-'[49]RES1C BU'!A$124-'[49]RES1C BU'!A$123-'[50]RES1C BU'!A$118-'[49]RES1C BU'!A$117-'[49]RES1C BU'!A$116))</definedName>
    <definedName name="TFAg">ABS(('[49]RES1C BU'!$X$116+'[49]RES1C BU'!$X$117+'[49]RES1C BU'!$X$124)/('[49]RES1C BU'!$X$125-'[49]RES1C BU'!$X$124-'[49]RES1C BU'!$X$123-'[49]RES1C BU'!$X$118-'[49]RES1C BU'!$X$117-'[49]RES1C BU'!$X$116-'[49]RES1C BU'!$X$108-'[49]RES1C BU'!$X$109))</definedName>
    <definedName name="TG.RES.MIN.CMD.CONTRAT">'[51]liv Mini'!$B$4:$G$91</definedName>
    <definedName name="TLSF2">[21]EX_SIFAL!#REF!</definedName>
    <definedName name="TLSIF1">[21]EX_SIFAL!#REF!</definedName>
    <definedName name="TLSIF2">[21]EX_SIFAL!#REF!</definedName>
    <definedName name="TOTAL">[5]FILIALE!$D$4</definedName>
    <definedName name="TOTFR">[21]EX_SIFAL!#REF!</definedName>
    <definedName name="TRI">#REF!</definedName>
    <definedName name="TRI_ancien">#REF!</definedName>
    <definedName name="TTG.2019_AVIA_DATA">'[52]2019Q1_AVIA'!$B$3:$AI$63</definedName>
    <definedName name="TTG.2019_CGEN.H.MINES_DATA">'[52]2019Q1_B2B-PB_H.MINES'!$B$3:$AI$67</definedName>
    <definedName name="TTG.2019_CGEN.MINES_DATA">'[52]2019Q1_B2B-PB_MINES'!$B$3:$AI$67</definedName>
    <definedName name="TTG.2019_GPL.B2B_DATA">'[52]2019Q1_GPL-INDUS'!$B$3:$AB$62</definedName>
    <definedName name="TTG.2019_GPL.DMS_DATA">'[52]2019Q1_GPL-DMS'!$B$3:$AB$62</definedName>
    <definedName name="TTG.2019_GPL.RES_DATA">'[52]2019Q1_GPL-RESEAU'!$B$3:$DF$68</definedName>
    <definedName name="TTG.2019_GPL.REV_DATA">'[52]2019Q1_GPL-REVENDEUR'!$B$3:$AB$62</definedName>
    <definedName name="TTG.2019_LUB.B2B_DATA">'[52]2019Q1_LUB-B2B'!$B$3:$AI$62</definedName>
    <definedName name="TTG.2019_LUB.DMS.BENIN_DATA">'[52]2019Q1_LUB-DMS-BENIN'!$B$3:$AB$61</definedName>
    <definedName name="TTG.2019_LUB.DMS.TOGO_DATA">'[52]2019Q1_LUB-DMS-TOGO'!$B$3:$AI$62</definedName>
    <definedName name="TTG.2019_LUB.RES_DATA">'[43]2019Q1_LUB-RESEAU (3)'!$B$3:$DD$72</definedName>
    <definedName name="TTG.2019_MARINE_DATA">'[52]2019Q1_MAR'!$B$3:$AI$63</definedName>
    <definedName name="TTG.2019_Master_Data">[52]PCR2019Q1D!$A$3:$AI$167</definedName>
    <definedName name="TTG.2019_RES.PB_DATA">'[43]2019Q1_RESEAU-PB (3)'!$B$3:$DD$61</definedName>
    <definedName name="TTTT">[21]EX_SIFAL!#REF!</definedName>
    <definedName name="Type">#REF!</definedName>
    <definedName name="Type_de_produits">#REF!</definedName>
    <definedName name="u">#REF!</definedName>
    <definedName name="Unit">#REF!</definedName>
    <definedName name="Unité">#REF!</definedName>
    <definedName name="Unité_mésure">#REF!</definedName>
    <definedName name="Unité_valeur">#REF!</definedName>
    <definedName name="UU">[53]FILIALE!$H$18</definedName>
    <definedName name="v">#REF!</definedName>
    <definedName name="valeur_du_stock">"s21"</definedName>
    <definedName name="Valeur_fixée">#REF!</definedName>
    <definedName name="Valeur_par_volume">#REF!</definedName>
    <definedName name="VAN_intrinsique">#REF!</definedName>
    <definedName name="Version">#REF!</definedName>
    <definedName name="vol_marge_copy">#REF!</definedName>
    <definedName name="vol_marge_input">#REF!</definedName>
    <definedName name="volumes_input">#REF!</definedName>
    <definedName name="x">#REF!</definedName>
    <definedName name="y">#REF!</definedName>
    <definedName name="z">#REF!</definedName>
    <definedName name="Z_Base">[22]FILIALE!$G$27</definedName>
    <definedName name="Z_CNC">[27]PARAM!$C$10</definedName>
    <definedName name="Z_DEV">[5]FILIALE!$D$16</definedName>
    <definedName name="Z_INT">[27]PARAM!$C$11</definedName>
    <definedName name="Z_LANG">[5]FILIALE!$D$13</definedName>
    <definedName name="Z_LANGUE">[54]PARAM!$C$7</definedName>
    <definedName name="Z_MINO">[26]PARAM!$C$14</definedName>
    <definedName name="Z_MOIS">[55]Paramètres!$C$2</definedName>
    <definedName name="Z_NBMOIS">[55]Paramètres!$D$2</definedName>
    <definedName name="Z_ORG">[27]PARAM!$C$6</definedName>
    <definedName name="Z_PER">[5]FILIALE!$D$24</definedName>
    <definedName name="Z_PER2">[30]AAA!$B$2</definedName>
    <definedName name="Z_PHA">[27]PARAM!$C$3</definedName>
    <definedName name="Z_PHA1">[5]FILIALE!$D$20</definedName>
    <definedName name="Z_PHA2">[5]FILIALE!$D$22</definedName>
    <definedName name="Z_PHASE_a">[55]Paramètres!$C$6</definedName>
    <definedName name="Z_PHASE_b">[55]Paramètres!$C$7</definedName>
    <definedName name="Z_SARAS">[5]FILIALE!$D$15</definedName>
    <definedName name="Zdiag">#REF!</definedName>
    <definedName name="Zone">#REF!</definedName>
    <definedName name="Zone_4">[56]Extract!$B$132:$H$145</definedName>
    <definedName name="zone_5">#REF!</definedName>
    <definedName name="ZONE_BUDGET">#REF!</definedName>
    <definedName name="ZONE_BUDGET_MENSUALISE">#REF!</definedName>
    <definedName name="Zone_Clients">#REF!</definedName>
    <definedName name="ZONE_FORECAST">#REF!</definedName>
    <definedName name="Zone_impres_MI">#REF!</definedName>
    <definedName name="zone_impress">#REF!,#REF!,#REF!,#REF!</definedName>
    <definedName name="ZONE_PLT">#REF!</definedName>
    <definedName name="ZONE_WC">#REF!</definedName>
    <definedName name="zoneA">#REF!</definedName>
    <definedName name="zoneB">#REF!</definedName>
    <definedName name="ZoneBud">'[57]DG Raffinage &amp; Marketing'!#REF!</definedName>
    <definedName name="zoneC">#REF!</definedName>
    <definedName name="zonex">#REF!</definedName>
    <definedName name="ZZ">[22]FILIALE!$I$17</definedName>
    <definedName name="zzz">'[6]Détails plans d''actions'!#REF!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 a="1"/>
  <c r="M29" i="1" s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F5" i="1"/>
  <c r="E5" i="1"/>
  <c r="M18" i="1" l="1" a="1"/>
  <c r="M18" i="1" s="1"/>
  <c r="M9" i="1" a="1"/>
  <c r="M9" i="1" s="1"/>
  <c r="N9" i="1" s="1"/>
  <c r="M11" i="1" a="1"/>
  <c r="M11" i="1" s="1"/>
  <c r="K11" i="1" s="1"/>
  <c r="M31" i="1" a="1"/>
  <c r="M31" i="1" s="1"/>
  <c r="K31" i="1" s="1"/>
  <c r="M14" i="1" a="1"/>
  <c r="M14" i="1" s="1"/>
  <c r="K14" i="1" s="1"/>
  <c r="M26" i="1" a="1"/>
  <c r="M26" i="1" s="1"/>
  <c r="K26" i="1" s="1"/>
  <c r="N29" i="1"/>
  <c r="M23" i="1" a="1"/>
  <c r="M23" i="1" s="1"/>
  <c r="K23" i="1" s="1"/>
  <c r="M17" i="1" a="1"/>
  <c r="M17" i="1" s="1"/>
  <c r="K17" i="1" s="1"/>
  <c r="M12" i="1" a="1"/>
  <c r="M12" i="1" s="1"/>
  <c r="K12" i="1" s="1"/>
  <c r="M24" i="1" a="1"/>
  <c r="M24" i="1" s="1"/>
  <c r="K24" i="1" s="1"/>
  <c r="G5" i="1"/>
  <c r="M15" i="1" a="1"/>
  <c r="M15" i="1" s="1"/>
  <c r="N15" i="1" s="1"/>
  <c r="M10" i="1" a="1"/>
  <c r="M10" i="1" s="1"/>
  <c r="K10" i="1" s="1"/>
  <c r="M25" i="1" a="1"/>
  <c r="M25" i="1" s="1"/>
  <c r="N25" i="1" s="1"/>
  <c r="M28" i="1" a="1"/>
  <c r="M28" i="1" s="1"/>
  <c r="K28" i="1" s="1"/>
  <c r="M13" i="1" a="1"/>
  <c r="M13" i="1" s="1"/>
  <c r="N13" i="1" s="1"/>
  <c r="M16" i="1" a="1"/>
  <c r="M16" i="1" s="1"/>
  <c r="K16" i="1" s="1"/>
  <c r="N18" i="1"/>
  <c r="K18" i="1"/>
  <c r="N11" i="1"/>
  <c r="M27" i="1" a="1"/>
  <c r="M27" i="1" s="1"/>
  <c r="M30" i="1" a="1"/>
  <c r="M30" i="1" s="1"/>
  <c r="K29" i="1"/>
  <c r="M32" i="1" a="1"/>
  <c r="M32" i="1" s="1"/>
  <c r="N14" i="1" l="1"/>
  <c r="K9" i="1"/>
  <c r="N17" i="1"/>
  <c r="N26" i="1"/>
  <c r="N12" i="1"/>
  <c r="N10" i="1"/>
  <c r="N23" i="1"/>
  <c r="N31" i="1"/>
  <c r="N16" i="1"/>
  <c r="N28" i="1"/>
  <c r="K25" i="1"/>
  <c r="K15" i="1"/>
  <c r="N24" i="1"/>
  <c r="K13" i="1"/>
  <c r="N32" i="1"/>
  <c r="K32" i="1"/>
  <c r="K30" i="1"/>
  <c r="N30" i="1"/>
  <c r="K27" i="1"/>
  <c r="N2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<sst xmlns="http://schemas.openxmlformats.org/spreadsheetml/2006/main" count="107" uniqueCount="100">
  <si>
    <t>RESEAU</t>
  </si>
  <si>
    <t>CDS</t>
  </si>
  <si>
    <t>Catégorie</t>
  </si>
  <si>
    <t>Classement Top/Flop automatique</t>
  </si>
  <si>
    <t>Tx de Progression</t>
  </si>
  <si>
    <t>Top 10</t>
  </si>
  <si>
    <t>Tx de Réalisation</t>
  </si>
  <si>
    <t>Flop 10</t>
  </si>
  <si>
    <t>PYA</t>
  </si>
  <si>
    <t>ADA</t>
  </si>
  <si>
    <t>ADE</t>
  </si>
  <si>
    <t>ADET</t>
  </si>
  <si>
    <t>ADI</t>
  </si>
  <si>
    <t>AG1</t>
  </si>
  <si>
    <t>AG2</t>
  </si>
  <si>
    <t>AG3</t>
  </si>
  <si>
    <t>AKO</t>
  </si>
  <si>
    <t>ADJ</t>
  </si>
  <si>
    <t>AGB1</t>
  </si>
  <si>
    <t>AGB2</t>
  </si>
  <si>
    <t>AN1</t>
  </si>
  <si>
    <t>AN2</t>
  </si>
  <si>
    <t>AN3</t>
  </si>
  <si>
    <t>AM</t>
  </si>
  <si>
    <t>VO</t>
  </si>
  <si>
    <t>TSE1</t>
  </si>
  <si>
    <t>TSE2</t>
  </si>
  <si>
    <t>TSE3</t>
  </si>
  <si>
    <t>TOK1</t>
  </si>
  <si>
    <t>TOK2</t>
  </si>
  <si>
    <t>TAB1</t>
  </si>
  <si>
    <t>TAB2</t>
  </si>
  <si>
    <t>TC</t>
  </si>
  <si>
    <t>TE</t>
  </si>
  <si>
    <t>SOK1</t>
  </si>
  <si>
    <t>SOK2</t>
  </si>
  <si>
    <t>SOK3</t>
  </si>
  <si>
    <t>SOK4</t>
  </si>
  <si>
    <t>RON</t>
  </si>
  <si>
    <t>ROU</t>
  </si>
  <si>
    <t>SOG</t>
  </si>
  <si>
    <t>SAN</t>
  </si>
  <si>
    <t>PAL</t>
  </si>
  <si>
    <t>NOT1</t>
  </si>
  <si>
    <t>NOT2</t>
  </si>
  <si>
    <t>NIA</t>
  </si>
  <si>
    <t>MIN1</t>
  </si>
  <si>
    <t>MIN2</t>
  </si>
  <si>
    <t>MAR</t>
  </si>
  <si>
    <t>MAN1</t>
  </si>
  <si>
    <t>MAN2</t>
  </si>
  <si>
    <t>LO</t>
  </si>
  <si>
    <t xml:space="preserve">LA </t>
  </si>
  <si>
    <t>KPA1</t>
  </si>
  <si>
    <t>KPA2</t>
  </si>
  <si>
    <t>KAR1</t>
  </si>
  <si>
    <t>KAR2</t>
  </si>
  <si>
    <t>KAR3</t>
  </si>
  <si>
    <t>KAR4</t>
  </si>
  <si>
    <t>KEG</t>
  </si>
  <si>
    <t>KEL</t>
  </si>
  <si>
    <t>HIH</t>
  </si>
  <si>
    <t>JP1</t>
  </si>
  <si>
    <t>JP2</t>
  </si>
  <si>
    <t>ENT</t>
  </si>
  <si>
    <t>FRE</t>
  </si>
  <si>
    <t>GUE</t>
  </si>
  <si>
    <t>HAN</t>
  </si>
  <si>
    <t>HED</t>
  </si>
  <si>
    <t>DAP1</t>
  </si>
  <si>
    <t>DAP2</t>
  </si>
  <si>
    <t>DZI1</t>
  </si>
  <si>
    <t>DZI2</t>
  </si>
  <si>
    <t>BOU1</t>
  </si>
  <si>
    <t>BOU2</t>
  </si>
  <si>
    <t>CAC</t>
  </si>
  <si>
    <t>Réal 2023</t>
  </si>
  <si>
    <t>Réal 2024</t>
  </si>
  <si>
    <t>B.T</t>
  </si>
  <si>
    <t>BAD</t>
  </si>
  <si>
    <t>BAF</t>
  </si>
  <si>
    <t>BAG</t>
  </si>
  <si>
    <t>BAN</t>
  </si>
  <si>
    <t>BAS</t>
  </si>
  <si>
    <t>BE1</t>
  </si>
  <si>
    <t>BE2</t>
  </si>
  <si>
    <t>BLI</t>
  </si>
  <si>
    <t>CHA</t>
  </si>
  <si>
    <t>CIN1</t>
  </si>
  <si>
    <t>CIN2</t>
  </si>
  <si>
    <t>DAD</t>
  </si>
  <si>
    <t>DAN</t>
  </si>
  <si>
    <t>APE</t>
  </si>
  <si>
    <t>ATA</t>
  </si>
  <si>
    <t>ATL</t>
  </si>
  <si>
    <t>AVE</t>
  </si>
  <si>
    <t>KAB</t>
  </si>
  <si>
    <t>Ville</t>
  </si>
  <si>
    <t>Produits</t>
  </si>
  <si>
    <t>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</si>
</sst>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%"/>
    <numFmt numFmtId="165" formatCode="_-* #,##0\ _C_F_A_-;\-* #,##0\ _C_F_A_-;_-* &quot;-&quot;\ _C_F_A_-;_-@_-"/>
    <numFmt numFmtId="166" formatCode="_-* #,##0.0\ _C_F_A_-;\-* #,##0.0\ _C_F_A_-;_-* &quot;-&quot;\ _C_F_A_-;_-@_-"/>
    <numFmt numFmtId="168" formatCode="_-* #,##0.00\ _€_-;\-* #,##0.00\ _€_-;_-* &quot;-&quot;??\ _€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8" fillId="0" borderId="0" applyFont="0" applyFill="0" applyBorder="0" applyAlignment="0" applyProtection="0"/>
  </cellStyleXfs>
  <cellXfs count="36">
    <xf numFmtId="0" fontId="0" fillId="0" borderId="0" xfId="0"/>
    <xf numFmtId="3" fontId="3" fillId="0" borderId="0" xfId="4" applyNumberFormat="1"/>
    <xf numFmtId="0" fontId="0" fillId="0" borderId="0" xfId="0" applyAlignment="1">
      <alignment horizontal="center"/>
    </xf>
    <xf numFmtId="9" fontId="0" fillId="0" borderId="0" xfId="3" quotePrefix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3" fontId="5" fillId="0" borderId="0" xfId="4" applyNumberFormat="1" applyFont="1" applyAlignment="1">
      <alignment horizontal="center"/>
    </xf>
    <xf numFmtId="3" fontId="5" fillId="0" borderId="3" xfId="4" applyNumberFormat="1" applyFont="1" applyBorder="1" applyAlignment="1">
      <alignment horizontal="center"/>
    </xf>
    <xf numFmtId="3" fontId="5" fillId="0" borderId="4" xfId="4" applyNumberFormat="1" applyFont="1" applyBorder="1" applyAlignment="1">
      <alignment horizontal="center"/>
    </xf>
    <xf numFmtId="3" fontId="5" fillId="0" borderId="2" xfId="4" applyNumberFormat="1" applyFont="1" applyBorder="1" applyAlignment="1">
      <alignment horizontal="center"/>
    </xf>
    <xf numFmtId="0" fontId="0" fillId="3" borderId="0" xfId="0" applyFill="1" applyAlignment="1">
      <alignment horizontal="center"/>
    </xf>
    <xf numFmtId="3" fontId="6" fillId="0" borderId="3" xfId="4" applyNumberFormat="1" applyFont="1" applyBorder="1" applyAlignment="1">
      <alignment horizontal="center"/>
    </xf>
    <xf numFmtId="3" fontId="6" fillId="0" borderId="4" xfId="4" applyNumberFormat="1" applyFont="1" applyBorder="1"/>
    <xf numFmtId="4" fontId="6" fillId="2" borderId="5" xfId="4" applyNumberFormat="1" applyFont="1" applyFill="1" applyBorder="1" applyAlignment="1">
      <alignment horizontal="center" vertical="center" wrapText="1"/>
    </xf>
    <xf numFmtId="4" fontId="6" fillId="2" borderId="6" xfId="4" applyNumberFormat="1" applyFont="1" applyFill="1" applyBorder="1" applyAlignment="1">
      <alignment horizontal="center" vertical="center" wrapText="1"/>
    </xf>
    <xf numFmtId="3" fontId="7" fillId="0" borderId="7" xfId="4" applyNumberFormat="1" applyFont="1" applyBorder="1" applyAlignment="1">
      <alignment horizontal="center"/>
    </xf>
    <xf numFmtId="3" fontId="3" fillId="0" borderId="8" xfId="4" applyNumberFormat="1" applyBorder="1"/>
    <xf numFmtId="166" fontId="3" fillId="0" borderId="9" xfId="2" applyNumberFormat="1" applyFont="1" applyBorder="1" applyAlignment="1">
      <alignment horizontal="center"/>
    </xf>
    <xf numFmtId="166" fontId="3" fillId="0" borderId="10" xfId="2" applyNumberFormat="1" applyFont="1" applyBorder="1" applyAlignment="1">
      <alignment horizontal="center"/>
    </xf>
    <xf numFmtId="9" fontId="3" fillId="0" borderId="11" xfId="3" applyFon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3" fontId="7" fillId="0" borderId="12" xfId="4" applyNumberFormat="1" applyFont="1" applyBorder="1" applyAlignment="1">
      <alignment horizontal="center"/>
    </xf>
    <xf numFmtId="3" fontId="3" fillId="0" borderId="13" xfId="4" applyNumberFormat="1" applyBorder="1"/>
    <xf numFmtId="166" fontId="3" fillId="0" borderId="14" xfId="2" applyNumberFormat="1" applyFont="1" applyBorder="1" applyAlignment="1">
      <alignment horizontal="center"/>
    </xf>
    <xf numFmtId="166" fontId="3" fillId="0" borderId="15" xfId="2" applyNumberFormat="1" applyFont="1" applyBorder="1" applyAlignment="1">
      <alignment horizontal="center"/>
    </xf>
    <xf numFmtId="9" fontId="3" fillId="0" borderId="16" xfId="3" applyFont="1" applyBorder="1" applyAlignment="1">
      <alignment horizontal="center"/>
    </xf>
    <xf numFmtId="166" fontId="3" fillId="0" borderId="17" xfId="2" applyNumberFormat="1" applyFont="1" applyBorder="1" applyAlignment="1">
      <alignment horizontal="center"/>
    </xf>
    <xf numFmtId="166" fontId="3" fillId="0" borderId="18" xfId="2" applyNumberFormat="1" applyFont="1" applyBorder="1" applyAlignment="1">
      <alignment horizontal="center"/>
    </xf>
    <xf numFmtId="9" fontId="3" fillId="0" borderId="19" xfId="3" applyFont="1" applyBorder="1" applyAlignment="1">
      <alignment horizontal="center"/>
    </xf>
    <xf numFmtId="168" fontId="3" fillId="0" borderId="0" xfId="5" applyFont="1" applyAlignment="1">
      <alignment horizontal="center" vertical="center"/>
    </xf>
    <xf numFmtId="0" fontId="0" fillId="4" borderId="0" xfId="0" applyFill="1"/>
  </cellXfs>
  <cellStyles count="6">
    <cellStyle name="Milliers" xfId="1" builtinId="3"/>
    <cellStyle name="Milliers [0]" xfId="2" builtinId="6"/>
    <cellStyle name="Milliers 2" xfId="5" xr:uid="{AE69D471-0520-4264-A31E-1B80E0E354E4}"/>
    <cellStyle name="Normal" xfId="0" builtinId="0"/>
    <cellStyle name="Normal_LOYER STATION RESEAU 2008" xfId="4" xr:uid="{D9FBA911-860C-43E7-9478-785973CC5B7D}"/>
    <cellStyle name="Pourcentage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otalworkplace-my.sharepoint.com/personal/mesa_amevo_totalenergies_com/Documents/Data_GARGARINE/AMEVO%20VRA/Performance%20R&#233;seau/Performance%20R&#233;seau%202024.xlsx" TargetMode="External"/><Relationship Id="rId1" Type="http://schemas.openxmlformats.org/officeDocument/2006/relationships/externalLinkPath" Target="/personal/mesa_amevo_totalenergies_com/Documents/Data_GARGARINE/AMEVO%20VRA/Performance%20R&#233;seau/Performance%20R&#233;seau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rmlfw-fp01.tgrmlfw.local\home-tgrmlfw-1$\TEMP\notes91721E\Client%20TOGO%20P2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notes91721E\Client%20TOGO%20P2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Excel/Fichiers/TotalFinaElf%20Hung/Budgets/2002/RES%201%20BUDGET%20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DR/Session%20Budg&#233;taire/PC%20BU%202018%20PLT%202023/Revue%20BU%20Sept%202018/Pack%20BUD%20PLT%20-%202019-2023%20-%20Togo_VBD-GDA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fc_Budget/Marketing%20Europe/Budget%202001/M&#233;thodologie/Tableaux%20Mktg%20Europe%20Bu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AF/Bilancio%20&amp;%20Reporting/BILANCIO/Budget%202003/GPL/GPL%20Italia%20hors%20dvpt%20(versDef%202309200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CR%20RESEAU/CSR/IDENTITE%20STATION/FICHIER%20DE%20BASE/TOP%20SERVICE/PAC%20BM%2027_1_VHya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rescendo.rm.corp.local/Local/MARKETING/PROJET%20SI%20STATION/TOGO%2006/Projet%20SI%20-%20R&#233;seau%20-%20Masque%20Choix%20Solution%20-%20CI%20-%202016.12.07v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fc_Budget/Budget/Budget2003/Mktg%20Europe/Europe%20Centrale/HONGRIE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Users/J0286988/OneDrive%20-%20Total%20Global%20Services/Local/ABOTCHI/4LUBRIFIANTS/BUDGET-ANALYSE%20MARGES-STATISTIQUES-SEGMENTATION/STATISTIQUES%20VENTES%20LUB/VENTES%202018/Vente%20CG%20MAR.%202018.xlsx?3B116816" TargetMode="External"/><Relationship Id="rId1" Type="http://schemas.openxmlformats.org/officeDocument/2006/relationships/externalLinkPath" Target="file:///\\3B116816\Vente%20CG%20MAR.%20201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MEVO/Suivi%20Commande%20LUB/Prix%20Base%20SAP%20Vs%20PMP%20au%2001%20Juin%20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cal\Data_Hyacinthe\IMMO%20STATIONS\Immobilisation%20par%20SITE_STATIONS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0287006\Downloads\classeur1-testxlsx.xlsx" TargetMode="External"/><Relationship Id="rId1" Type="http://schemas.openxmlformats.org/officeDocument/2006/relationships/externalLinkPath" Target="file:///C:\Users\J0287006\Downloads\classeur1-testxlsx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02802106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fc_Budget/Budget/Budget2003/Mktg%20Europe/Europe%20Centrale/Ceska%20v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X\DEPOT%20GPL\PLANS%20D'ACTION\PLAN%20D'ACTION%20DEPOT-%20Grille%20Evarisk%20GP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chiers/Total%20Ceska/Financement/CMO/CMO%2002/REPORTING_BFR_CESKA_06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fc_Budget/Budget/Budget2003/Mktg%20Europe/Europe%20Centrale/Pologne%20v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fc_Budget/Budget/Budget2002/Mktg%20Europe/Documents%20Pays/Europe%20Centrale/Tch&#233;qui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0286988\OneDrive%20-%20Total%20Global%20Services\Local\ABOTCHI\4LUBRIFIANTS\BUDGET-ANALYSE%20MARGES-STATISTIQUES-SEGMENTATION\SEGMENTATION%20DU%20MARCHE%202017\TEMP\notes548940\~791419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519012/AppData/Local/Microsoft/Windows/INetCache/Content.Outlook/LFVP112C/Pack%20BUD-PLT%2019-25%20-%20Tog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.glb.corp.local\en-def$\OM\STREPOM\4.%20PLT\PLT%202012-2021\Pr&#233;paration%20des%20PLT\AMO\AFO\AFO%20AO\templates%20comparatifs%20PLt%20envoy&#233;s%20et%20presentations\S&#233;n&#233;gal%20-%20Template%20comparaison%20PLT%201221%20vs%20PLT%20112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notesD90982/Tableaux%20B2007%20MK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\ABOTCHI\4LUBRIFIANTS\DMS\Reporting%20Distributor%20&amp;%20Network\Distributor%20Reporting%20TOTAL%20TOGO%20OCT.1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rkd%20TGO/ZZR201808/ZZ_TOTAL201808/1808_PL%20REPORTING%20HCP_Togo_M08%20OK%20CGST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rkd%20TGO\DOSSIER%20BUDGET%202019_PACK\BUDGET%202019_MENSUALISATION\BU_2019_MENSU_TDBA\Budget%202019_PL_MENSUALISATION%20avec%20stations%20Togo_V.1.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CR%20RESEAU/DOSSIER%20DR/Copie%20de%20Concepts%20SFS%20TOGO%20-%202018%2012%2004%204.0%20V1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-%20BUDGET%20AFRIQUE/Budget%202018/01%20-%20Pr&#233;paration/Budget%20Pack/PLT_1923_Pays_Grille_qualitative_V1%204%20(2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0-Zones-Filiales-Ann&#233;es-Reportings\5-MMO\01%20TURQUIE\2014\01-Investissements\04-INV%20REPORTING%202014%20-%20TO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fc_Budget/CMO/Cmo_2000/donn&#233;es%20filiales/france/eaf/TRDSA_R&#233;alis2000_fin_DE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RED_TRAVAUX%20TOTAL/REPORTING%20ET%20KPI%20CDG/2018/REPORTING%20201808/1808_PL%20REPORTING%20HCP_Togo_M08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13636/OneDrive%20-%20Total%20Global%20Services/9-Performance/09-04-Reporting/09-04-2-Reporting_Cdg/2018/2018-12/1812_PL%20REPORTING%20HCP_Togo_M12_OK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13636/OneDrive%20-%20Total%20Global%20Services/1-Finances/1.1-Budget/BU19/Budget%202019_PL_MENSUALISATION%20avec%20stations%20Togo_PC_1.1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13636/OneDrive%20-%20Total%20Global%20Services/9-Performance/09-04-Reporting/09-04-2-Reporting_Cdg/2019/2019-01/1901_PL%20REPORTING%20HCP_Togo_M01_OK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frederic_riviere_totaltogo_com/Documents/9-Performance/09-04-Reporting/09-04-2-Reporting_Cdg/2019/2019-02/1902_PL%20REPORTING%20HCP_Togo_M02_OK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13636/OneDrive%20-%20Total%20Global%20Services/9-Performance/09-04-Reporting/09-04-2-Reporting_Cdg/2019/2019-03/1903_PL%20REPORTING%20HCP_Togo_M03_OK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dG/budget%202001/Tableaux%20Budget%202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ta%20Spese%20Viaggi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87028/AppData/Local/Microsoft/Windows/INetCache/Content.Outlook/BC43KL3T/2020%20SORTIES%20JOURNALIERES%20PAR%20DEPOT%20V.06.01%20(003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/1DR%20R&#233;cup&#233;r&#233;%20nov%202020%20V2/1%20DR%202020/BR%202020/BR%20R&#233;seau%20Juin%202020/Cahier%20BR%20Juillet%20202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DR/1%20Tableau%20de%20bord%20r&#233;seau/Suivi%20Estimation%20Volume/20181125_TTGO-ESTIMA_RESULT-2018Q4_PCR2018-EDITS_V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/1DR%20R&#233;cup&#233;r&#233;%20nov%202020%20V2/1%20DR%202020/BR%202020/BR%20TTG%20D&#233;c%202020/El&#233;ments%20BR%20SFS%20D2C%202020%20YTD%20M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fc_Budget/Marketing%20Europe/Budget%202001/M&#233;thodologie/Tableaux%20Mktg%20Europe%20Bu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rescendo.rm.corp.local/Cle%2016-4/Solvay1-En%20cours/03-WS%20Phase%20II/SBS%20PMO%20Methodology%20V2.1/1.Preparation/03-Samples/P1-Project%20Follow-up%20%20Sample-%20V3.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%20SIERRA%20LEONE/BUDGET%202010/Budget2010%20-%20FINANCE%20-%20Sierra%20L&#233;one%20v2%20(21-08-09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42884/AppData/Local/Microsoft/Windows/Temporary%20Internet%20Files/Content.Outlook/G3318IKH/upgrade/ANAEL_V2-PMOsetup-Dashboard%20Project-20130325-V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0350783\AppData\Local\Microsoft\Windows\Temporary%20Internet%20Files\Content.Outlook\GL5940NP\PROJET%20ISIS%20BOS%20LIGHT\CHANGE%20MANAGEMENT\BUSINESS%20PARAMETERS%20HOS-BOS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/J0293273/DATA/Document/BEZEME/DCG/Dcg2014/Matrice%20PC14-BU15/Budget%202015%20-%20FINANCE_TCI%20V9%20CODIR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474679/AppData/Local/Microsoft/Windows/INetCache/Content.Outlook/COGVMW8I/RES1Cbu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0287006/AppData/Local/Microsoft/Windows/INetCache/Content.Outlook/NA0V84W8/20200214_RESEAU%20SuiviStock%20STATIONS_2020-02_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oxygen.sharepoint.com/EMEA/TG/TGMSLFW/CODIR/Documents%20partages/TABLEAU%20DE%20BORD/2019/TTGO-2019Q1%2020190108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DEF/9/J0396879/Desktop/Budget%202018%20-%20FINANCE%20-%20V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.sharepoint.com/sites/MS-AFR-SG-CCG/Documents%20partages/1-%20BUDGET%20AFRIQUE/Budget%202023/06%20-%20Packs%20PC-BU/AFO%20-%20Gertrude/Retour/AFO%20-%20PACK%20PC22-BU23%20-%20C&#244;te%20d'Ivoire_V4_1409202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OMCG\PERSO\A%20-%20MODELES%20HORUS%20OUTREMER\Restitution%20Entit&#233;%202006%20&amp;%20non%20fuel%20-%20flaming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D.Notes.t019228/CM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Budget%202006/Proc&#233;dure%20notifications/CMO/CMO_2004/Horus/Extract%20HORU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tégories (2)"/>
      <sheetName val="PB"/>
      <sheetName val="Resultat"/>
      <sheetName val="Lub"/>
      <sheetName val="GPL"/>
      <sheetName val="Performance Global"/>
      <sheetName val="PB (2)"/>
      <sheetName val="Formule"/>
      <sheetName val="Feuil3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"/>
      <sheetName val="SH"/>
      <sheetName val="Numéro pour IR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"/>
      <sheetName val="SH"/>
      <sheetName val="Numéro pour IR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élection devise"/>
      <sheetName val="TOUTES ACTIVITES"/>
      <sheetName val="RESEAU"/>
      <sheetName val="HORS RESEAU"/>
      <sheetName val="GPL"/>
      <sheetName val="LUBRIFIANTS"/>
      <sheetName val="SOLVANTS"/>
      <sheetName val="Bilan"/>
      <sheetName val="CMO"/>
      <sheetName val="Invest. Desinv."/>
      <sheetName val="Equil. Financement"/>
      <sheetName val="Financement"/>
      <sheetName val="F. de Roulement"/>
      <sheetName val="Analyse par nature"/>
      <sheetName val="Investissements"/>
      <sheetName val="BFR"/>
      <sheetName val="CLIENTS"/>
      <sheetName val="flux"/>
      <sheetName val="CMO 2000 2001"/>
      <sheetName val="CMO 2001 2002"/>
      <sheetName val="Rentabilité"/>
      <sheetName val="RO PC2001 - Bu2002"/>
      <sheetName val="Info gestion"/>
      <sheetName val="Info stations"/>
      <sheetName val="Res Net Activité"/>
      <sheetName val="Frais Généraux"/>
      <sheetName val="Effectifs"/>
      <sheetName val="Réseau - Inv &amp; Stations"/>
      <sheetName val="P&amp;L"/>
    </sheetNames>
    <sheetDataSet>
      <sheetData sheetId="0" refreshError="1">
        <row r="9">
          <cell r="B9">
            <v>6</v>
          </cell>
        </row>
        <row r="12">
          <cell r="N12">
            <v>3.9569999999999996E-6</v>
          </cell>
          <cell r="O12">
            <v>3.8449999999999996E-6</v>
          </cell>
          <cell r="P12">
            <v>3.6434999999999999E-6</v>
          </cell>
        </row>
        <row r="13">
          <cell r="N13">
            <v>3.9569999999999996E-3</v>
          </cell>
          <cell r="O13">
            <v>3.8449999999999999E-3</v>
          </cell>
          <cell r="P13">
            <v>3.6435E-3</v>
          </cell>
        </row>
        <row r="14">
          <cell r="N14">
            <v>2.5956218489999998E-5</v>
          </cell>
          <cell r="O14">
            <v>2.5221546649999997E-5</v>
          </cell>
          <cell r="P14">
            <v>2.3899793294999999E-5</v>
          </cell>
        </row>
        <row r="15">
          <cell r="N15">
            <v>2.5956218489999999E-2</v>
          </cell>
          <cell r="O15">
            <v>2.5221546649999999E-2</v>
          </cell>
          <cell r="P15">
            <v>2.3899793294999999E-2</v>
          </cell>
        </row>
        <row r="16">
          <cell r="N16">
            <v>1E-3</v>
          </cell>
          <cell r="O16">
            <v>1E-3</v>
          </cell>
          <cell r="P16">
            <v>1E-3</v>
          </cell>
        </row>
        <row r="17">
          <cell r="N17">
            <v>1</v>
          </cell>
          <cell r="O17">
            <v>1</v>
          </cell>
          <cell r="P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 (2)"/>
      <sheetName val="PG"/>
      <sheetName val="FILIALE"/>
      <sheetName val="INDEX"/>
      <sheetName val="COM"/>
      <sheetName val="SOMMAIRE"/>
      <sheetName val="Synthèse"/>
      <sheetName val="BPEF"/>
      <sheetName val="BPM"/>
      <sheetName val="BP-DIVERSIFICATION"/>
      <sheetName val="BPSTR-CG"/>
      <sheetName val="BPLUBS"/>
      <sheetName val="BPGPL"/>
      <sheetName val="BPEAN"/>
      <sheetName val="BPEANA"/>
      <sheetName val="BPP"/>
      <sheetName val="BPRéseau"/>
      <sheetName val="BPIA"/>
      <sheetName val="BPIPAGE1"/>
      <sheetName val="BPIPAGE4"/>
      <sheetName val="BPLOG"/>
      <sheetName val="BPCLE"/>
      <sheetName val="RESFUNCTION"/>
      <sheetName val="FFPC"/>
      <sheetName val="RES1C PC"/>
      <sheetName val="FFBU"/>
      <sheetName val="RES1C BU"/>
      <sheetName val="CM"/>
      <sheetName val="BPCMO"/>
      <sheetName val="BPSTR-LUB"/>
      <sheetName val="PDM-RES"/>
      <sheetName val="BPRecLog"/>
      <sheetName val="RES1A (2)"/>
      <sheetName val="BPANAPLT"/>
      <sheetName val="xxx"/>
      <sheetName val="BPV"/>
      <sheetName val="BPSTR"/>
      <sheetName val="BPANAMAR"/>
      <sheetName val="BPANAROA"/>
      <sheetName val="BPANAROB"/>
      <sheetName val="BPANAROC"/>
      <sheetName val="BPANAROD"/>
      <sheetName val="BPR"/>
      <sheetName val="BPBFR"/>
      <sheetName val="BPCLIENTS"/>
      <sheetName val="BPF"/>
      <sheetName val="BPF5"/>
      <sheetName val="BPLT"/>
      <sheetName val="FICH-FIN"/>
      <sheetName val="FICH-BUD"/>
      <sheetName val="xxxx"/>
      <sheetName val="DATA_Horus"/>
      <sheetName val="DATA_RES1A_HORUS"/>
      <sheetName val="DATA_RES1C_R_HORUS"/>
      <sheetName val="DATA_BFR_R_HORUS"/>
      <sheetName val="INV_PLT_HORUS"/>
      <sheetName val="CMO_PLT_HORUS"/>
      <sheetName val="RES1C_PLT_HORUS"/>
      <sheetName val="DATA_CMO_R_HORUS"/>
      <sheetName val="RES1A"/>
      <sheetName val="BPBTB"/>
      <sheetName val="BPINV"/>
      <sheetName val="Environnement et marché"/>
      <sheetName val="RES1C R"/>
      <sheetName val="BP-VERIF"/>
      <sheetName val="BPP_HORUS"/>
      <sheetName val="BPR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M_HORUS"/>
    </sheetNames>
    <sheetDataSet>
      <sheetData sheetId="0"/>
      <sheetData sheetId="1"/>
      <sheetData sheetId="2">
        <row r="2">
          <cell r="B2" t="str">
            <v>PACK BUD/PLT</v>
          </cell>
        </row>
        <row r="4">
          <cell r="D4" t="str">
            <v>Total Togo</v>
          </cell>
        </row>
        <row r="6">
          <cell r="D6" t="str">
            <v>millions XOF</v>
          </cell>
        </row>
        <row r="13">
          <cell r="D13" t="str">
            <v>FR</v>
          </cell>
        </row>
        <row r="14">
          <cell r="G14" t="str">
            <v>PACK BUD/PLT</v>
          </cell>
        </row>
        <row r="15">
          <cell r="D15" t="str">
            <v>Total Togo</v>
          </cell>
          <cell r="G15" t="str">
            <v>PACK BUD/PLT</v>
          </cell>
        </row>
        <row r="16">
          <cell r="D16" t="str">
            <v>XOF</v>
          </cell>
        </row>
        <row r="17">
          <cell r="H17" t="str">
            <v>2017</v>
          </cell>
        </row>
        <row r="18">
          <cell r="D18">
            <v>1000</v>
          </cell>
          <cell r="H18" t="str">
            <v>2018</v>
          </cell>
        </row>
        <row r="19">
          <cell r="H19" t="str">
            <v>2019</v>
          </cell>
        </row>
        <row r="20">
          <cell r="D20" t="str">
            <v>Budget N+1</v>
          </cell>
          <cell r="H20" t="str">
            <v>2020</v>
          </cell>
        </row>
        <row r="22">
          <cell r="D22" t="str">
            <v>Prévision de clôture budget N</v>
          </cell>
        </row>
        <row r="24">
          <cell r="D24" t="str">
            <v>M13</v>
          </cell>
        </row>
      </sheetData>
      <sheetData sheetId="3">
        <row r="2">
          <cell r="B2" t="str">
            <v>PG</v>
          </cell>
        </row>
      </sheetData>
      <sheetData sheetId="4"/>
      <sheetData sheetId="5"/>
      <sheetData sheetId="6"/>
      <sheetData sheetId="7"/>
      <sheetData sheetId="8"/>
      <sheetData sheetId="9">
        <row r="27">
          <cell r="E27">
            <v>0.89156626506024095</v>
          </cell>
        </row>
      </sheetData>
      <sheetData sheetId="10">
        <row r="17">
          <cell r="P17">
            <v>14.434000000000001</v>
          </cell>
        </row>
      </sheetData>
      <sheetData sheetId="11"/>
      <sheetData sheetId="12"/>
      <sheetData sheetId="13">
        <row r="13">
          <cell r="E13">
            <v>40175.43653467721</v>
          </cell>
        </row>
      </sheetData>
      <sheetData sheetId="14"/>
      <sheetData sheetId="15"/>
      <sheetData sheetId="16">
        <row r="5">
          <cell r="B5">
            <v>3</v>
          </cell>
        </row>
      </sheetData>
      <sheetData sheetId="17"/>
      <sheetData sheetId="18"/>
      <sheetData sheetId="19"/>
      <sheetData sheetId="20"/>
      <sheetData sheetId="21">
        <row r="20">
          <cell r="D20">
            <v>0</v>
          </cell>
        </row>
      </sheetData>
      <sheetData sheetId="22">
        <row r="12">
          <cell r="E12">
            <v>-1270.0689490703332</v>
          </cell>
        </row>
      </sheetData>
      <sheetData sheetId="23"/>
      <sheetData sheetId="24">
        <row r="11">
          <cell r="C11" t="str">
            <v>00.B.1.1  - Ventes à tiers et non conso. en tonnes : Essence</v>
          </cell>
        </row>
      </sheetData>
      <sheetData sheetId="25">
        <row r="6">
          <cell r="D6">
            <v>-161.90488417038961</v>
          </cell>
        </row>
      </sheetData>
      <sheetData sheetId="26">
        <row r="11">
          <cell r="F11">
            <v>57317.703840000009</v>
          </cell>
        </row>
      </sheetData>
      <sheetData sheetId="27"/>
      <sheetData sheetId="28">
        <row r="76">
          <cell r="D7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Envnmt &amp; Hypothèses - Réseau"/>
      <sheetName val="Envnmt &amp; Hypothèses - HRéseau"/>
      <sheetName val="Sensibilité RO"/>
      <sheetName val="Frais fixes filiale"/>
      <sheetName val="Frais fixes Réseau"/>
      <sheetName val="Frais fixes HRéseau"/>
      <sheetName val="Frais fixes Spécialités"/>
      <sheetName val="Effectifs"/>
      <sheetName val="Immo Nettes"/>
      <sheetName val="BFR"/>
      <sheetName val="Détails plans d'actions"/>
      <sheetName val="Détails Investissements"/>
      <sheetName val="Réseau - Inv &amp; Stations"/>
      <sheetName val="Réseau - Créations"/>
      <sheetName val="Réseau - Diversification PC2000"/>
      <sheetName val="Réseau - Diversification B2001"/>
      <sheetName val="Réseau - Publicité"/>
      <sheetName val="Réseau - Promotion"/>
      <sheetName val="Réseau - Fidélisation"/>
      <sheetName val="Réseau - Cartes"/>
      <sheetName val="Frais de restructuration PC2000"/>
      <sheetName val="Frais de restructuration B2001"/>
      <sheetName val="Synergies"/>
      <sheetName val="Analyse RO PC2000 - Bu2001"/>
      <sheetName val="Analyse RO PC2000 - Bu2000"/>
      <sheetName val="Analyse RO Réal 99 - PC2000"/>
      <sheetName val="Détails plans d_actions"/>
      <sheetName val="FILI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B"/>
      <sheetName val="ACHAT"/>
      <sheetName val="BMPGASB0"/>
      <sheetName val="Marchè"/>
      <sheetName val="Evol."/>
      <sheetName val="ACTC_BUD"/>
      <sheetName val="MARGES"/>
      <sheetName val="RESTZ_BUD€"/>
      <sheetName val="DETT euro"/>
      <sheetName val="RESTZ2_CUM2"/>
      <sheetName val="clientele"/>
      <sheetName val="sbt"/>
      <sheetName val="sensibilité RO"/>
      <sheetName val="Résultat"/>
      <sheetName val="Flux tréso"/>
      <sheetName val="Bilan"/>
      <sheetName val="BFR"/>
      <sheetName val="CLIENTS"/>
      <sheetName val="Flux Inv"/>
      <sheetName val="Invest"/>
      <sheetName val="cessions"/>
      <sheetName val="dettinvfin"/>
      <sheetName val="EFFETTIVI EGI"/>
      <sheetName val="FLUSSI"/>
      <sheetName val="CMOGPLI EURO"/>
      <sheetName val="FILI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Evaluations TomCard"/>
      <sheetName val="Data A-1"/>
      <sheetName val="Data A-2"/>
      <sheetName val="Data"/>
      <sheetName val="ANEHO"/>
      <sheetName val="BTCI"/>
      <sheetName val="BAGUIDA"/>
      <sheetName val="BE LAGUNE"/>
      <sheetName val="ENTENTE"/>
      <sheetName val="FREAU"/>
      <sheetName val="PAIX"/>
      <sheetName val="MARINA"/>
      <sheetName val="ROND PT PORT"/>
      <sheetName val="TABLIGBO I"/>
      <sheetName val="TABLIGBO II"/>
      <sheetName val="TOKOIN C"/>
      <sheetName val="ADAKPAME"/>
      <sheetName val="BOULEVARD I"/>
      <sheetName val="VOGAN"/>
      <sheetName val="KEGUE"/>
      <sheetName val="BE MARCHE"/>
      <sheetName val="CHAMPS DE CRSE"/>
      <sheetName val="Feuil1"/>
    </sheetNames>
    <sheetDataSet>
      <sheetData sheetId="0"/>
      <sheetData sheetId="1"/>
      <sheetData sheetId="2">
        <row r="1">
          <cell r="B1"/>
        </row>
        <row r="2">
          <cell r="B2"/>
        </row>
        <row r="3">
          <cell r="B3" t="str">
            <v>Code Station</v>
          </cell>
        </row>
        <row r="5">
          <cell r="B5"/>
        </row>
        <row r="6">
          <cell r="B6"/>
        </row>
        <row r="7">
          <cell r="B7"/>
        </row>
        <row r="8">
          <cell r="B8"/>
        </row>
        <row r="9">
          <cell r="B9"/>
        </row>
        <row r="10">
          <cell r="B10"/>
        </row>
        <row r="12">
          <cell r="B12"/>
        </row>
        <row r="13">
          <cell r="B13"/>
        </row>
        <row r="14">
          <cell r="B14"/>
        </row>
        <row r="15">
          <cell r="B15"/>
        </row>
      </sheetData>
      <sheetData sheetId="3">
        <row r="1">
          <cell r="B1"/>
        </row>
        <row r="2">
          <cell r="B2"/>
        </row>
        <row r="3">
          <cell r="B3" t="str">
            <v>Code Station</v>
          </cell>
        </row>
        <row r="5">
          <cell r="B5"/>
        </row>
        <row r="6">
          <cell r="B6"/>
        </row>
        <row r="7">
          <cell r="B7"/>
        </row>
        <row r="8">
          <cell r="B8"/>
        </row>
        <row r="9">
          <cell r="B9"/>
        </row>
        <row r="10">
          <cell r="B10"/>
        </row>
        <row r="12">
          <cell r="B12"/>
        </row>
        <row r="13">
          <cell r="B13"/>
        </row>
        <row r="14">
          <cell r="B14"/>
        </row>
        <row r="15">
          <cell r="B15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Fiche Renseignement Filiale"/>
      <sheetName val="Planning+Budget"/>
      <sheetName val="BDD"/>
      <sheetName val="DEPLOIEMENT PAR GRAPPE"/>
      <sheetName val="Fiche Renseignement Filiale (2)"/>
      <sheetName val="Feuil2"/>
      <sheetName val="GHANA"/>
    </sheetNames>
    <sheetDataSet>
      <sheetData sheetId="0">
        <row r="1">
          <cell r="A1" t="str">
            <v>COTE D'IVOIRE</v>
          </cell>
        </row>
      </sheetData>
      <sheetData sheetId="1"/>
      <sheetData sheetId="2"/>
      <sheetData sheetId="3">
        <row r="2">
          <cell r="A2" t="str">
            <v>COCO</v>
          </cell>
          <cell r="B2" t="str">
            <v>Jeune Gérant</v>
          </cell>
          <cell r="C2" t="str">
            <v>S1</v>
          </cell>
          <cell r="D2" t="str">
            <v>Mini</v>
          </cell>
          <cell r="E2" t="str">
            <v>OUI</v>
          </cell>
          <cell r="F2" t="str">
            <v>Aucun réseau</v>
          </cell>
          <cell r="G2" t="str">
            <v>Sélectionner Pays</v>
          </cell>
        </row>
        <row r="3">
          <cell r="A3" t="str">
            <v>CODO</v>
          </cell>
          <cell r="B3" t="str">
            <v>Gérant Financier</v>
          </cell>
          <cell r="C3" t="str">
            <v>S2</v>
          </cell>
          <cell r="D3" t="str">
            <v>Medium</v>
          </cell>
          <cell r="E3" t="str">
            <v>NON</v>
          </cell>
          <cell r="F3" t="str">
            <v>2G (GPRS)</v>
          </cell>
          <cell r="G3" t="str">
            <v>BURKINA FASO</v>
          </cell>
        </row>
        <row r="4">
          <cell r="A4" t="str">
            <v>DODO</v>
          </cell>
          <cell r="C4" t="str">
            <v>S3</v>
          </cell>
          <cell r="D4" t="str">
            <v>Maxi</v>
          </cell>
          <cell r="F4" t="str">
            <v>3G</v>
          </cell>
          <cell r="G4" t="str">
            <v>CAMEROUN</v>
          </cell>
        </row>
        <row r="5">
          <cell r="C5" t="str">
            <v>S4</v>
          </cell>
          <cell r="F5" t="str">
            <v>4G</v>
          </cell>
          <cell r="G5" t="str">
            <v xml:space="preserve">CONGO BRAZZA </v>
          </cell>
        </row>
        <row r="6">
          <cell r="F6" t="str">
            <v>ADSL</v>
          </cell>
          <cell r="G6" t="str">
            <v>COTE D'IVOIRE</v>
          </cell>
        </row>
        <row r="7">
          <cell r="F7" t="str">
            <v>Optical Fiber</v>
          </cell>
          <cell r="G7" t="str">
            <v>EGYPTE</v>
          </cell>
        </row>
        <row r="8">
          <cell r="G8" t="str">
            <v>GABON</v>
          </cell>
        </row>
        <row r="9">
          <cell r="G9" t="str">
            <v>GHANA</v>
          </cell>
        </row>
        <row r="10">
          <cell r="G10" t="str">
            <v>GUINEE CONAKRY</v>
          </cell>
        </row>
        <row r="11">
          <cell r="G11" t="str">
            <v>GUINEE EQUATORIALE</v>
          </cell>
        </row>
        <row r="12">
          <cell r="G12" t="str">
            <v>KENYA</v>
          </cell>
        </row>
        <row r="13">
          <cell r="G13" t="str">
            <v>LIBERIA</v>
          </cell>
        </row>
        <row r="14">
          <cell r="G14" t="str">
            <v>MADAGASCAR</v>
          </cell>
        </row>
        <row r="15">
          <cell r="G15" t="str">
            <v>MALAWI</v>
          </cell>
        </row>
        <row r="16">
          <cell r="G16" t="str">
            <v>MALI</v>
          </cell>
        </row>
        <row r="17">
          <cell r="G17" t="str">
            <v>MAROC</v>
          </cell>
        </row>
        <row r="18">
          <cell r="G18" t="str">
            <v>MAURICE</v>
          </cell>
        </row>
        <row r="19">
          <cell r="G19" t="str">
            <v>MAYOTTE</v>
          </cell>
        </row>
        <row r="20">
          <cell r="G20" t="str">
            <v>MOZAMBIQUE</v>
          </cell>
        </row>
        <row r="21">
          <cell r="G21" t="str">
            <v>NIGER</v>
          </cell>
        </row>
        <row r="22">
          <cell r="G22" t="str">
            <v>NIGERIA</v>
          </cell>
        </row>
        <row r="23">
          <cell r="G23" t="str">
            <v>OUGANDA</v>
          </cell>
        </row>
        <row r="24">
          <cell r="G24" t="str">
            <v>RCA</v>
          </cell>
        </row>
        <row r="25">
          <cell r="G25" t="str">
            <v>RDC</v>
          </cell>
        </row>
        <row r="26">
          <cell r="G26" t="str">
            <v>SENEGAL</v>
          </cell>
        </row>
        <row r="27">
          <cell r="G27" t="str">
            <v>SIERRA LEONE</v>
          </cell>
        </row>
        <row r="28">
          <cell r="G28" t="str">
            <v>TANZANIE</v>
          </cell>
        </row>
        <row r="29">
          <cell r="G29" t="str">
            <v>TCHAD</v>
          </cell>
        </row>
        <row r="30">
          <cell r="G30" t="str">
            <v>TOGO</v>
          </cell>
        </row>
        <row r="31">
          <cell r="G31" t="str">
            <v xml:space="preserve">TUNISIE </v>
          </cell>
        </row>
        <row r="32">
          <cell r="G32" t="str">
            <v>ZAMBIE</v>
          </cell>
        </row>
        <row r="33">
          <cell r="G33" t="str">
            <v>ZIMBABWE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et PDM"/>
      <sheetName val="Dérail Q t"/>
      <sheetName val="Dérail Q m3"/>
      <sheetName val="MSCV R t"/>
      <sheetName val="MSCV R m3"/>
      <sheetName val="MSCV CG"/>
      <sheetName val="MSCV SPE"/>
      <sheetName val="Sensibilité RO"/>
      <sheetName val="plans d'actions"/>
      <sheetName val="Résultat Ttes Activités"/>
      <sheetName val="Rés Réseau"/>
      <sheetName val="Rés GPL"/>
      <sheetName val="Rés Lubrifiants"/>
      <sheetName val="Rés F Spéciaux"/>
      <sheetName val="Rés C Général"/>
      <sheetName val="Flux Inv"/>
      <sheetName val="BFR"/>
      <sheetName val="Flux tréso"/>
      <sheetName val="CLIENTS"/>
      <sheetName val="Bilan"/>
      <sheetName val="CMO R2001"/>
      <sheetName val="CMO 2001-2002"/>
      <sheetName val="CMO PC2002"/>
      <sheetName val="CMO 2002-2003"/>
      <sheetName val="CMO B2003"/>
      <sheetName val="Rentabilité"/>
      <sheetName val="RO RE2001-PC2002"/>
      <sheetName val="RO B2002-PC2002"/>
      <sheetName val="RO PC2002-B2003"/>
      <sheetName val="CAPEX"/>
      <sheetName val="Cessions"/>
      <sheetName val="Frais fixes MK"/>
      <sheetName val="Frais fixes Réseau"/>
      <sheetName val="Frais fixes CG"/>
      <sheetName val="Frais fixes GPL"/>
      <sheetName val="Frais fixes Lub"/>
      <sheetName val="Frais fixes F Spéciaux"/>
      <sheetName val="Frais généraux"/>
      <sheetName val="Effectifs"/>
      <sheetName val="Stations"/>
      <sheetName val="Réseau - Créations"/>
      <sheetName val="Publicité"/>
      <sheetName val="Promotion"/>
      <sheetName val="Vérifications"/>
      <sheetName val="F. de Roulement"/>
    </sheetNames>
    <sheetDataSet>
      <sheetData sheetId="0" refreshError="1">
        <row r="15">
          <cell r="O15">
            <v>3.8000000000000004E-3</v>
          </cell>
          <cell r="P15">
            <v>4.0765879669673426E-3</v>
          </cell>
          <cell r="Q15">
            <v>4.0983606557377051E-3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ualisation PB PC 17"/>
      <sheetName val="MENSUALISATION LUB PC 2017"/>
      <sheetName val="MENSUALISATION GPL PC 2017 "/>
      <sheetName val="SUPER 16"/>
      <sheetName val="GO16"/>
      <sheetName val="DDO16"/>
      <sheetName val="PETROLE 16"/>
      <sheetName val="GO ZF 16"/>
      <sheetName val="SOUTE 16"/>
      <sheetName val="JET 16"/>
      <sheetName val="LUB 16"/>
      <sheetName val="GPL Nov17"/>
      <sheetName val="Lub Nov 17"/>
      <sheetName val="JET Nov 17"/>
      <sheetName val="GO Nov 2017"/>
      <sheetName val="DDO Nov 2017"/>
      <sheetName val="SUPER NOV 2017"/>
      <sheetName val="GO ZF NOV 17"/>
      <sheetName val="SOUTES NOV 2017"/>
      <sheetName val="GO DEC 17"/>
      <sheetName val="DDO DEC 17"/>
      <sheetName val="SUPER DEC 2017"/>
      <sheetName val="GO ZF DEC 17"/>
      <sheetName val=" JET DEC 17"/>
      <sheetName val="LUB DEC 17"/>
      <sheetName val="GPL DEC 17"/>
      <sheetName val="VRAC+LUB+GPL 2017"/>
      <sheetName val="MENSUALISATION GPL 2018"/>
      <sheetName val="Mensualisation PB BU 18 bis"/>
      <sheetName val="MENSUALISATION LUB BU 2018"/>
      <sheetName val="GO JAN V1"/>
      <sheetName val="JET JAN V1"/>
      <sheetName val="LUB JAN V1"/>
      <sheetName val="GPL JAN V1"/>
      <sheetName val="GO JAN V2"/>
      <sheetName val="JET JAN V2"/>
      <sheetName val="LUB JAN V2"/>
      <sheetName val="GPL JAN V2"/>
      <sheetName val="SUPER JAN V3"/>
      <sheetName val="GO JANV V3"/>
      <sheetName val="JET JAN V3"/>
      <sheetName val="LUB JAN 18"/>
      <sheetName val="GPL JAN 18"/>
      <sheetName val="JET JAN 18"/>
      <sheetName val="GO ZF JAN 18"/>
      <sheetName val="DDO JAN 18"/>
      <sheetName val="GO JAN 18"/>
      <sheetName val="SUPER JAN 18"/>
      <sheetName val="JET FEV 18"/>
      <sheetName val="GO FEV 18"/>
      <sheetName val="DDO FEV 18"/>
      <sheetName val="GO ZF FEV 18"/>
      <sheetName val="SUPER FEV 18"/>
      <sheetName val="LUB FEV 2018"/>
      <sheetName val="GPL FEV 18"/>
      <sheetName val="JET MARS 18"/>
      <sheetName val="LUB MARS 18"/>
      <sheetName val="GPL MARS 18"/>
      <sheetName val="GO MARS 18 "/>
      <sheetName val="DDO MARS 18"/>
      <sheetName val="SUPER MARS 18"/>
      <sheetName val="GO ZF MARS 18"/>
      <sheetName val="VRAC+LUB+GPL 2018"/>
      <sheetName val="AVIATION 2018"/>
      <sheetName val="LUB"/>
    </sheetNames>
    <sheetDataSet>
      <sheetData sheetId="0">
        <row r="8">
          <cell r="A8">
            <v>115996</v>
          </cell>
          <cell r="B8" t="str">
            <v>AMBASSADE DE FRANCE</v>
          </cell>
          <cell r="O8">
            <v>0</v>
          </cell>
          <cell r="P8">
            <v>0</v>
          </cell>
          <cell r="R8">
            <v>0</v>
          </cell>
          <cell r="W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</row>
        <row r="9">
          <cell r="A9">
            <v>116026</v>
          </cell>
          <cell r="B9" t="str">
            <v>AMBASSADE DES USA</v>
          </cell>
          <cell r="C9">
            <v>5000</v>
          </cell>
          <cell r="O9">
            <v>5000</v>
          </cell>
          <cell r="P9">
            <v>1250</v>
          </cell>
          <cell r="R9">
            <v>5000</v>
          </cell>
          <cell r="T9" t="str">
            <v>INSTITUTION PUBLIQUE &amp; PRIVE</v>
          </cell>
          <cell r="W9">
            <v>10000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5000</v>
          </cell>
        </row>
        <row r="10">
          <cell r="A10">
            <v>116055</v>
          </cell>
          <cell r="B10" t="str">
            <v>BRASSERIE</v>
          </cell>
          <cell r="O10">
            <v>0</v>
          </cell>
          <cell r="P10">
            <v>0</v>
          </cell>
          <cell r="R10">
            <v>0</v>
          </cell>
          <cell r="W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</row>
        <row r="11">
          <cell r="A11">
            <v>116049</v>
          </cell>
          <cell r="B11" t="str">
            <v>CLIENTS DIVERS COMPTANT</v>
          </cell>
          <cell r="O11">
            <v>0</v>
          </cell>
          <cell r="P11">
            <v>0</v>
          </cell>
          <cell r="R11">
            <v>0</v>
          </cell>
          <cell r="W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</row>
        <row r="12">
          <cell r="A12">
            <v>116194</v>
          </cell>
          <cell r="B12" t="str">
            <v>COMMUNAUTE ELECTRIQUE DU BENIN</v>
          </cell>
          <cell r="D12">
            <v>9000</v>
          </cell>
          <cell r="F12">
            <v>4000</v>
          </cell>
          <cell r="O12">
            <v>13000</v>
          </cell>
          <cell r="P12">
            <v>3250</v>
          </cell>
          <cell r="R12">
            <v>13000</v>
          </cell>
          <cell r="T12" t="str">
            <v>ENERGIE</v>
          </cell>
          <cell r="W12">
            <v>48000</v>
          </cell>
          <cell r="Y12">
            <v>6000</v>
          </cell>
          <cell r="Z12">
            <v>4000</v>
          </cell>
          <cell r="AA12">
            <v>5000</v>
          </cell>
          <cell r="AB12">
            <v>4000</v>
          </cell>
          <cell r="AC12">
            <v>4000</v>
          </cell>
          <cell r="AD12">
            <v>4000</v>
          </cell>
          <cell r="AE12">
            <v>4000</v>
          </cell>
          <cell r="AF12">
            <v>4000</v>
          </cell>
        </row>
        <row r="13">
          <cell r="A13">
            <v>116195</v>
          </cell>
          <cell r="B13" t="str">
            <v>COMPAGNIE ENERGIE ELECTRIQUE</v>
          </cell>
          <cell r="O13">
            <v>0</v>
          </cell>
          <cell r="P13">
            <v>0</v>
          </cell>
          <cell r="R13">
            <v>0</v>
          </cell>
          <cell r="W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A14">
            <v>116091</v>
          </cell>
          <cell r="B14" t="str">
            <v>CONSEIL PB</v>
          </cell>
          <cell r="O14">
            <v>0</v>
          </cell>
          <cell r="P14">
            <v>0</v>
          </cell>
          <cell r="R14">
            <v>0</v>
          </cell>
          <cell r="T14" t="str">
            <v>REVENDEURS</v>
          </cell>
          <cell r="W14">
            <v>80000</v>
          </cell>
          <cell r="Y14">
            <v>10000</v>
          </cell>
          <cell r="Z14">
            <v>10000</v>
          </cell>
          <cell r="AA14">
            <v>10000</v>
          </cell>
          <cell r="AB14">
            <v>10000</v>
          </cell>
          <cell r="AC14">
            <v>10000</v>
          </cell>
          <cell r="AD14">
            <v>10000</v>
          </cell>
          <cell r="AE14">
            <v>10000</v>
          </cell>
          <cell r="AF14">
            <v>10000</v>
          </cell>
        </row>
        <row r="15">
          <cell r="A15">
            <v>116155</v>
          </cell>
          <cell r="B15" t="str">
            <v>COOPERATIVE DE PECHE SEA LION</v>
          </cell>
          <cell r="O15">
            <v>0</v>
          </cell>
          <cell r="P15">
            <v>0</v>
          </cell>
          <cell r="R15">
            <v>0</v>
          </cell>
          <cell r="W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6">
          <cell r="A16">
            <v>116216</v>
          </cell>
          <cell r="B16" t="str">
            <v>CORLAY TOGO</v>
          </cell>
          <cell r="P16">
            <v>0</v>
          </cell>
          <cell r="R16">
            <v>0</v>
          </cell>
          <cell r="W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</row>
        <row r="17">
          <cell r="A17">
            <v>153789</v>
          </cell>
          <cell r="B17" t="str">
            <v>DEPOT ENTTP/CACAVELLI</v>
          </cell>
          <cell r="O17">
            <v>0</v>
          </cell>
          <cell r="P17">
            <v>0</v>
          </cell>
          <cell r="R17">
            <v>0</v>
          </cell>
          <cell r="W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</row>
        <row r="18">
          <cell r="A18">
            <v>182931</v>
          </cell>
          <cell r="B18" t="str">
            <v>ETAT MAJOR PARTICULIER</v>
          </cell>
          <cell r="D18">
            <v>1000</v>
          </cell>
          <cell r="F18">
            <v>36000</v>
          </cell>
          <cell r="O18">
            <v>37000</v>
          </cell>
          <cell r="P18">
            <v>9250</v>
          </cell>
          <cell r="R18">
            <v>37000</v>
          </cell>
          <cell r="T18" t="str">
            <v>INSTITUTION PUBLIQUE &amp; PRIVE</v>
          </cell>
          <cell r="W18">
            <v>300000</v>
          </cell>
          <cell r="Y18">
            <v>37000</v>
          </cell>
          <cell r="Z18">
            <v>39000</v>
          </cell>
          <cell r="AA18">
            <v>34000</v>
          </cell>
          <cell r="AB18">
            <v>35000</v>
          </cell>
          <cell r="AC18">
            <v>37000</v>
          </cell>
          <cell r="AD18">
            <v>34000</v>
          </cell>
          <cell r="AE18">
            <v>27000</v>
          </cell>
          <cell r="AF18">
            <v>20000</v>
          </cell>
        </row>
        <row r="19">
          <cell r="A19">
            <v>116262</v>
          </cell>
          <cell r="B19" t="str">
            <v>ETS ADJAMON &amp; FILS (SUN TOGO)</v>
          </cell>
          <cell r="O19">
            <v>0</v>
          </cell>
          <cell r="P19">
            <v>0</v>
          </cell>
          <cell r="R19">
            <v>0</v>
          </cell>
          <cell r="W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>
            <v>116173</v>
          </cell>
          <cell r="B20" t="str">
            <v>ETS EKOR &amp; FILS</v>
          </cell>
          <cell r="O20">
            <v>0</v>
          </cell>
          <cell r="P20">
            <v>0</v>
          </cell>
          <cell r="R20">
            <v>0</v>
          </cell>
          <cell r="W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A21">
            <v>116003</v>
          </cell>
          <cell r="B21" t="str">
            <v>FORCES ARMEES TOGOLAISES</v>
          </cell>
          <cell r="C21">
            <v>50000</v>
          </cell>
          <cell r="D21">
            <v>41000</v>
          </cell>
          <cell r="E21">
            <v>56000</v>
          </cell>
          <cell r="F21">
            <v>38000</v>
          </cell>
          <cell r="O21">
            <v>185000</v>
          </cell>
          <cell r="P21">
            <v>46250</v>
          </cell>
          <cell r="R21">
            <v>185000</v>
          </cell>
          <cell r="T21" t="str">
            <v>INSTITUTION PUBLIQUE &amp; PRIVE</v>
          </cell>
          <cell r="W21">
            <v>555000</v>
          </cell>
          <cell r="Y21">
            <v>34000</v>
          </cell>
          <cell r="Z21">
            <v>45000</v>
          </cell>
          <cell r="AA21">
            <v>48000</v>
          </cell>
          <cell r="AB21">
            <v>47000</v>
          </cell>
          <cell r="AC21">
            <v>50000</v>
          </cell>
          <cell r="AD21">
            <v>51000</v>
          </cell>
          <cell r="AE21">
            <v>45000</v>
          </cell>
          <cell r="AF21">
            <v>50000</v>
          </cell>
        </row>
        <row r="22">
          <cell r="A22">
            <v>116004</v>
          </cell>
          <cell r="B22" t="str">
            <v>GENDARMERIE NATIONALE</v>
          </cell>
          <cell r="D22">
            <v>10000</v>
          </cell>
          <cell r="E22">
            <v>5000</v>
          </cell>
          <cell r="F22">
            <v>5000</v>
          </cell>
          <cell r="O22">
            <v>20000</v>
          </cell>
          <cell r="P22">
            <v>5000</v>
          </cell>
          <cell r="R22">
            <v>20000</v>
          </cell>
          <cell r="T22" t="str">
            <v>INSTITUTION PUBLIQUE &amp; PRIVE</v>
          </cell>
          <cell r="W22">
            <v>60000</v>
          </cell>
          <cell r="Y22">
            <v>7000</v>
          </cell>
          <cell r="Z22">
            <v>6000</v>
          </cell>
          <cell r="AA22">
            <v>5000</v>
          </cell>
          <cell r="AB22">
            <v>5000</v>
          </cell>
          <cell r="AC22">
            <v>5000</v>
          </cell>
          <cell r="AD22">
            <v>5000</v>
          </cell>
          <cell r="AF22">
            <v>7000</v>
          </cell>
        </row>
        <row r="23">
          <cell r="A23">
            <v>148138</v>
          </cell>
          <cell r="B23" t="str">
            <v>MONATERE DE LASSOMPTION</v>
          </cell>
          <cell r="O23">
            <v>0</v>
          </cell>
          <cell r="P23">
            <v>0</v>
          </cell>
          <cell r="R23">
            <v>0</v>
          </cell>
          <cell r="W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</row>
        <row r="24">
          <cell r="A24">
            <v>116029</v>
          </cell>
          <cell r="B24" t="str">
            <v>NOUVELLE INDUSTRIE DES OLEAGINEUX</v>
          </cell>
          <cell r="O24">
            <v>0</v>
          </cell>
          <cell r="P24">
            <v>0</v>
          </cell>
          <cell r="R24">
            <v>0</v>
          </cell>
          <cell r="W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5">
          <cell r="B25" t="str">
            <v>PRESIDENCE DE LA REPUBLIQUE</v>
          </cell>
          <cell r="C25">
            <v>36000</v>
          </cell>
          <cell r="D25">
            <v>33000</v>
          </cell>
          <cell r="E25">
            <v>33000</v>
          </cell>
          <cell r="P25">
            <v>0</v>
          </cell>
          <cell r="R25">
            <v>0</v>
          </cell>
          <cell r="W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</row>
        <row r="26">
          <cell r="A26">
            <v>116081</v>
          </cell>
          <cell r="B26" t="str">
            <v>PORT AUTONOME LOME</v>
          </cell>
          <cell r="O26">
            <v>0</v>
          </cell>
          <cell r="P26">
            <v>0</v>
          </cell>
          <cell r="R26">
            <v>0</v>
          </cell>
          <cell r="W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A27">
            <v>171029</v>
          </cell>
          <cell r="B27" t="str">
            <v>RODIS</v>
          </cell>
          <cell r="O27">
            <v>0</v>
          </cell>
          <cell r="P27">
            <v>0</v>
          </cell>
          <cell r="R27">
            <v>0</v>
          </cell>
          <cell r="W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</row>
        <row r="28">
          <cell r="A28">
            <v>116167</v>
          </cell>
          <cell r="B28" t="str">
            <v>SOCIETE SINO TOGOLAISE</v>
          </cell>
          <cell r="O28">
            <v>0</v>
          </cell>
          <cell r="P28">
            <v>0</v>
          </cell>
          <cell r="R28">
            <v>0</v>
          </cell>
          <cell r="W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29">
          <cell r="A29">
            <v>116279</v>
          </cell>
          <cell r="B29" t="str">
            <v>SOCIETE MAWUENA SARL</v>
          </cell>
          <cell r="C29">
            <v>37000</v>
          </cell>
          <cell r="D29">
            <v>14000</v>
          </cell>
          <cell r="E29">
            <v>32000</v>
          </cell>
          <cell r="F29">
            <v>15000</v>
          </cell>
          <cell r="O29">
            <v>98000</v>
          </cell>
          <cell r="P29">
            <v>24500</v>
          </cell>
          <cell r="R29">
            <v>98000</v>
          </cell>
          <cell r="T29" t="str">
            <v>REVENDEURS</v>
          </cell>
          <cell r="W29">
            <v>294000</v>
          </cell>
          <cell r="Y29">
            <v>20000</v>
          </cell>
          <cell r="Z29">
            <v>22000</v>
          </cell>
          <cell r="AA29">
            <v>26000</v>
          </cell>
          <cell r="AB29">
            <v>26000</v>
          </cell>
          <cell r="AC29">
            <v>26000</v>
          </cell>
          <cell r="AD29">
            <v>26000</v>
          </cell>
          <cell r="AE29">
            <v>26000</v>
          </cell>
          <cell r="AF29">
            <v>24000</v>
          </cell>
        </row>
        <row r="30">
          <cell r="A30">
            <v>116209</v>
          </cell>
          <cell r="B30" t="str">
            <v>SOCIETE NOUVELLE DES PHOSPHATES</v>
          </cell>
          <cell r="D30">
            <v>10000</v>
          </cell>
          <cell r="O30">
            <v>10000</v>
          </cell>
          <cell r="P30">
            <v>2500</v>
          </cell>
          <cell r="R30">
            <v>10000</v>
          </cell>
          <cell r="T30" t="str">
            <v>MINES &amp; CARRIERES</v>
          </cell>
          <cell r="W30">
            <v>20000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10000</v>
          </cell>
          <cell r="AF30">
            <v>0</v>
          </cell>
        </row>
        <row r="31">
          <cell r="A31">
            <v>144393</v>
          </cell>
          <cell r="B31" t="str">
            <v>SOCIETE TOGOLAISE D'ASSIST COMMERC</v>
          </cell>
          <cell r="C31">
            <v>20000</v>
          </cell>
          <cell r="D31">
            <v>20000</v>
          </cell>
          <cell r="E31">
            <v>20000</v>
          </cell>
          <cell r="F31">
            <v>20000</v>
          </cell>
          <cell r="O31">
            <v>80000</v>
          </cell>
          <cell r="P31">
            <v>20000</v>
          </cell>
          <cell r="R31">
            <v>80000</v>
          </cell>
          <cell r="T31" t="str">
            <v>REVENDEURS</v>
          </cell>
          <cell r="W31">
            <v>240000</v>
          </cell>
          <cell r="Y31">
            <v>20000</v>
          </cell>
          <cell r="Z31">
            <v>20000</v>
          </cell>
          <cell r="AA31">
            <v>20000</v>
          </cell>
          <cell r="AB31">
            <v>20000</v>
          </cell>
          <cell r="AC31">
            <v>20000</v>
          </cell>
          <cell r="AD31">
            <v>20000</v>
          </cell>
          <cell r="AE31">
            <v>20000</v>
          </cell>
          <cell r="AF31">
            <v>20000</v>
          </cell>
        </row>
        <row r="32">
          <cell r="A32">
            <v>116202</v>
          </cell>
          <cell r="B32" t="str">
            <v>SOGEA SATOM</v>
          </cell>
          <cell r="O32">
            <v>0</v>
          </cell>
          <cell r="P32">
            <v>0</v>
          </cell>
          <cell r="R32">
            <v>0</v>
          </cell>
          <cell r="W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165677</v>
          </cell>
          <cell r="B33" t="str">
            <v>SOMAYAF TOGO</v>
          </cell>
          <cell r="O33">
            <v>0</v>
          </cell>
          <cell r="P33">
            <v>0</v>
          </cell>
          <cell r="R33">
            <v>0</v>
          </cell>
          <cell r="W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34">
            <v>116270</v>
          </cell>
          <cell r="B34" t="str">
            <v>STATION ADJAMON</v>
          </cell>
          <cell r="O34">
            <v>0</v>
          </cell>
          <cell r="P34">
            <v>0</v>
          </cell>
          <cell r="R34">
            <v>0</v>
          </cell>
          <cell r="W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</row>
        <row r="35">
          <cell r="A35">
            <v>189738</v>
          </cell>
          <cell r="B35" t="str">
            <v>TRAVEL OIL</v>
          </cell>
          <cell r="C35">
            <v>36000</v>
          </cell>
          <cell r="O35">
            <v>36000</v>
          </cell>
          <cell r="P35">
            <v>9000</v>
          </cell>
          <cell r="R35">
            <v>36000</v>
          </cell>
          <cell r="T35" t="str">
            <v>REVENDEURS</v>
          </cell>
          <cell r="W35">
            <v>72000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36000</v>
          </cell>
          <cell r="AF35">
            <v>0</v>
          </cell>
        </row>
        <row r="36">
          <cell r="A36">
            <v>154539</v>
          </cell>
          <cell r="B36" t="str">
            <v>UNICOOPEMA</v>
          </cell>
          <cell r="O36">
            <v>0</v>
          </cell>
          <cell r="P36">
            <v>0</v>
          </cell>
          <cell r="R36">
            <v>0</v>
          </cell>
          <cell r="W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</row>
        <row r="37">
          <cell r="W37">
            <v>0</v>
          </cell>
        </row>
        <row r="38">
          <cell r="B38" t="str">
            <v>TOTAL</v>
          </cell>
          <cell r="C38">
            <v>184000</v>
          </cell>
          <cell r="D38">
            <v>138000</v>
          </cell>
          <cell r="E38">
            <v>146000</v>
          </cell>
          <cell r="F38">
            <v>118000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484000</v>
          </cell>
          <cell r="P38">
            <v>161333.33333333334</v>
          </cell>
          <cell r="R38">
            <v>484000</v>
          </cell>
          <cell r="U38">
            <v>0</v>
          </cell>
          <cell r="W38">
            <v>1679000</v>
          </cell>
          <cell r="Y38">
            <v>134000</v>
          </cell>
          <cell r="Z38">
            <v>146000</v>
          </cell>
          <cell r="AA38">
            <v>148000</v>
          </cell>
          <cell r="AB38">
            <v>147000</v>
          </cell>
          <cell r="AC38">
            <v>152000</v>
          </cell>
          <cell r="AD38">
            <v>150000</v>
          </cell>
          <cell r="AE38">
            <v>178000</v>
          </cell>
          <cell r="AF38">
            <v>140000</v>
          </cell>
        </row>
        <row r="41">
          <cell r="B41" t="str">
            <v>PETROLE</v>
          </cell>
          <cell r="C41" t="str">
            <v>JANV</v>
          </cell>
          <cell r="D41" t="str">
            <v>FÉVR</v>
          </cell>
          <cell r="E41" t="str">
            <v>MARS</v>
          </cell>
          <cell r="F41" t="str">
            <v>AVR</v>
          </cell>
          <cell r="G41" t="str">
            <v>MAI</v>
          </cell>
          <cell r="H41" t="str">
            <v>JUIN</v>
          </cell>
          <cell r="I41" t="str">
            <v>JUIL</v>
          </cell>
          <cell r="J41" t="str">
            <v>AOÛT</v>
          </cell>
          <cell r="K41" t="str">
            <v>SEPT</v>
          </cell>
          <cell r="L41" t="str">
            <v>OCT</v>
          </cell>
          <cell r="M41" t="str">
            <v>NOV</v>
          </cell>
          <cell r="N41" t="str">
            <v>DÉC</v>
          </cell>
          <cell r="O41" t="str">
            <v>TOTAL</v>
          </cell>
          <cell r="P41" t="str">
            <v>MOYENNE</v>
          </cell>
          <cell r="R41" t="str">
            <v>4M 2017</v>
          </cell>
          <cell r="U41" t="str">
            <v>BU17</v>
          </cell>
          <cell r="W41" t="str">
            <v>PC17</v>
          </cell>
          <cell r="Y41" t="str">
            <v>MAI</v>
          </cell>
          <cell r="Z41" t="str">
            <v>JUIN</v>
          </cell>
          <cell r="AA41" t="str">
            <v>JUILLET</v>
          </cell>
          <cell r="AB41" t="str">
            <v>AOUT</v>
          </cell>
          <cell r="AC41" t="str">
            <v>SEPT</v>
          </cell>
          <cell r="AD41" t="str">
            <v>OCT</v>
          </cell>
          <cell r="AE41" t="str">
            <v>NOV</v>
          </cell>
          <cell r="AF41" t="str">
            <v>DEC</v>
          </cell>
        </row>
        <row r="43">
          <cell r="A43">
            <v>116247</v>
          </cell>
          <cell r="B43" t="str">
            <v>ADJAHO KOSSI</v>
          </cell>
          <cell r="O43">
            <v>0</v>
          </cell>
          <cell r="P43">
            <v>0</v>
          </cell>
          <cell r="R43">
            <v>0</v>
          </cell>
          <cell r="W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</row>
        <row r="44">
          <cell r="A44">
            <v>155565</v>
          </cell>
          <cell r="B44" t="str">
            <v>ADJANOR KOFFI HUBERT</v>
          </cell>
          <cell r="O44">
            <v>0</v>
          </cell>
          <cell r="P44">
            <v>0</v>
          </cell>
          <cell r="R44">
            <v>0</v>
          </cell>
          <cell r="W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</row>
        <row r="45">
          <cell r="A45">
            <v>116266</v>
          </cell>
          <cell r="B45" t="str">
            <v>ADJRAKOU ALBERTINE</v>
          </cell>
          <cell r="O45">
            <v>0</v>
          </cell>
          <cell r="P45">
            <v>0</v>
          </cell>
          <cell r="R45">
            <v>0</v>
          </cell>
          <cell r="W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A46">
            <v>169583</v>
          </cell>
          <cell r="B46" t="str">
            <v>ADINDAH AKPO AFFO</v>
          </cell>
          <cell r="D46">
            <v>1000</v>
          </cell>
          <cell r="O46">
            <v>1000</v>
          </cell>
          <cell r="P46">
            <v>250</v>
          </cell>
          <cell r="R46">
            <v>1000</v>
          </cell>
          <cell r="T46" t="str">
            <v>REVENDEURS</v>
          </cell>
          <cell r="W46">
            <v>3000</v>
          </cell>
          <cell r="Y46">
            <v>1000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1000</v>
          </cell>
          <cell r="AE46">
            <v>0</v>
          </cell>
          <cell r="AF46">
            <v>0</v>
          </cell>
        </row>
        <row r="47">
          <cell r="A47">
            <v>116245</v>
          </cell>
          <cell r="B47" t="str">
            <v>ADONKO KOMI</v>
          </cell>
          <cell r="O47">
            <v>0</v>
          </cell>
          <cell r="P47">
            <v>0</v>
          </cell>
          <cell r="R47">
            <v>0</v>
          </cell>
          <cell r="W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</row>
        <row r="48">
          <cell r="A48">
            <v>116260</v>
          </cell>
          <cell r="B48" t="str">
            <v>AFAHOUBO-ANANI KAYI</v>
          </cell>
          <cell r="O48">
            <v>0</v>
          </cell>
          <cell r="P48">
            <v>0</v>
          </cell>
          <cell r="R48">
            <v>0</v>
          </cell>
          <cell r="W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A49">
            <v>116271</v>
          </cell>
          <cell r="B49" t="str">
            <v>AFANGBOM KAYI JUSTINE</v>
          </cell>
          <cell r="O49">
            <v>0</v>
          </cell>
          <cell r="P49">
            <v>0</v>
          </cell>
          <cell r="R49">
            <v>0</v>
          </cell>
          <cell r="W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  <row r="50">
          <cell r="A50">
            <v>116249</v>
          </cell>
          <cell r="B50" t="str">
            <v>AGANO EPE</v>
          </cell>
          <cell r="O50">
            <v>0</v>
          </cell>
          <cell r="P50">
            <v>0</v>
          </cell>
          <cell r="R50">
            <v>0</v>
          </cell>
          <cell r="W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</row>
        <row r="51">
          <cell r="A51">
            <v>158416</v>
          </cell>
          <cell r="B51" t="str">
            <v>AGAPE TOGO</v>
          </cell>
          <cell r="O51">
            <v>0</v>
          </cell>
          <cell r="P51">
            <v>0</v>
          </cell>
          <cell r="R51">
            <v>0</v>
          </cell>
          <cell r="W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A52">
            <v>126294</v>
          </cell>
          <cell r="B52" t="str">
            <v>AGBAYI MAWUKO</v>
          </cell>
          <cell r="O52">
            <v>0</v>
          </cell>
          <cell r="P52">
            <v>0</v>
          </cell>
          <cell r="R52">
            <v>0</v>
          </cell>
          <cell r="W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A53">
            <v>116268</v>
          </cell>
          <cell r="B53" t="str">
            <v>AGBODAN MABLÉ</v>
          </cell>
          <cell r="O53">
            <v>0</v>
          </cell>
          <cell r="P53">
            <v>0</v>
          </cell>
          <cell r="R53">
            <v>0</v>
          </cell>
          <cell r="W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</row>
        <row r="54">
          <cell r="A54">
            <v>144800</v>
          </cell>
          <cell r="B54" t="str">
            <v>ADBODZI YAWO DZIGBODI</v>
          </cell>
          <cell r="O54">
            <v>0</v>
          </cell>
          <cell r="P54">
            <v>0</v>
          </cell>
          <cell r="R54">
            <v>0</v>
          </cell>
          <cell r="W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</row>
        <row r="55">
          <cell r="A55">
            <v>116280</v>
          </cell>
          <cell r="B55" t="str">
            <v>AJAVON AYIVI</v>
          </cell>
          <cell r="O55">
            <v>0</v>
          </cell>
          <cell r="P55">
            <v>0</v>
          </cell>
          <cell r="R55">
            <v>0</v>
          </cell>
          <cell r="W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</row>
        <row r="56">
          <cell r="A56">
            <v>116242</v>
          </cell>
          <cell r="B56" t="str">
            <v>AKAKPO KODJO</v>
          </cell>
          <cell r="O56">
            <v>0</v>
          </cell>
          <cell r="P56">
            <v>0</v>
          </cell>
          <cell r="R56">
            <v>0</v>
          </cell>
          <cell r="W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</row>
        <row r="57">
          <cell r="A57">
            <v>156366</v>
          </cell>
          <cell r="B57" t="str">
            <v>AKAOESSO APPOLINAIRE</v>
          </cell>
          <cell r="O57">
            <v>0</v>
          </cell>
          <cell r="P57">
            <v>0</v>
          </cell>
          <cell r="R57">
            <v>0</v>
          </cell>
          <cell r="W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</row>
        <row r="58">
          <cell r="A58">
            <v>116243</v>
          </cell>
          <cell r="B58" t="str">
            <v>AKUMAH-ANOUMOU DOVI</v>
          </cell>
          <cell r="O58">
            <v>0</v>
          </cell>
          <cell r="P58">
            <v>0</v>
          </cell>
          <cell r="R58">
            <v>0</v>
          </cell>
          <cell r="W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</row>
        <row r="59">
          <cell r="A59">
            <v>116255</v>
          </cell>
          <cell r="B59" t="str">
            <v>AMADOU ADAMOU</v>
          </cell>
          <cell r="O59">
            <v>0</v>
          </cell>
          <cell r="P59">
            <v>0</v>
          </cell>
          <cell r="R59">
            <v>0</v>
          </cell>
          <cell r="W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</row>
        <row r="60">
          <cell r="A60">
            <v>116267</v>
          </cell>
          <cell r="B60" t="str">
            <v>AMEKOUSSE ADJOA</v>
          </cell>
          <cell r="O60">
            <v>0</v>
          </cell>
          <cell r="P60">
            <v>0</v>
          </cell>
          <cell r="R60">
            <v>0</v>
          </cell>
          <cell r="W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1">
          <cell r="A61">
            <v>116278</v>
          </cell>
          <cell r="B61" t="str">
            <v>AMEMASSO KODJO</v>
          </cell>
          <cell r="O61">
            <v>0</v>
          </cell>
          <cell r="P61">
            <v>0</v>
          </cell>
          <cell r="R61">
            <v>0</v>
          </cell>
          <cell r="W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2">
          <cell r="A62">
            <v>116281</v>
          </cell>
          <cell r="B62" t="str">
            <v>AMOUZOU DJATOUGBE BERTHA</v>
          </cell>
          <cell r="O62">
            <v>0</v>
          </cell>
          <cell r="P62">
            <v>0</v>
          </cell>
          <cell r="R62">
            <v>0</v>
          </cell>
          <cell r="W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A63">
            <v>151649</v>
          </cell>
          <cell r="B63" t="str">
            <v>APEHO KONFION</v>
          </cell>
          <cell r="O63">
            <v>0</v>
          </cell>
          <cell r="P63">
            <v>0</v>
          </cell>
          <cell r="R63">
            <v>0</v>
          </cell>
          <cell r="W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A64">
            <v>116252</v>
          </cell>
          <cell r="B64" t="str">
            <v>APELETE KOFI FELIX</v>
          </cell>
          <cell r="O64">
            <v>0</v>
          </cell>
          <cell r="P64">
            <v>0</v>
          </cell>
          <cell r="R64">
            <v>0</v>
          </cell>
          <cell r="W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</row>
        <row r="65">
          <cell r="A65">
            <v>169354</v>
          </cell>
          <cell r="B65" t="str">
            <v>APELETE KOMLAN MEDARD</v>
          </cell>
          <cell r="O65">
            <v>0</v>
          </cell>
          <cell r="P65">
            <v>0</v>
          </cell>
          <cell r="R65">
            <v>0</v>
          </cell>
          <cell r="W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</row>
        <row r="66">
          <cell r="A66">
            <v>116283</v>
          </cell>
          <cell r="B66" t="str">
            <v>APETI YAO</v>
          </cell>
          <cell r="O66">
            <v>0</v>
          </cell>
          <cell r="P66">
            <v>0</v>
          </cell>
          <cell r="R66">
            <v>0</v>
          </cell>
          <cell r="W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A67">
            <v>161371</v>
          </cell>
          <cell r="B67" t="str">
            <v>APETSE AME</v>
          </cell>
          <cell r="O67">
            <v>0</v>
          </cell>
          <cell r="P67">
            <v>0</v>
          </cell>
          <cell r="R67">
            <v>0</v>
          </cell>
          <cell r="W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A68">
            <v>116030</v>
          </cell>
          <cell r="B68" t="str">
            <v>ASECNA</v>
          </cell>
          <cell r="O68">
            <v>0</v>
          </cell>
          <cell r="P68">
            <v>0</v>
          </cell>
          <cell r="R68">
            <v>0</v>
          </cell>
          <cell r="W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</row>
        <row r="69">
          <cell r="A69">
            <v>116241</v>
          </cell>
          <cell r="B69" t="str">
            <v>ASSOGBA N'SOUA V.</v>
          </cell>
          <cell r="O69">
            <v>0</v>
          </cell>
          <cell r="P69">
            <v>0</v>
          </cell>
          <cell r="R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</row>
        <row r="70">
          <cell r="A70">
            <v>116258</v>
          </cell>
          <cell r="B70" t="str">
            <v>AZIAPOKPOR JAMES</v>
          </cell>
          <cell r="O70">
            <v>0</v>
          </cell>
          <cell r="P70">
            <v>0</v>
          </cell>
          <cell r="R70">
            <v>0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</row>
        <row r="71">
          <cell r="A71">
            <v>151717</v>
          </cell>
          <cell r="B71" t="str">
            <v>AZOMEDO LUCIA</v>
          </cell>
          <cell r="O71">
            <v>0</v>
          </cell>
          <cell r="P71">
            <v>0</v>
          </cell>
          <cell r="R71">
            <v>0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A72">
            <v>116284</v>
          </cell>
          <cell r="B72" t="str">
            <v>BINGA AYAWA</v>
          </cell>
          <cell r="O72">
            <v>0</v>
          </cell>
          <cell r="P72">
            <v>0</v>
          </cell>
          <cell r="R72">
            <v>0</v>
          </cell>
          <cell r="W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</row>
        <row r="73">
          <cell r="A73">
            <v>116037</v>
          </cell>
          <cell r="B73" t="str">
            <v>CEMAT INDUSTRIE</v>
          </cell>
          <cell r="O73">
            <v>0</v>
          </cell>
          <cell r="P73">
            <v>0</v>
          </cell>
          <cell r="R73">
            <v>0</v>
          </cell>
          <cell r="W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A74">
            <v>116285</v>
          </cell>
          <cell r="B74" t="str">
            <v>DJOLIBA KOFOMA ROGER</v>
          </cell>
          <cell r="O74">
            <v>0</v>
          </cell>
          <cell r="P74">
            <v>0</v>
          </cell>
          <cell r="R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A75">
            <v>116133</v>
          </cell>
          <cell r="B75" t="str">
            <v>ERES - TOGO S.A.</v>
          </cell>
          <cell r="O75">
            <v>0</v>
          </cell>
          <cell r="P75">
            <v>0</v>
          </cell>
          <cell r="R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</row>
        <row r="76">
          <cell r="A76">
            <v>116262</v>
          </cell>
          <cell r="B76" t="str">
            <v>ETS, ADJAMON &amp; FILS</v>
          </cell>
          <cell r="O76">
            <v>0</v>
          </cell>
          <cell r="P76">
            <v>0</v>
          </cell>
          <cell r="R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A77">
            <v>116173</v>
          </cell>
          <cell r="B77" t="str">
            <v>ETS. EKOR &amp; FILS</v>
          </cell>
          <cell r="O77">
            <v>0</v>
          </cell>
          <cell r="P77">
            <v>0</v>
          </cell>
          <cell r="R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</row>
        <row r="78">
          <cell r="A78">
            <v>169733</v>
          </cell>
          <cell r="B78" t="str">
            <v>ETS MISSEKPE ET FILS</v>
          </cell>
          <cell r="O78">
            <v>0</v>
          </cell>
          <cell r="P78">
            <v>0</v>
          </cell>
          <cell r="R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</row>
        <row r="79">
          <cell r="A79">
            <v>116263</v>
          </cell>
          <cell r="B79" t="str">
            <v>F.K. ANHERT PEDLER</v>
          </cell>
          <cell r="O79">
            <v>0</v>
          </cell>
          <cell r="P79">
            <v>0</v>
          </cell>
          <cell r="R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</row>
        <row r="80">
          <cell r="A80">
            <v>116003</v>
          </cell>
          <cell r="B80" t="str">
            <v>FORCES ARMEES TOGOLAISES</v>
          </cell>
          <cell r="C80">
            <v>2000</v>
          </cell>
          <cell r="F80">
            <v>3000</v>
          </cell>
          <cell r="O80">
            <v>5000</v>
          </cell>
          <cell r="P80">
            <v>1250</v>
          </cell>
          <cell r="R80">
            <v>5000</v>
          </cell>
          <cell r="T80" t="str">
            <v>INSTITUTION PUBLIQUE &amp; PRIVE</v>
          </cell>
          <cell r="W80">
            <v>10000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5000</v>
          </cell>
          <cell r="AD80">
            <v>0</v>
          </cell>
          <cell r="AE80">
            <v>0</v>
          </cell>
          <cell r="AF80">
            <v>0</v>
          </cell>
        </row>
        <row r="81">
          <cell r="A81">
            <v>116244</v>
          </cell>
          <cell r="B81" t="str">
            <v>GABA KOUE</v>
          </cell>
          <cell r="O81">
            <v>0</v>
          </cell>
          <cell r="P81">
            <v>0</v>
          </cell>
          <cell r="R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</row>
        <row r="82">
          <cell r="A82">
            <v>116265</v>
          </cell>
          <cell r="B82" t="str">
            <v>GBADESSI ALI</v>
          </cell>
          <cell r="O82">
            <v>0</v>
          </cell>
          <cell r="P82">
            <v>0</v>
          </cell>
          <cell r="R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A83">
            <v>158450</v>
          </cell>
          <cell r="B83" t="str">
            <v>GBEGNON  KOKOU JACQUES</v>
          </cell>
          <cell r="O83">
            <v>0</v>
          </cell>
          <cell r="P83">
            <v>0</v>
          </cell>
          <cell r="R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A84">
            <v>162663</v>
          </cell>
          <cell r="B84" t="str">
            <v>GELLOQ TOGO SARL</v>
          </cell>
          <cell r="O84">
            <v>0</v>
          </cell>
          <cell r="P84">
            <v>0</v>
          </cell>
          <cell r="R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</row>
        <row r="85">
          <cell r="A85">
            <v>121639</v>
          </cell>
          <cell r="B85" t="str">
            <v>KABIA SIMFEIKIYAKOU</v>
          </cell>
          <cell r="O85">
            <v>0</v>
          </cell>
          <cell r="P85">
            <v>0</v>
          </cell>
          <cell r="R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A86">
            <v>153044</v>
          </cell>
          <cell r="B86" t="str">
            <v>KANGNI SOUKPE</v>
          </cell>
          <cell r="O86">
            <v>0</v>
          </cell>
          <cell r="P86">
            <v>0</v>
          </cell>
          <cell r="R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A87">
            <v>116276</v>
          </cell>
          <cell r="B87" t="str">
            <v>KASSEM ESSODOLOM GREGOIRE</v>
          </cell>
          <cell r="O87">
            <v>0</v>
          </cell>
          <cell r="P87">
            <v>0</v>
          </cell>
          <cell r="R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</row>
        <row r="88">
          <cell r="A88">
            <v>116264</v>
          </cell>
          <cell r="B88" t="str">
            <v>KLUTSE KOKU</v>
          </cell>
          <cell r="O88">
            <v>0</v>
          </cell>
          <cell r="P88">
            <v>0</v>
          </cell>
          <cell r="R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</row>
        <row r="89">
          <cell r="A89">
            <v>119824</v>
          </cell>
          <cell r="B89" t="str">
            <v>KOLE ALIDOU</v>
          </cell>
          <cell r="O89">
            <v>0</v>
          </cell>
          <cell r="P89">
            <v>0</v>
          </cell>
          <cell r="R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</row>
        <row r="90">
          <cell r="A90">
            <v>116273</v>
          </cell>
          <cell r="B90" t="str">
            <v>KOUEVI FOLLY</v>
          </cell>
          <cell r="O90">
            <v>0</v>
          </cell>
          <cell r="P90">
            <v>0</v>
          </cell>
          <cell r="R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A91">
            <v>116238</v>
          </cell>
          <cell r="B91" t="str">
            <v>KUDZU KWAMI</v>
          </cell>
          <cell r="O91">
            <v>0</v>
          </cell>
          <cell r="P91">
            <v>0</v>
          </cell>
          <cell r="R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</row>
        <row r="92">
          <cell r="A92">
            <v>116269</v>
          </cell>
          <cell r="B92" t="str">
            <v>LOSSOUKPE JEROME</v>
          </cell>
          <cell r="O92">
            <v>0</v>
          </cell>
          <cell r="P92">
            <v>0</v>
          </cell>
          <cell r="R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A93">
            <v>161370</v>
          </cell>
          <cell r="B93" t="str">
            <v>MAGLOH EDITH</v>
          </cell>
          <cell r="O93">
            <v>0</v>
          </cell>
          <cell r="P93">
            <v>0</v>
          </cell>
          <cell r="R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A94">
            <v>171763</v>
          </cell>
          <cell r="B94" t="str">
            <v>MAKOU SOKEMAWU KOMI</v>
          </cell>
          <cell r="O94">
            <v>0</v>
          </cell>
          <cell r="P94">
            <v>0</v>
          </cell>
          <cell r="R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95">
            <v>116275</v>
          </cell>
          <cell r="B95" t="str">
            <v>MENSAH AMEYO</v>
          </cell>
          <cell r="O95">
            <v>0</v>
          </cell>
          <cell r="P95">
            <v>0</v>
          </cell>
          <cell r="R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</row>
        <row r="96">
          <cell r="A96">
            <v>148138</v>
          </cell>
          <cell r="B96" t="str">
            <v>MONATERE DE LASSOMPTION</v>
          </cell>
          <cell r="O96">
            <v>0</v>
          </cell>
          <cell r="P96">
            <v>0</v>
          </cell>
          <cell r="R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A97">
            <v>116274</v>
          </cell>
          <cell r="B97" t="str">
            <v>NOMANYO ATSU</v>
          </cell>
          <cell r="O97">
            <v>0</v>
          </cell>
          <cell r="P97">
            <v>0</v>
          </cell>
          <cell r="R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A98">
            <v>116046</v>
          </cell>
          <cell r="B98" t="str">
            <v>NSCT</v>
          </cell>
          <cell r="D98">
            <v>10000</v>
          </cell>
          <cell r="E98">
            <v>5000</v>
          </cell>
          <cell r="F98">
            <v>5000</v>
          </cell>
          <cell r="O98">
            <v>20000</v>
          </cell>
          <cell r="P98">
            <v>5000</v>
          </cell>
          <cell r="R98">
            <v>20000</v>
          </cell>
          <cell r="T98" t="str">
            <v>AGRICULTURE &amp; INDUSTRIE ALIMENTAIRE</v>
          </cell>
          <cell r="W98">
            <v>50000</v>
          </cell>
          <cell r="Y98">
            <v>0</v>
          </cell>
          <cell r="Z98">
            <v>5000</v>
          </cell>
          <cell r="AA98">
            <v>5000</v>
          </cell>
          <cell r="AB98">
            <v>10000</v>
          </cell>
          <cell r="AC98">
            <v>5000</v>
          </cell>
          <cell r="AD98">
            <v>5000</v>
          </cell>
          <cell r="AE98">
            <v>0</v>
          </cell>
          <cell r="AF98">
            <v>0</v>
          </cell>
        </row>
        <row r="99">
          <cell r="A99">
            <v>172497</v>
          </cell>
          <cell r="B99" t="str">
            <v>SABA KODJO</v>
          </cell>
          <cell r="O99">
            <v>0</v>
          </cell>
          <cell r="P99">
            <v>0</v>
          </cell>
          <cell r="R99">
            <v>0</v>
          </cell>
          <cell r="W99">
            <v>0</v>
          </cell>
        </row>
        <row r="100">
          <cell r="A100">
            <v>116034</v>
          </cell>
          <cell r="B100" t="str">
            <v>S O F I N A</v>
          </cell>
          <cell r="C100">
            <v>5000</v>
          </cell>
          <cell r="D100">
            <v>5000</v>
          </cell>
          <cell r="E100">
            <v>5000</v>
          </cell>
          <cell r="F100">
            <v>5000</v>
          </cell>
          <cell r="O100">
            <v>20000</v>
          </cell>
          <cell r="P100">
            <v>5000</v>
          </cell>
          <cell r="R100">
            <v>20000</v>
          </cell>
          <cell r="T100" t="str">
            <v>AUTRES INDUSTRIES</v>
          </cell>
          <cell r="W100">
            <v>60000</v>
          </cell>
          <cell r="Y100">
            <v>5000</v>
          </cell>
          <cell r="Z100">
            <v>5000</v>
          </cell>
          <cell r="AA100">
            <v>5000</v>
          </cell>
          <cell r="AB100">
            <v>5000</v>
          </cell>
          <cell r="AC100">
            <v>5000</v>
          </cell>
          <cell r="AD100">
            <v>5000</v>
          </cell>
          <cell r="AE100">
            <v>5000</v>
          </cell>
          <cell r="AF100">
            <v>5000</v>
          </cell>
        </row>
        <row r="101">
          <cell r="A101">
            <v>116279</v>
          </cell>
          <cell r="B101" t="str">
            <v>SOCIETE MAWUENA SARL</v>
          </cell>
          <cell r="C101">
            <v>14000</v>
          </cell>
          <cell r="D101">
            <v>28000</v>
          </cell>
          <cell r="O101">
            <v>42000</v>
          </cell>
          <cell r="P101">
            <v>10500</v>
          </cell>
          <cell r="R101">
            <v>42000</v>
          </cell>
          <cell r="T101" t="str">
            <v>REVENDEURS</v>
          </cell>
          <cell r="W101">
            <v>100000</v>
          </cell>
          <cell r="Y101">
            <v>6000</v>
          </cell>
          <cell r="Z101">
            <v>5000</v>
          </cell>
          <cell r="AA101">
            <v>5000</v>
          </cell>
          <cell r="AB101">
            <v>3000</v>
          </cell>
          <cell r="AC101">
            <v>3000</v>
          </cell>
          <cell r="AD101">
            <v>6000</v>
          </cell>
          <cell r="AE101">
            <v>15000</v>
          </cell>
          <cell r="AF101">
            <v>15000</v>
          </cell>
        </row>
        <row r="102">
          <cell r="A102">
            <v>116202</v>
          </cell>
          <cell r="B102" t="str">
            <v>SOGEA SATOM</v>
          </cell>
          <cell r="O102">
            <v>0</v>
          </cell>
          <cell r="P102">
            <v>0</v>
          </cell>
          <cell r="R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A103">
            <v>164575</v>
          </cell>
          <cell r="B103" t="str">
            <v>SOUMAGBO DJUIGODOE</v>
          </cell>
          <cell r="O103">
            <v>0</v>
          </cell>
          <cell r="P103">
            <v>0</v>
          </cell>
          <cell r="R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A104">
            <v>116270</v>
          </cell>
          <cell r="B104" t="str">
            <v>STATION ADJAMON</v>
          </cell>
          <cell r="O104">
            <v>0</v>
          </cell>
          <cell r="P104">
            <v>0</v>
          </cell>
          <cell r="R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A105">
            <v>116217</v>
          </cell>
          <cell r="B105" t="str">
            <v>T OIL</v>
          </cell>
          <cell r="P105">
            <v>0</v>
          </cell>
          <cell r="R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A106">
            <v>116237</v>
          </cell>
          <cell r="B106" t="str">
            <v>TEVI KAYI</v>
          </cell>
          <cell r="O106">
            <v>0</v>
          </cell>
          <cell r="P106">
            <v>0</v>
          </cell>
          <cell r="R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A107">
            <v>116176</v>
          </cell>
          <cell r="B107" t="str">
            <v>TRANSPORT EZONSOU</v>
          </cell>
          <cell r="O107">
            <v>0</v>
          </cell>
          <cell r="P107">
            <v>0</v>
          </cell>
          <cell r="R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A108">
            <v>116272</v>
          </cell>
          <cell r="B108" t="str">
            <v>WAKLATCHI ANGELE</v>
          </cell>
          <cell r="O108">
            <v>0</v>
          </cell>
          <cell r="P108">
            <v>0</v>
          </cell>
          <cell r="R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B109" t="str">
            <v>TOTAL</v>
          </cell>
          <cell r="C109">
            <v>21000</v>
          </cell>
          <cell r="D109">
            <v>44000</v>
          </cell>
          <cell r="E109">
            <v>10000</v>
          </cell>
          <cell r="F109">
            <v>13000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88000</v>
          </cell>
          <cell r="P109">
            <v>22000</v>
          </cell>
          <cell r="R109">
            <v>88000</v>
          </cell>
          <cell r="W109">
            <v>223000</v>
          </cell>
          <cell r="Y109">
            <v>12000</v>
          </cell>
          <cell r="Z109">
            <v>15000</v>
          </cell>
          <cell r="AA109">
            <v>15000</v>
          </cell>
          <cell r="AB109">
            <v>18000</v>
          </cell>
          <cell r="AC109">
            <v>18000</v>
          </cell>
          <cell r="AD109">
            <v>17000</v>
          </cell>
          <cell r="AE109">
            <v>20000</v>
          </cell>
          <cell r="AF109">
            <v>20000</v>
          </cell>
        </row>
        <row r="112">
          <cell r="B112" t="str">
            <v>GAZOIL</v>
          </cell>
          <cell r="C112" t="str">
            <v>JANV</v>
          </cell>
          <cell r="D112" t="str">
            <v>FÉVR</v>
          </cell>
          <cell r="E112" t="str">
            <v>MARS</v>
          </cell>
          <cell r="F112" t="str">
            <v>AVR</v>
          </cell>
          <cell r="G112" t="str">
            <v>MAI</v>
          </cell>
          <cell r="H112" t="str">
            <v>JUIN</v>
          </cell>
          <cell r="I112" t="str">
            <v>JUIL</v>
          </cell>
          <cell r="J112" t="str">
            <v>AOÛT</v>
          </cell>
          <cell r="K112" t="str">
            <v>SEPT</v>
          </cell>
          <cell r="L112" t="str">
            <v>OCT</v>
          </cell>
          <cell r="M112" t="str">
            <v>NOV</v>
          </cell>
          <cell r="N112" t="str">
            <v>DÉC</v>
          </cell>
          <cell r="O112" t="str">
            <v>TOTAL</v>
          </cell>
          <cell r="P112" t="str">
            <v>MOYENNE</v>
          </cell>
          <cell r="R112" t="str">
            <v>4M 2017</v>
          </cell>
          <cell r="U112" t="str">
            <v>BU17</v>
          </cell>
          <cell r="W112" t="str">
            <v>PC17</v>
          </cell>
          <cell r="Y112" t="str">
            <v>MAI</v>
          </cell>
          <cell r="Z112" t="str">
            <v>JUIN</v>
          </cell>
          <cell r="AA112" t="str">
            <v>JUILLET</v>
          </cell>
          <cell r="AB112" t="str">
            <v>AOUT</v>
          </cell>
          <cell r="AC112" t="str">
            <v>SEPT</v>
          </cell>
          <cell r="AD112" t="str">
            <v>OCT</v>
          </cell>
          <cell r="AE112" t="str">
            <v>NOV</v>
          </cell>
          <cell r="AF112" t="str">
            <v>DEC</v>
          </cell>
        </row>
        <row r="114">
          <cell r="A114">
            <v>165156</v>
          </cell>
          <cell r="B114" t="str">
            <v>2MHFR</v>
          </cell>
          <cell r="O114">
            <v>0</v>
          </cell>
          <cell r="P114">
            <v>0</v>
          </cell>
          <cell r="R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A115">
            <v>170427</v>
          </cell>
          <cell r="B115" t="str">
            <v>AFRICA FURO E CONSTRUCAO SA</v>
          </cell>
          <cell r="O115">
            <v>0</v>
          </cell>
          <cell r="P115">
            <v>0</v>
          </cell>
          <cell r="R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A116">
            <v>116295</v>
          </cell>
          <cell r="B116" t="str">
            <v>AFRICA WEST</v>
          </cell>
          <cell r="O116">
            <v>0</v>
          </cell>
          <cell r="P116">
            <v>0</v>
          </cell>
          <cell r="R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A117">
            <v>158416</v>
          </cell>
          <cell r="B117" t="str">
            <v>AGAPE TOGO (CFSE)</v>
          </cell>
          <cell r="O117">
            <v>0</v>
          </cell>
          <cell r="P117">
            <v>0</v>
          </cell>
          <cell r="R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A118">
            <v>116020</v>
          </cell>
          <cell r="B118" t="str">
            <v>AGENCE FRANCAISE DE DEVELOPPEMENT</v>
          </cell>
          <cell r="O118">
            <v>0</v>
          </cell>
          <cell r="P118">
            <v>0</v>
          </cell>
          <cell r="R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A119">
            <v>116109</v>
          </cell>
          <cell r="B119" t="str">
            <v>AGENCE NATIONALE DE SECURITE</v>
          </cell>
          <cell r="O119">
            <v>0</v>
          </cell>
          <cell r="P119">
            <v>0</v>
          </cell>
          <cell r="R119">
            <v>0</v>
          </cell>
          <cell r="T119" t="str">
            <v>INSTITUTION PUBLIQUE &amp;  PRIVE</v>
          </cell>
          <cell r="W119">
            <v>30000</v>
          </cell>
          <cell r="Y119">
            <v>0</v>
          </cell>
          <cell r="Z119">
            <v>10000</v>
          </cell>
          <cell r="AA119">
            <v>0</v>
          </cell>
          <cell r="AB119">
            <v>10000</v>
          </cell>
          <cell r="AC119">
            <v>0</v>
          </cell>
          <cell r="AD119">
            <v>0</v>
          </cell>
          <cell r="AE119">
            <v>10000</v>
          </cell>
          <cell r="AF119">
            <v>0</v>
          </cell>
        </row>
        <row r="120">
          <cell r="A120">
            <v>116030</v>
          </cell>
          <cell r="B120" t="str">
            <v>AGENCE POUR LA SECURITE</v>
          </cell>
          <cell r="O120">
            <v>0</v>
          </cell>
          <cell r="P120">
            <v>0</v>
          </cell>
          <cell r="R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>
            <v>116242</v>
          </cell>
          <cell r="B121" t="str">
            <v>AKAKPO KODJO</v>
          </cell>
          <cell r="O121">
            <v>0</v>
          </cell>
          <cell r="P121">
            <v>0</v>
          </cell>
          <cell r="R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A122">
            <v>116123</v>
          </cell>
          <cell r="B122" t="str">
            <v>ALLIANZ TOGO ASSURANCES</v>
          </cell>
          <cell r="O122">
            <v>0</v>
          </cell>
          <cell r="P122">
            <v>0</v>
          </cell>
          <cell r="R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A123">
            <v>116255</v>
          </cell>
          <cell r="B123" t="str">
            <v>AMADOU ADAMOU</v>
          </cell>
          <cell r="O123">
            <v>0</v>
          </cell>
          <cell r="P123">
            <v>0</v>
          </cell>
          <cell r="R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A124">
            <v>116017</v>
          </cell>
          <cell r="B124" t="str">
            <v>AMBASSADE  DE LA REPUBLIQUE ARABE</v>
          </cell>
          <cell r="O124">
            <v>0</v>
          </cell>
          <cell r="P124">
            <v>0</v>
          </cell>
          <cell r="R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A125">
            <v>116005</v>
          </cell>
          <cell r="B125" t="str">
            <v>AMBASSADE DE CHINE</v>
          </cell>
          <cell r="O125">
            <v>0</v>
          </cell>
          <cell r="P125">
            <v>0</v>
          </cell>
          <cell r="R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A126">
            <v>115996</v>
          </cell>
          <cell r="B126" t="str">
            <v>AMBASSADE DE FRANCE</v>
          </cell>
          <cell r="O126">
            <v>0</v>
          </cell>
          <cell r="P126">
            <v>0</v>
          </cell>
          <cell r="R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A127">
            <v>116026</v>
          </cell>
          <cell r="B127" t="str">
            <v>AMBASSADE DES USA</v>
          </cell>
          <cell r="C127">
            <v>20000</v>
          </cell>
          <cell r="O127">
            <v>20000</v>
          </cell>
          <cell r="P127">
            <v>5000</v>
          </cell>
          <cell r="R127">
            <v>20000</v>
          </cell>
          <cell r="T127" t="str">
            <v>INSTITUTION PUBLIQUE &amp;  PRIVE</v>
          </cell>
          <cell r="W127">
            <v>40000</v>
          </cell>
          <cell r="Y127">
            <v>0</v>
          </cell>
          <cell r="Z127">
            <v>0</v>
          </cell>
          <cell r="AA127">
            <v>10000</v>
          </cell>
          <cell r="AB127">
            <v>0</v>
          </cell>
          <cell r="AC127">
            <v>0</v>
          </cell>
          <cell r="AD127">
            <v>10000</v>
          </cell>
          <cell r="AE127">
            <v>0</v>
          </cell>
          <cell r="AF127">
            <v>0</v>
          </cell>
        </row>
        <row r="128">
          <cell r="A128">
            <v>116001</v>
          </cell>
          <cell r="B128" t="str">
            <v>AMBASSADE R.F.A.</v>
          </cell>
          <cell r="O128">
            <v>0</v>
          </cell>
          <cell r="P128">
            <v>0</v>
          </cell>
          <cell r="R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A129">
            <v>118740</v>
          </cell>
          <cell r="B129" t="str">
            <v>ASSIMA ELISE</v>
          </cell>
          <cell r="O129">
            <v>0</v>
          </cell>
          <cell r="P129">
            <v>0</v>
          </cell>
          <cell r="R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A130">
            <v>116129</v>
          </cell>
          <cell r="B130" t="str">
            <v>ATLANTIQUE TOGO TELECOM</v>
          </cell>
          <cell r="O130">
            <v>0</v>
          </cell>
          <cell r="P130">
            <v>0</v>
          </cell>
          <cell r="R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A131">
            <v>116501</v>
          </cell>
          <cell r="B131" t="str">
            <v>BANQUE MONDIALE</v>
          </cell>
          <cell r="O131">
            <v>0</v>
          </cell>
          <cell r="P131">
            <v>0</v>
          </cell>
          <cell r="R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A132">
            <v>116102</v>
          </cell>
          <cell r="B132" t="str">
            <v>BCEAO</v>
          </cell>
          <cell r="F132">
            <v>6000</v>
          </cell>
          <cell r="O132">
            <v>6000</v>
          </cell>
          <cell r="P132">
            <v>1500</v>
          </cell>
          <cell r="R132">
            <v>6000</v>
          </cell>
          <cell r="T132" t="str">
            <v>INSTITUTION PUBLIQUE &amp;  PRIVE</v>
          </cell>
          <cell r="W132">
            <v>12000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6000</v>
          </cell>
          <cell r="AD132">
            <v>0</v>
          </cell>
          <cell r="AE132">
            <v>0</v>
          </cell>
          <cell r="AF132">
            <v>0</v>
          </cell>
        </row>
        <row r="133">
          <cell r="A133">
            <v>116086</v>
          </cell>
          <cell r="B133" t="str">
            <v>BOLLORE AFRICA LOGISTICS TOGO</v>
          </cell>
          <cell r="O133">
            <v>0</v>
          </cell>
          <cell r="P133">
            <v>0</v>
          </cell>
          <cell r="R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A134">
            <v>197544</v>
          </cell>
          <cell r="B134" t="str">
            <v>BOMACO</v>
          </cell>
          <cell r="F134">
            <v>1000</v>
          </cell>
          <cell r="O134">
            <v>1000</v>
          </cell>
          <cell r="P134">
            <v>250</v>
          </cell>
          <cell r="R134">
            <v>1000</v>
          </cell>
          <cell r="T134" t="str">
            <v>AGRICULTURE &amp; INDUSTRIE ALIMENTAIRE</v>
          </cell>
          <cell r="W134">
            <v>12000</v>
          </cell>
          <cell r="Y134">
            <v>1000</v>
          </cell>
          <cell r="Z134">
            <v>2000</v>
          </cell>
          <cell r="AA134">
            <v>1000</v>
          </cell>
          <cell r="AB134">
            <v>2000</v>
          </cell>
          <cell r="AC134">
            <v>1000</v>
          </cell>
          <cell r="AD134">
            <v>1000</v>
          </cell>
          <cell r="AE134">
            <v>1000</v>
          </cell>
          <cell r="AF134">
            <v>2000</v>
          </cell>
        </row>
        <row r="135">
          <cell r="A135">
            <v>155120</v>
          </cell>
          <cell r="B135" t="str">
            <v>BOULANGERIE CROQUEMBOUCHE</v>
          </cell>
          <cell r="C135">
            <v>3000</v>
          </cell>
          <cell r="D135">
            <v>2000</v>
          </cell>
          <cell r="E135">
            <v>3000</v>
          </cell>
          <cell r="F135">
            <v>3000</v>
          </cell>
          <cell r="O135">
            <v>11000</v>
          </cell>
          <cell r="P135">
            <v>2750</v>
          </cell>
          <cell r="R135">
            <v>11000</v>
          </cell>
          <cell r="T135" t="str">
            <v>AGRICULTURE &amp; INDUSTRIE ALIMENTAIRE</v>
          </cell>
          <cell r="W135">
            <v>35000</v>
          </cell>
          <cell r="Y135">
            <v>3000</v>
          </cell>
          <cell r="Z135">
            <v>3000</v>
          </cell>
          <cell r="AA135">
            <v>3000</v>
          </cell>
          <cell r="AB135">
            <v>3000</v>
          </cell>
          <cell r="AC135">
            <v>3000</v>
          </cell>
          <cell r="AD135">
            <v>3000</v>
          </cell>
          <cell r="AE135">
            <v>3000</v>
          </cell>
          <cell r="AF135">
            <v>3000</v>
          </cell>
        </row>
        <row r="136">
          <cell r="A136">
            <v>116627</v>
          </cell>
          <cell r="B136" t="str">
            <v>BOULANGERIE MOUSSAWEL</v>
          </cell>
          <cell r="O136">
            <v>0</v>
          </cell>
          <cell r="P136">
            <v>0</v>
          </cell>
          <cell r="R136">
            <v>0</v>
          </cell>
          <cell r="W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A137">
            <v>133077</v>
          </cell>
          <cell r="B137" t="str">
            <v>BRASSERIE BB</v>
          </cell>
          <cell r="O137">
            <v>0</v>
          </cell>
          <cell r="P137">
            <v>0</v>
          </cell>
          <cell r="R137">
            <v>0</v>
          </cell>
          <cell r="W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A138">
            <v>116163</v>
          </cell>
          <cell r="B138" t="str">
            <v>BSIC TOGO</v>
          </cell>
          <cell r="E138">
            <v>2000</v>
          </cell>
          <cell r="O138">
            <v>2000</v>
          </cell>
          <cell r="P138">
            <v>500</v>
          </cell>
          <cell r="R138">
            <v>2000</v>
          </cell>
          <cell r="T138" t="str">
            <v>INSTITUTION PUBLIQUE &amp;  PRIVE</v>
          </cell>
          <cell r="W138">
            <v>6000</v>
          </cell>
          <cell r="Y138">
            <v>0</v>
          </cell>
          <cell r="Z138">
            <v>0</v>
          </cell>
          <cell r="AA138">
            <v>2000</v>
          </cell>
          <cell r="AB138">
            <v>0</v>
          </cell>
          <cell r="AC138">
            <v>0</v>
          </cell>
          <cell r="AD138">
            <v>0</v>
          </cell>
          <cell r="AE138">
            <v>2000</v>
          </cell>
          <cell r="AF138">
            <v>0</v>
          </cell>
        </row>
        <row r="139">
          <cell r="A139">
            <v>190520</v>
          </cell>
          <cell r="B139" t="str">
            <v>CECO MAT</v>
          </cell>
          <cell r="C139">
            <v>15000</v>
          </cell>
          <cell r="D139">
            <v>10000</v>
          </cell>
          <cell r="E139">
            <v>15000</v>
          </cell>
          <cell r="F139">
            <v>10000</v>
          </cell>
          <cell r="O139">
            <v>50000</v>
          </cell>
          <cell r="P139">
            <v>12500</v>
          </cell>
          <cell r="R139">
            <v>50000</v>
          </cell>
          <cell r="T139" t="str">
            <v>TRANSPORT</v>
          </cell>
          <cell r="W139">
            <v>150000</v>
          </cell>
          <cell r="Y139">
            <v>10000</v>
          </cell>
          <cell r="Z139">
            <v>15000</v>
          </cell>
          <cell r="AA139">
            <v>10000</v>
          </cell>
          <cell r="AB139">
            <v>15000</v>
          </cell>
          <cell r="AC139">
            <v>10000</v>
          </cell>
          <cell r="AD139">
            <v>15000</v>
          </cell>
          <cell r="AE139">
            <v>10000</v>
          </cell>
          <cell r="AF139">
            <v>15000</v>
          </cell>
        </row>
        <row r="140">
          <cell r="A140">
            <v>197035</v>
          </cell>
          <cell r="B140" t="str">
            <v>CECO MINES</v>
          </cell>
          <cell r="E140">
            <v>3000</v>
          </cell>
          <cell r="F140">
            <v>5000</v>
          </cell>
          <cell r="O140">
            <v>8000</v>
          </cell>
          <cell r="P140">
            <v>2000</v>
          </cell>
          <cell r="R140">
            <v>8000</v>
          </cell>
          <cell r="T140" t="str">
            <v>CONSTRUCTION &amp; CIMENT</v>
          </cell>
          <cell r="W140">
            <v>20000</v>
          </cell>
          <cell r="Y140">
            <v>0</v>
          </cell>
          <cell r="Z140">
            <v>3000</v>
          </cell>
          <cell r="AA140">
            <v>0</v>
          </cell>
          <cell r="AB140">
            <v>5000</v>
          </cell>
          <cell r="AC140">
            <v>0</v>
          </cell>
          <cell r="AD140">
            <v>0</v>
          </cell>
          <cell r="AE140">
            <v>4000</v>
          </cell>
          <cell r="AF140">
            <v>0</v>
          </cell>
        </row>
        <row r="141">
          <cell r="A141">
            <v>116195</v>
          </cell>
          <cell r="B141" t="str">
            <v>CEET</v>
          </cell>
          <cell r="O141">
            <v>0</v>
          </cell>
          <cell r="P141">
            <v>0</v>
          </cell>
          <cell r="R141">
            <v>0</v>
          </cell>
          <cell r="W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A142">
            <v>116037</v>
          </cell>
          <cell r="B142" t="str">
            <v>CEMAT INDUSTRIE</v>
          </cell>
          <cell r="O142">
            <v>0</v>
          </cell>
          <cell r="P142">
            <v>0</v>
          </cell>
          <cell r="R142">
            <v>0</v>
          </cell>
          <cell r="W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A143">
            <v>154285</v>
          </cell>
          <cell r="B143" t="str">
            <v>CHINA ROAD &amp; BRIDGE CORPORATION</v>
          </cell>
          <cell r="O143">
            <v>0</v>
          </cell>
          <cell r="P143">
            <v>0</v>
          </cell>
          <cell r="R143">
            <v>0</v>
          </cell>
          <cell r="W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A144">
            <v>116208</v>
          </cell>
          <cell r="B144" t="str">
            <v>CIMENT DU TOGO</v>
          </cell>
          <cell r="C144">
            <v>8000</v>
          </cell>
          <cell r="D144">
            <v>8000</v>
          </cell>
          <cell r="E144">
            <v>8000</v>
          </cell>
          <cell r="F144">
            <v>8000</v>
          </cell>
          <cell r="O144">
            <v>32000</v>
          </cell>
          <cell r="P144">
            <v>8000</v>
          </cell>
          <cell r="R144">
            <v>32000</v>
          </cell>
          <cell r="T144" t="str">
            <v>CONSTRUCTION &amp; CIMENT</v>
          </cell>
          <cell r="W144">
            <v>100000</v>
          </cell>
          <cell r="Y144">
            <v>8000</v>
          </cell>
          <cell r="Z144">
            <v>8000</v>
          </cell>
          <cell r="AA144">
            <v>8000</v>
          </cell>
          <cell r="AB144">
            <v>15000</v>
          </cell>
          <cell r="AC144">
            <v>16000</v>
          </cell>
          <cell r="AD144">
            <v>15000</v>
          </cell>
          <cell r="AE144">
            <v>15000</v>
          </cell>
          <cell r="AF144">
            <v>15000</v>
          </cell>
        </row>
        <row r="145">
          <cell r="A145">
            <v>116053</v>
          </cell>
          <cell r="B145" t="str">
            <v>CLIENTS ADM. AU COMPTANT</v>
          </cell>
          <cell r="O145">
            <v>0</v>
          </cell>
          <cell r="P145">
            <v>0</v>
          </cell>
          <cell r="R145">
            <v>0</v>
          </cell>
          <cell r="W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A146">
            <v>116049</v>
          </cell>
          <cell r="B146" t="str">
            <v>CLIENTS DIVERS COMPTANT</v>
          </cell>
          <cell r="C146">
            <v>20000</v>
          </cell>
          <cell r="O146">
            <v>20000</v>
          </cell>
          <cell r="P146">
            <v>5000</v>
          </cell>
          <cell r="R146">
            <v>20000</v>
          </cell>
          <cell r="T146" t="str">
            <v>INSTITUTION PUBLIQUE &amp; PRIVEE</v>
          </cell>
          <cell r="W146">
            <v>50000</v>
          </cell>
          <cell r="Y146">
            <v>0</v>
          </cell>
          <cell r="Z146">
            <v>3000</v>
          </cell>
          <cell r="AA146">
            <v>4000</v>
          </cell>
          <cell r="AB146">
            <v>6000</v>
          </cell>
          <cell r="AC146">
            <v>4000</v>
          </cell>
          <cell r="AD146">
            <v>3000</v>
          </cell>
          <cell r="AE146">
            <v>4000</v>
          </cell>
          <cell r="AF146">
            <v>6000</v>
          </cell>
        </row>
        <row r="147">
          <cell r="A147">
            <v>133176</v>
          </cell>
          <cell r="B147" t="str">
            <v>COLAS</v>
          </cell>
          <cell r="O147">
            <v>0</v>
          </cell>
          <cell r="P147">
            <v>0</v>
          </cell>
          <cell r="R147">
            <v>0</v>
          </cell>
          <cell r="W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A148">
            <v>116153</v>
          </cell>
          <cell r="B148" t="str">
            <v>COMAFRIC</v>
          </cell>
          <cell r="O148">
            <v>0</v>
          </cell>
          <cell r="P148">
            <v>0</v>
          </cell>
          <cell r="R148">
            <v>0</v>
          </cell>
          <cell r="W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A149">
            <v>116194</v>
          </cell>
          <cell r="B149" t="str">
            <v>COMMUNAUTE ELECTRIQUE DU BENIN</v>
          </cell>
          <cell r="D149">
            <v>8000</v>
          </cell>
          <cell r="E149">
            <v>28000</v>
          </cell>
          <cell r="F149">
            <v>8000</v>
          </cell>
          <cell r="O149">
            <v>44000</v>
          </cell>
          <cell r="P149">
            <v>11000</v>
          </cell>
          <cell r="R149">
            <v>44000</v>
          </cell>
          <cell r="T149" t="str">
            <v>ENERGIE</v>
          </cell>
          <cell r="W149">
            <v>135000</v>
          </cell>
          <cell r="Y149">
            <v>0</v>
          </cell>
          <cell r="Z149">
            <v>11000</v>
          </cell>
          <cell r="AA149">
            <v>11000</v>
          </cell>
          <cell r="AB149">
            <v>11000</v>
          </cell>
          <cell r="AC149">
            <v>12000</v>
          </cell>
          <cell r="AD149">
            <v>11000</v>
          </cell>
          <cell r="AE149">
            <v>11000</v>
          </cell>
          <cell r="AF149">
            <v>11000</v>
          </cell>
        </row>
        <row r="150">
          <cell r="A150">
            <v>116118</v>
          </cell>
          <cell r="B150" t="str">
            <v>COMPAGNIE  D'EQUIPEMENTS</v>
          </cell>
          <cell r="O150">
            <v>0</v>
          </cell>
          <cell r="P150">
            <v>0</v>
          </cell>
          <cell r="R150">
            <v>0</v>
          </cell>
          <cell r="W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A151">
            <v>116286</v>
          </cell>
          <cell r="B151" t="str">
            <v>CORPS DE LA PAIX</v>
          </cell>
          <cell r="O151">
            <v>0</v>
          </cell>
          <cell r="P151">
            <v>0</v>
          </cell>
          <cell r="R151">
            <v>0</v>
          </cell>
          <cell r="W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A152">
            <v>116136</v>
          </cell>
          <cell r="B152" t="str">
            <v>COTECNA INSPECTION S.A.</v>
          </cell>
          <cell r="O152">
            <v>0</v>
          </cell>
          <cell r="P152">
            <v>0</v>
          </cell>
          <cell r="R152">
            <v>0</v>
          </cell>
          <cell r="W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A153">
            <v>188991</v>
          </cell>
          <cell r="B153" t="str">
            <v>CROUTE DOREE</v>
          </cell>
          <cell r="C153">
            <v>4000</v>
          </cell>
          <cell r="D153">
            <v>4000</v>
          </cell>
          <cell r="E153">
            <v>4000</v>
          </cell>
          <cell r="F153">
            <v>4000</v>
          </cell>
          <cell r="O153">
            <v>16000</v>
          </cell>
          <cell r="P153">
            <v>4000</v>
          </cell>
          <cell r="R153">
            <v>16000</v>
          </cell>
          <cell r="T153" t="str">
            <v>AGRICULTURE &amp; INDUSTRIE ALIMENTAIRE</v>
          </cell>
          <cell r="W153">
            <v>50000</v>
          </cell>
          <cell r="Y153">
            <v>0</v>
          </cell>
          <cell r="Z153">
            <v>4000</v>
          </cell>
          <cell r="AA153">
            <v>6000</v>
          </cell>
          <cell r="AB153">
            <v>4000</v>
          </cell>
          <cell r="AC153">
            <v>5000</v>
          </cell>
          <cell r="AD153">
            <v>5000</v>
          </cell>
          <cell r="AE153">
            <v>4000</v>
          </cell>
          <cell r="AF153">
            <v>6000</v>
          </cell>
        </row>
        <row r="154">
          <cell r="A154">
            <v>171832</v>
          </cell>
          <cell r="B154" t="str">
            <v>CYES-SOMAGUE JV SARL</v>
          </cell>
          <cell r="O154">
            <v>0</v>
          </cell>
          <cell r="P154">
            <v>0</v>
          </cell>
          <cell r="R154">
            <v>0</v>
          </cell>
          <cell r="W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A155">
            <v>153789</v>
          </cell>
          <cell r="B155" t="str">
            <v>DEPOT ENTTP/CACAVELLI</v>
          </cell>
          <cell r="O155">
            <v>0</v>
          </cell>
          <cell r="P155">
            <v>0</v>
          </cell>
          <cell r="R155">
            <v>0</v>
          </cell>
          <cell r="W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A156">
            <v>173405</v>
          </cell>
          <cell r="B156" t="str">
            <v>DJANGNIKPO KOFFI</v>
          </cell>
          <cell r="O156">
            <v>0</v>
          </cell>
          <cell r="P156">
            <v>0</v>
          </cell>
          <cell r="R156">
            <v>0</v>
          </cell>
          <cell r="W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A157">
            <v>116764</v>
          </cell>
          <cell r="B157" t="str">
            <v>DMMI</v>
          </cell>
          <cell r="O157">
            <v>0</v>
          </cell>
          <cell r="P157">
            <v>0</v>
          </cell>
          <cell r="R157">
            <v>0</v>
          </cell>
          <cell r="W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A158">
            <v>174824</v>
          </cell>
          <cell r="B158" t="str">
            <v>EIFFAGE</v>
          </cell>
          <cell r="O158">
            <v>0</v>
          </cell>
          <cell r="P158">
            <v>0</v>
          </cell>
          <cell r="R158">
            <v>0</v>
          </cell>
          <cell r="W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A159">
            <v>177842</v>
          </cell>
          <cell r="B159" t="str">
            <v>E.G.C</v>
          </cell>
          <cell r="C159">
            <v>65000</v>
          </cell>
          <cell r="D159">
            <v>30000</v>
          </cell>
          <cell r="E159">
            <v>10000</v>
          </cell>
          <cell r="F159">
            <v>10000</v>
          </cell>
          <cell r="O159">
            <v>115000</v>
          </cell>
          <cell r="P159">
            <v>28750</v>
          </cell>
          <cell r="R159">
            <v>115000</v>
          </cell>
          <cell r="T159" t="str">
            <v>CONSTRUCTION &amp; CIMENT</v>
          </cell>
          <cell r="W159">
            <v>360000</v>
          </cell>
          <cell r="Y159">
            <v>50000</v>
          </cell>
          <cell r="Z159">
            <v>30000</v>
          </cell>
          <cell r="AA159">
            <v>40000</v>
          </cell>
          <cell r="AB159">
            <v>30000</v>
          </cell>
          <cell r="AC159">
            <v>30000</v>
          </cell>
          <cell r="AD159">
            <v>20000</v>
          </cell>
          <cell r="AE159">
            <v>35000</v>
          </cell>
          <cell r="AF159">
            <v>10000</v>
          </cell>
        </row>
        <row r="160">
          <cell r="A160">
            <v>116077</v>
          </cell>
          <cell r="B160" t="str">
            <v>E T I</v>
          </cell>
          <cell r="O160">
            <v>0</v>
          </cell>
          <cell r="P160">
            <v>0</v>
          </cell>
          <cell r="R160">
            <v>0</v>
          </cell>
          <cell r="W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A161">
            <v>116133</v>
          </cell>
          <cell r="B161" t="str">
            <v>ERES - TOGO S.A.</v>
          </cell>
          <cell r="C161">
            <v>20000</v>
          </cell>
          <cell r="D161">
            <v>20000</v>
          </cell>
          <cell r="E161">
            <v>20000</v>
          </cell>
          <cell r="F161">
            <v>20000</v>
          </cell>
          <cell r="O161">
            <v>80000</v>
          </cell>
          <cell r="P161">
            <v>20000</v>
          </cell>
          <cell r="R161">
            <v>80000</v>
          </cell>
          <cell r="T161" t="str">
            <v>AUTRES INDUSTRIES</v>
          </cell>
          <cell r="W161">
            <v>300000</v>
          </cell>
          <cell r="Y161">
            <v>20000</v>
          </cell>
          <cell r="Z161">
            <v>30000</v>
          </cell>
          <cell r="AA161">
            <v>35000</v>
          </cell>
          <cell r="AB161">
            <v>30000</v>
          </cell>
          <cell r="AC161">
            <v>30000</v>
          </cell>
          <cell r="AD161">
            <v>20000</v>
          </cell>
          <cell r="AE161">
            <v>35000</v>
          </cell>
          <cell r="AF161">
            <v>20000</v>
          </cell>
        </row>
        <row r="162">
          <cell r="A162">
            <v>194918</v>
          </cell>
          <cell r="B162" t="str">
            <v>ESMO SARL</v>
          </cell>
          <cell r="D162">
            <v>18000</v>
          </cell>
          <cell r="F162">
            <v>15000</v>
          </cell>
          <cell r="O162">
            <v>33000</v>
          </cell>
          <cell r="P162">
            <v>8250</v>
          </cell>
          <cell r="R162">
            <v>33000</v>
          </cell>
          <cell r="T162" t="str">
            <v>CONSTRUCTION &amp; CIMENT</v>
          </cell>
          <cell r="W162">
            <v>90000</v>
          </cell>
          <cell r="Y162">
            <v>30000</v>
          </cell>
          <cell r="Z162">
            <v>27000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A163">
            <v>179966</v>
          </cell>
          <cell r="B163" t="str">
            <v>ETRADIS</v>
          </cell>
          <cell r="O163">
            <v>0</v>
          </cell>
          <cell r="P163">
            <v>0</v>
          </cell>
          <cell r="R163">
            <v>0</v>
          </cell>
          <cell r="W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A164">
            <v>182931</v>
          </cell>
          <cell r="B164" t="str">
            <v>ETAT MAJOR PARTICULIER</v>
          </cell>
          <cell r="F164">
            <v>29000</v>
          </cell>
          <cell r="O164">
            <v>112000</v>
          </cell>
          <cell r="P164">
            <v>28000</v>
          </cell>
          <cell r="R164">
            <v>112000</v>
          </cell>
          <cell r="T164" t="str">
            <v>INSTITUTION PUBLIQUE &amp; PRIVEE</v>
          </cell>
          <cell r="W164">
            <v>330000</v>
          </cell>
          <cell r="Y164">
            <v>30000</v>
          </cell>
          <cell r="Z164">
            <v>28000</v>
          </cell>
          <cell r="AA164">
            <v>27000</v>
          </cell>
          <cell r="AB164">
            <v>29000</v>
          </cell>
          <cell r="AC164">
            <v>26000</v>
          </cell>
          <cell r="AD164">
            <v>30000</v>
          </cell>
          <cell r="AE164">
            <v>27000</v>
          </cell>
          <cell r="AF164">
            <v>21000</v>
          </cell>
        </row>
        <row r="165">
          <cell r="A165">
            <v>116175</v>
          </cell>
          <cell r="B165" t="str">
            <v>ETS DJOMATIN ET FILS</v>
          </cell>
          <cell r="C165">
            <v>50000</v>
          </cell>
          <cell r="D165">
            <v>50000</v>
          </cell>
          <cell r="E165">
            <v>58000</v>
          </cell>
          <cell r="F165">
            <v>50000</v>
          </cell>
          <cell r="O165">
            <v>208000</v>
          </cell>
          <cell r="P165">
            <v>52000</v>
          </cell>
          <cell r="R165">
            <v>208000</v>
          </cell>
          <cell r="T165" t="str">
            <v>TRANSPORT</v>
          </cell>
          <cell r="W165">
            <v>628000</v>
          </cell>
          <cell r="Y165">
            <v>70000</v>
          </cell>
          <cell r="Z165">
            <v>50000</v>
          </cell>
          <cell r="AA165">
            <v>50000</v>
          </cell>
          <cell r="AB165">
            <v>50000</v>
          </cell>
          <cell r="AC165">
            <v>50000</v>
          </cell>
          <cell r="AD165">
            <v>40000</v>
          </cell>
          <cell r="AE165">
            <v>50000</v>
          </cell>
          <cell r="AF165">
            <v>60000</v>
          </cell>
        </row>
        <row r="166">
          <cell r="A166">
            <v>116173</v>
          </cell>
          <cell r="B166" t="str">
            <v>ETS EKOR &amp; FILS</v>
          </cell>
          <cell r="O166">
            <v>0</v>
          </cell>
          <cell r="P166">
            <v>0</v>
          </cell>
          <cell r="R166">
            <v>0</v>
          </cell>
          <cell r="W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A167">
            <v>116262</v>
          </cell>
          <cell r="B167" t="str">
            <v>ETS, ADJAMON &amp; FILS</v>
          </cell>
          <cell r="O167">
            <v>0</v>
          </cell>
          <cell r="P167">
            <v>0</v>
          </cell>
          <cell r="R167">
            <v>0</v>
          </cell>
          <cell r="W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A168">
            <v>116072</v>
          </cell>
          <cell r="B168" t="str">
            <v>FONDS DE LA CEDEAO</v>
          </cell>
          <cell r="O168">
            <v>0</v>
          </cell>
          <cell r="P168">
            <v>0</v>
          </cell>
          <cell r="R168">
            <v>0</v>
          </cell>
          <cell r="W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A169">
            <v>116003</v>
          </cell>
          <cell r="B169" t="str">
            <v>FORCES ARMEES TOGOLAISES</v>
          </cell>
          <cell r="C169">
            <v>108000</v>
          </cell>
          <cell r="D169">
            <v>79000</v>
          </cell>
          <cell r="E169">
            <v>145000</v>
          </cell>
          <cell r="F169">
            <v>121000</v>
          </cell>
          <cell r="O169">
            <v>453000</v>
          </cell>
          <cell r="P169">
            <v>113250</v>
          </cell>
          <cell r="R169">
            <v>453000</v>
          </cell>
          <cell r="T169" t="str">
            <v>INSTITUTION PUBLIQUE &amp; PRIVEE</v>
          </cell>
          <cell r="W169">
            <v>1560000</v>
          </cell>
          <cell r="Y169">
            <v>120000</v>
          </cell>
          <cell r="Z169">
            <v>138000</v>
          </cell>
          <cell r="AA169">
            <v>135000</v>
          </cell>
          <cell r="AB169">
            <v>148000</v>
          </cell>
          <cell r="AC169">
            <v>142000</v>
          </cell>
          <cell r="AD169">
            <v>138000</v>
          </cell>
          <cell r="AE169">
            <v>134000</v>
          </cell>
          <cell r="AF169">
            <v>152000</v>
          </cell>
        </row>
        <row r="170">
          <cell r="A170">
            <v>164391</v>
          </cell>
          <cell r="B170" t="str">
            <v>FOYER DE CHARITE D ALEDJO</v>
          </cell>
          <cell r="D170">
            <v>2000</v>
          </cell>
          <cell r="O170">
            <v>2000</v>
          </cell>
          <cell r="P170">
            <v>500</v>
          </cell>
          <cell r="R170">
            <v>2000</v>
          </cell>
          <cell r="T170" t="str">
            <v>INSTITUTION PUBLIQUE &amp; PRIVEE</v>
          </cell>
          <cell r="W170">
            <v>6000</v>
          </cell>
          <cell r="Y170">
            <v>0</v>
          </cell>
          <cell r="Z170">
            <v>0</v>
          </cell>
          <cell r="AA170">
            <v>2000</v>
          </cell>
          <cell r="AB170">
            <v>0</v>
          </cell>
          <cell r="AC170">
            <v>0</v>
          </cell>
          <cell r="AD170">
            <v>2000</v>
          </cell>
          <cell r="AE170">
            <v>0</v>
          </cell>
          <cell r="AF170">
            <v>0</v>
          </cell>
        </row>
        <row r="171">
          <cell r="A171">
            <v>116187</v>
          </cell>
          <cell r="B171" t="str">
            <v>FULLCAT AFRIQUE DE L'OUEST</v>
          </cell>
          <cell r="O171">
            <v>0</v>
          </cell>
          <cell r="P171">
            <v>0</v>
          </cell>
          <cell r="R171">
            <v>0</v>
          </cell>
          <cell r="W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A172">
            <v>116186</v>
          </cell>
          <cell r="B172" t="str">
            <v>G.I.E. GRUES MOBILES DU PORT</v>
          </cell>
          <cell r="O172">
            <v>0</v>
          </cell>
          <cell r="P172">
            <v>0</v>
          </cell>
          <cell r="R172">
            <v>0</v>
          </cell>
          <cell r="W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A173">
            <v>116265</v>
          </cell>
          <cell r="B173" t="str">
            <v>GBADESSI ALI</v>
          </cell>
          <cell r="O173">
            <v>0</v>
          </cell>
          <cell r="P173">
            <v>0</v>
          </cell>
          <cell r="R173">
            <v>0</v>
          </cell>
          <cell r="W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A174">
            <v>194917</v>
          </cell>
          <cell r="B174" t="str">
            <v>GE EBTP LE N'ZI</v>
          </cell>
          <cell r="C174">
            <v>35000</v>
          </cell>
          <cell r="E174">
            <v>20000</v>
          </cell>
          <cell r="O174">
            <v>55000</v>
          </cell>
          <cell r="P174">
            <v>13750</v>
          </cell>
          <cell r="R174">
            <v>55000</v>
          </cell>
          <cell r="T174" t="str">
            <v>CONSTRUCTION &amp; CIMENT</v>
          </cell>
          <cell r="W174">
            <v>115000</v>
          </cell>
          <cell r="Y174">
            <v>0</v>
          </cell>
          <cell r="Z174">
            <v>30000</v>
          </cell>
          <cell r="AA174">
            <v>30000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A175">
            <v>170427</v>
          </cell>
          <cell r="B175" t="str">
            <v>GELATI ELISSAR</v>
          </cell>
          <cell r="O175">
            <v>0</v>
          </cell>
          <cell r="P175">
            <v>0</v>
          </cell>
          <cell r="R175">
            <v>0</v>
          </cell>
          <cell r="W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A176">
            <v>162663</v>
          </cell>
          <cell r="B176" t="str">
            <v>GELLOQ TOGO SARL</v>
          </cell>
          <cell r="O176">
            <v>0</v>
          </cell>
          <cell r="P176">
            <v>0</v>
          </cell>
          <cell r="R176">
            <v>0</v>
          </cell>
          <cell r="W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A177">
            <v>116004</v>
          </cell>
          <cell r="B177" t="str">
            <v>GENDARMERIE NATIONALE</v>
          </cell>
          <cell r="C177">
            <v>18000</v>
          </cell>
          <cell r="D177">
            <v>20000</v>
          </cell>
          <cell r="E177">
            <v>20000</v>
          </cell>
          <cell r="F177">
            <v>20000</v>
          </cell>
          <cell r="O177">
            <v>78000</v>
          </cell>
          <cell r="P177">
            <v>19500</v>
          </cell>
          <cell r="R177">
            <v>78000</v>
          </cell>
          <cell r="T177" t="str">
            <v>INSTITUTION PUBLIQUE &amp; PRIVEE</v>
          </cell>
          <cell r="W177">
            <v>240000</v>
          </cell>
          <cell r="Y177">
            <v>23000</v>
          </cell>
          <cell r="Z177">
            <v>28000</v>
          </cell>
          <cell r="AA177">
            <v>20000</v>
          </cell>
          <cell r="AB177">
            <v>20000</v>
          </cell>
          <cell r="AC177">
            <v>20000</v>
          </cell>
          <cell r="AD177">
            <v>20000</v>
          </cell>
          <cell r="AE177">
            <v>16000</v>
          </cell>
          <cell r="AF177">
            <v>15000</v>
          </cell>
        </row>
        <row r="178">
          <cell r="A178">
            <v>158797</v>
          </cell>
          <cell r="B178" t="str">
            <v>GRANUTOGO</v>
          </cell>
          <cell r="O178">
            <v>0</v>
          </cell>
          <cell r="P178">
            <v>0</v>
          </cell>
          <cell r="R178">
            <v>0</v>
          </cell>
          <cell r="W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A179">
            <v>156179</v>
          </cell>
          <cell r="B179" t="str">
            <v>GREENLEAF GLOBAL TOGO</v>
          </cell>
          <cell r="O179">
            <v>0</v>
          </cell>
          <cell r="P179">
            <v>0</v>
          </cell>
          <cell r="R179">
            <v>0</v>
          </cell>
          <cell r="W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A180">
            <v>116000</v>
          </cell>
          <cell r="B180" t="str">
            <v>HOPITAL BAPTISTE BIBLIQUE</v>
          </cell>
          <cell r="D180">
            <v>2000</v>
          </cell>
          <cell r="F180">
            <v>4000</v>
          </cell>
          <cell r="O180">
            <v>6000</v>
          </cell>
          <cell r="P180">
            <v>1500</v>
          </cell>
          <cell r="R180">
            <v>6000</v>
          </cell>
          <cell r="T180" t="str">
            <v>INSTITUTION PUBLIUQE &amp; PRIVEE</v>
          </cell>
          <cell r="W180">
            <v>40000</v>
          </cell>
          <cell r="Y180">
            <v>4000</v>
          </cell>
          <cell r="Z180">
            <v>4000</v>
          </cell>
          <cell r="AA180">
            <v>6000</v>
          </cell>
          <cell r="AB180">
            <v>4000</v>
          </cell>
          <cell r="AC180">
            <v>0</v>
          </cell>
          <cell r="AD180">
            <v>8000</v>
          </cell>
          <cell r="AE180">
            <v>4000</v>
          </cell>
          <cell r="AF180">
            <v>4000</v>
          </cell>
        </row>
        <row r="181">
          <cell r="A181">
            <v>169393</v>
          </cell>
          <cell r="B181" t="str">
            <v>HOPITAL ESPERANCE</v>
          </cell>
          <cell r="D181">
            <v>10000</v>
          </cell>
          <cell r="O181">
            <v>10000</v>
          </cell>
          <cell r="P181">
            <v>2500</v>
          </cell>
          <cell r="R181">
            <v>10000</v>
          </cell>
          <cell r="T181" t="str">
            <v>INSTITUTION PUBLIUQE &amp; PRIVEE</v>
          </cell>
          <cell r="W181">
            <v>30000</v>
          </cell>
          <cell r="Y181">
            <v>9000</v>
          </cell>
          <cell r="AB181">
            <v>0</v>
          </cell>
          <cell r="AC181">
            <v>0</v>
          </cell>
          <cell r="AD181">
            <v>11000</v>
          </cell>
          <cell r="AE181">
            <v>0</v>
          </cell>
          <cell r="AF181">
            <v>0</v>
          </cell>
        </row>
        <row r="182">
          <cell r="A182">
            <v>116006</v>
          </cell>
          <cell r="B182" t="str">
            <v>HOPITAL ORDRE DE MALTE</v>
          </cell>
          <cell r="O182">
            <v>0</v>
          </cell>
          <cell r="P182">
            <v>0</v>
          </cell>
          <cell r="R182">
            <v>0</v>
          </cell>
          <cell r="W182">
            <v>20000</v>
          </cell>
          <cell r="Y182">
            <v>10000</v>
          </cell>
          <cell r="Z182">
            <v>0</v>
          </cell>
          <cell r="AA182">
            <v>0</v>
          </cell>
          <cell r="AB182">
            <v>0</v>
          </cell>
          <cell r="AC182">
            <v>10000</v>
          </cell>
          <cell r="AD182">
            <v>0</v>
          </cell>
          <cell r="AE182">
            <v>0</v>
          </cell>
          <cell r="AF182">
            <v>0</v>
          </cell>
        </row>
        <row r="183">
          <cell r="A183">
            <v>185165</v>
          </cell>
          <cell r="B183" t="str">
            <v>HOTEL EDA OBA</v>
          </cell>
          <cell r="O183">
            <v>0</v>
          </cell>
          <cell r="P183">
            <v>0</v>
          </cell>
          <cell r="R183">
            <v>0</v>
          </cell>
          <cell r="W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A184">
            <v>116213</v>
          </cell>
          <cell r="B184" t="str">
            <v>HOTEL IBIS LOME CENTRE</v>
          </cell>
          <cell r="D184">
            <v>2000</v>
          </cell>
          <cell r="O184">
            <v>2000</v>
          </cell>
          <cell r="P184">
            <v>500</v>
          </cell>
          <cell r="R184">
            <v>2000</v>
          </cell>
          <cell r="T184" t="str">
            <v>INSTITUTION PUBLIQUE &amp; PRIVEE</v>
          </cell>
          <cell r="W184">
            <v>4000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2000</v>
          </cell>
          <cell r="AF184">
            <v>0</v>
          </cell>
        </row>
        <row r="185">
          <cell r="A185">
            <v>116211</v>
          </cell>
          <cell r="B185" t="str">
            <v>HOTEL MERCURE SARAKAWA</v>
          </cell>
          <cell r="O185">
            <v>0</v>
          </cell>
          <cell r="P185">
            <v>0</v>
          </cell>
          <cell r="R185">
            <v>0</v>
          </cell>
          <cell r="T185" t="str">
            <v>INSTITUTION PUBLIQUE &amp; PRIVEE</v>
          </cell>
          <cell r="W185">
            <v>50000</v>
          </cell>
          <cell r="Y185">
            <v>5000</v>
          </cell>
          <cell r="Z185">
            <v>5000</v>
          </cell>
          <cell r="AA185">
            <v>10000</v>
          </cell>
          <cell r="AB185">
            <v>5000</v>
          </cell>
          <cell r="AC185">
            <v>5000</v>
          </cell>
          <cell r="AD185">
            <v>10000</v>
          </cell>
          <cell r="AE185">
            <v>10000</v>
          </cell>
          <cell r="AF185">
            <v>0</v>
          </cell>
        </row>
        <row r="186">
          <cell r="A186">
            <v>155159</v>
          </cell>
          <cell r="B186" t="str">
            <v>INOVA</v>
          </cell>
          <cell r="O186">
            <v>0</v>
          </cell>
          <cell r="P186">
            <v>0</v>
          </cell>
          <cell r="R186">
            <v>0</v>
          </cell>
          <cell r="W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A187">
            <v>193825</v>
          </cell>
          <cell r="B187" t="str">
            <v>LA GRACE AFRICAINE SARL</v>
          </cell>
          <cell r="D187">
            <v>10000</v>
          </cell>
          <cell r="E187">
            <v>10000</v>
          </cell>
          <cell r="O187">
            <v>20000</v>
          </cell>
          <cell r="P187">
            <v>5000</v>
          </cell>
          <cell r="R187">
            <v>20000</v>
          </cell>
          <cell r="T187" t="str">
            <v>CONSTRUCTION &amp; CIMENT</v>
          </cell>
          <cell r="W187">
            <v>30000</v>
          </cell>
          <cell r="Y187">
            <v>0</v>
          </cell>
          <cell r="Z187">
            <v>5000</v>
          </cell>
          <cell r="AA187">
            <v>5000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A188">
            <v>173989</v>
          </cell>
          <cell r="B188" t="str">
            <v>LCT</v>
          </cell>
          <cell r="C188">
            <v>70000</v>
          </cell>
          <cell r="D188">
            <v>120000</v>
          </cell>
          <cell r="E188">
            <v>70000</v>
          </cell>
          <cell r="F188">
            <v>70000</v>
          </cell>
          <cell r="O188">
            <v>330000</v>
          </cell>
          <cell r="P188">
            <v>82500</v>
          </cell>
          <cell r="R188">
            <v>330000</v>
          </cell>
          <cell r="T188" t="str">
            <v>TRANSPORT</v>
          </cell>
          <cell r="W188">
            <v>1200000</v>
          </cell>
          <cell r="Y188">
            <v>140000</v>
          </cell>
          <cell r="Z188">
            <v>80000</v>
          </cell>
          <cell r="AA188">
            <v>140000</v>
          </cell>
          <cell r="AB188">
            <v>80000</v>
          </cell>
          <cell r="AC188">
            <v>140000</v>
          </cell>
          <cell r="AD188">
            <v>80000</v>
          </cell>
          <cell r="AE188">
            <v>140000</v>
          </cell>
          <cell r="AF188">
            <v>70000</v>
          </cell>
        </row>
        <row r="189">
          <cell r="A189">
            <v>152711</v>
          </cell>
          <cell r="B189" t="str">
            <v>LAVE A SEC DE PARIS</v>
          </cell>
          <cell r="O189">
            <v>0</v>
          </cell>
          <cell r="P189">
            <v>0</v>
          </cell>
          <cell r="R189">
            <v>0</v>
          </cell>
          <cell r="W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A190">
            <v>116287</v>
          </cell>
          <cell r="B190" t="str">
            <v>LOME CATERING</v>
          </cell>
          <cell r="F190">
            <v>4000</v>
          </cell>
          <cell r="O190">
            <v>4000</v>
          </cell>
          <cell r="P190">
            <v>1000</v>
          </cell>
          <cell r="R190">
            <v>4000</v>
          </cell>
          <cell r="T190" t="str">
            <v>INSTITUTION PUBLIQUE &amp; PRIVE</v>
          </cell>
          <cell r="W190">
            <v>12000</v>
          </cell>
          <cell r="Y190">
            <v>0</v>
          </cell>
          <cell r="Z190">
            <v>0</v>
          </cell>
          <cell r="AA190">
            <v>4000</v>
          </cell>
          <cell r="AB190">
            <v>0</v>
          </cell>
          <cell r="AC190">
            <v>0</v>
          </cell>
          <cell r="AD190">
            <v>0</v>
          </cell>
          <cell r="AE190">
            <v>4000</v>
          </cell>
          <cell r="AF190">
            <v>0</v>
          </cell>
        </row>
        <row r="191">
          <cell r="A191">
            <v>116032</v>
          </cell>
          <cell r="B191" t="str">
            <v>LOTERIE NATIONALE TOGOLAISE</v>
          </cell>
          <cell r="O191">
            <v>0</v>
          </cell>
          <cell r="P191">
            <v>0</v>
          </cell>
          <cell r="R191">
            <v>0</v>
          </cell>
          <cell r="W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A192">
            <v>116058</v>
          </cell>
          <cell r="B192" t="str">
            <v>LYCEE Français</v>
          </cell>
          <cell r="E192">
            <v>1000</v>
          </cell>
          <cell r="O192">
            <v>1000</v>
          </cell>
          <cell r="P192">
            <v>250</v>
          </cell>
          <cell r="R192">
            <v>1000</v>
          </cell>
          <cell r="T192" t="str">
            <v>INSTITUTION PUBLIQUE &amp; PRIVE</v>
          </cell>
          <cell r="W192">
            <v>4000</v>
          </cell>
          <cell r="Y192">
            <v>0</v>
          </cell>
          <cell r="Z192">
            <v>1000</v>
          </cell>
          <cell r="AA192">
            <v>0</v>
          </cell>
          <cell r="AB192">
            <v>1000</v>
          </cell>
          <cell r="AC192">
            <v>0</v>
          </cell>
          <cell r="AD192">
            <v>0</v>
          </cell>
          <cell r="AE192">
            <v>0</v>
          </cell>
          <cell r="AF192">
            <v>1000</v>
          </cell>
        </row>
        <row r="193">
          <cell r="A193">
            <v>116210</v>
          </cell>
          <cell r="B193" t="str">
            <v>M M MINING S.A.</v>
          </cell>
          <cell r="O193">
            <v>0</v>
          </cell>
          <cell r="P193">
            <v>0</v>
          </cell>
          <cell r="R193">
            <v>0</v>
          </cell>
          <cell r="W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A194">
            <v>116180</v>
          </cell>
          <cell r="B194" t="str">
            <v>MANUPORT TOGO / TCL</v>
          </cell>
          <cell r="C194">
            <v>30000</v>
          </cell>
          <cell r="D194">
            <v>40000</v>
          </cell>
          <cell r="E194">
            <v>30000</v>
          </cell>
          <cell r="F194">
            <v>40000</v>
          </cell>
          <cell r="O194">
            <v>140000</v>
          </cell>
          <cell r="P194">
            <v>35000</v>
          </cell>
          <cell r="R194">
            <v>140000</v>
          </cell>
          <cell r="T194" t="str">
            <v>TRANSPORT</v>
          </cell>
          <cell r="W194">
            <v>450000</v>
          </cell>
          <cell r="Y194">
            <v>40000</v>
          </cell>
          <cell r="Z194">
            <v>40000</v>
          </cell>
          <cell r="AA194">
            <v>40000</v>
          </cell>
          <cell r="AB194">
            <v>30000</v>
          </cell>
          <cell r="AC194">
            <v>40000</v>
          </cell>
          <cell r="AD194">
            <v>40000</v>
          </cell>
          <cell r="AE194">
            <v>40000</v>
          </cell>
          <cell r="AF194">
            <v>40000</v>
          </cell>
        </row>
        <row r="195">
          <cell r="A195">
            <v>180391</v>
          </cell>
          <cell r="B195" t="str">
            <v>MAPOLO</v>
          </cell>
          <cell r="O195">
            <v>0</v>
          </cell>
          <cell r="P195">
            <v>0</v>
          </cell>
          <cell r="R195">
            <v>0</v>
          </cell>
          <cell r="W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A196">
            <v>116212</v>
          </cell>
          <cell r="B196" t="str">
            <v>MAROX</v>
          </cell>
          <cell r="O196">
            <v>0</v>
          </cell>
          <cell r="P196">
            <v>0</v>
          </cell>
          <cell r="R196">
            <v>0</v>
          </cell>
          <cell r="W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A197">
            <v>192144</v>
          </cell>
          <cell r="B197" t="str">
            <v>MEGATRAM SARL</v>
          </cell>
          <cell r="O197">
            <v>0</v>
          </cell>
          <cell r="P197">
            <v>0</v>
          </cell>
          <cell r="R197">
            <v>0</v>
          </cell>
          <cell r="W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A198">
            <v>116061</v>
          </cell>
          <cell r="B198" t="str">
            <v>MONASTERE DZOGBEGAN</v>
          </cell>
          <cell r="C198">
            <v>3000</v>
          </cell>
          <cell r="O198">
            <v>3000</v>
          </cell>
          <cell r="P198">
            <v>750</v>
          </cell>
          <cell r="R198">
            <v>3000</v>
          </cell>
          <cell r="T198" t="str">
            <v>INSTITUTION PUBLIQUE &amp; PRIVE</v>
          </cell>
          <cell r="W198">
            <v>9000</v>
          </cell>
          <cell r="Y198">
            <v>3000</v>
          </cell>
          <cell r="Z198">
            <v>0</v>
          </cell>
          <cell r="AA198">
            <v>0</v>
          </cell>
          <cell r="AB198">
            <v>0</v>
          </cell>
          <cell r="AC198">
            <v>3000</v>
          </cell>
          <cell r="AD198">
            <v>0</v>
          </cell>
          <cell r="AE198">
            <v>0</v>
          </cell>
          <cell r="AF198">
            <v>0</v>
          </cell>
        </row>
        <row r="199">
          <cell r="A199">
            <v>148138</v>
          </cell>
          <cell r="B199" t="str">
            <v>MONATERE DE LASSOMPTION</v>
          </cell>
          <cell r="C199">
            <v>3000</v>
          </cell>
          <cell r="O199">
            <v>3000</v>
          </cell>
          <cell r="P199">
            <v>750</v>
          </cell>
          <cell r="R199">
            <v>3000</v>
          </cell>
          <cell r="T199" t="str">
            <v>INSTITUTION PUBLIQUE &amp; PRIVE</v>
          </cell>
          <cell r="W199">
            <v>6000</v>
          </cell>
          <cell r="Y199">
            <v>0</v>
          </cell>
          <cell r="Z199">
            <v>0</v>
          </cell>
          <cell r="AA199">
            <v>0</v>
          </cell>
          <cell r="AB199">
            <v>3000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A200">
            <v>116113</v>
          </cell>
          <cell r="B200" t="str">
            <v>MYAH TOGO SARL</v>
          </cell>
          <cell r="O200">
            <v>0</v>
          </cell>
          <cell r="P200">
            <v>0</v>
          </cell>
          <cell r="R200">
            <v>0</v>
          </cell>
          <cell r="W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A201">
            <v>116029</v>
          </cell>
          <cell r="B201" t="str">
            <v>NIOTO</v>
          </cell>
          <cell r="O201">
            <v>0</v>
          </cell>
          <cell r="P201">
            <v>0</v>
          </cell>
          <cell r="R201">
            <v>0</v>
          </cell>
          <cell r="W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A202">
            <v>116046</v>
          </cell>
          <cell r="B202" t="str">
            <v>NSCT</v>
          </cell>
          <cell r="D202">
            <v>140000</v>
          </cell>
          <cell r="E202">
            <v>120000</v>
          </cell>
          <cell r="F202">
            <v>105000</v>
          </cell>
          <cell r="O202">
            <v>530000</v>
          </cell>
          <cell r="P202">
            <v>132500</v>
          </cell>
          <cell r="R202">
            <v>530000</v>
          </cell>
          <cell r="T202" t="str">
            <v>AGRICULTURE &amp; INDUSTRIE ALIMENTAIRE</v>
          </cell>
          <cell r="W202">
            <v>1700000</v>
          </cell>
          <cell r="Y202">
            <v>122000</v>
          </cell>
          <cell r="Z202">
            <v>175000</v>
          </cell>
          <cell r="AA202">
            <v>145000</v>
          </cell>
          <cell r="AB202">
            <v>152000</v>
          </cell>
          <cell r="AC202">
            <v>175000</v>
          </cell>
          <cell r="AD202">
            <v>178000</v>
          </cell>
          <cell r="AE202">
            <v>112000</v>
          </cell>
          <cell r="AF202">
            <v>111000</v>
          </cell>
        </row>
        <row r="203">
          <cell r="A203">
            <v>116048</v>
          </cell>
          <cell r="B203" t="str">
            <v>OFFICE DE DEVELOPPEMENT</v>
          </cell>
          <cell r="D203">
            <v>4000</v>
          </cell>
          <cell r="F203">
            <v>4000</v>
          </cell>
          <cell r="O203">
            <v>8000</v>
          </cell>
          <cell r="P203">
            <v>2000</v>
          </cell>
          <cell r="R203">
            <v>8000</v>
          </cell>
          <cell r="T203" t="str">
            <v>AGRICULTURE &amp; INDUSTRIE ALIMENTAIRE</v>
          </cell>
          <cell r="W203">
            <v>24000</v>
          </cell>
          <cell r="Y203">
            <v>0</v>
          </cell>
          <cell r="Z203">
            <v>4000</v>
          </cell>
          <cell r="AA203">
            <v>0</v>
          </cell>
          <cell r="AB203">
            <v>4000</v>
          </cell>
          <cell r="AC203">
            <v>0</v>
          </cell>
          <cell r="AD203">
            <v>4000</v>
          </cell>
          <cell r="AE203">
            <v>0</v>
          </cell>
          <cell r="AF203">
            <v>4000</v>
          </cell>
        </row>
        <row r="204">
          <cell r="A204">
            <v>116187</v>
          </cell>
          <cell r="B204" t="str">
            <v>OLAM</v>
          </cell>
          <cell r="O204">
            <v>0</v>
          </cell>
          <cell r="P204">
            <v>0</v>
          </cell>
          <cell r="R204">
            <v>0</v>
          </cell>
          <cell r="W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A205">
            <v>116012</v>
          </cell>
          <cell r="B205" t="str">
            <v>OMS</v>
          </cell>
          <cell r="O205">
            <v>0</v>
          </cell>
          <cell r="P205">
            <v>0</v>
          </cell>
          <cell r="R205">
            <v>0</v>
          </cell>
          <cell r="W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A206">
            <v>186169</v>
          </cell>
          <cell r="B206" t="str">
            <v>ONOMO HOTEL LOME</v>
          </cell>
          <cell r="O206">
            <v>0</v>
          </cell>
          <cell r="P206">
            <v>0</v>
          </cell>
          <cell r="R206">
            <v>0</v>
          </cell>
          <cell r="W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A207">
            <v>179129</v>
          </cell>
          <cell r="B207" t="str">
            <v>OTR</v>
          </cell>
          <cell r="E207">
            <v>9000</v>
          </cell>
          <cell r="O207">
            <v>9000</v>
          </cell>
          <cell r="P207">
            <v>2250</v>
          </cell>
          <cell r="R207">
            <v>9000</v>
          </cell>
          <cell r="T207" t="str">
            <v>INSTITUTION PUBLIQUE &amp; PRIVEE</v>
          </cell>
          <cell r="W207">
            <v>18000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9000</v>
          </cell>
          <cell r="AF207">
            <v>0</v>
          </cell>
        </row>
        <row r="208">
          <cell r="A208">
            <v>155634</v>
          </cell>
          <cell r="B208" t="str">
            <v>PAC TOGO</v>
          </cell>
          <cell r="O208">
            <v>0</v>
          </cell>
          <cell r="P208">
            <v>0</v>
          </cell>
          <cell r="R208">
            <v>0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A209">
            <v>155129</v>
          </cell>
          <cell r="B209" t="str">
            <v>PIHL &amp; SON A/S TOGO</v>
          </cell>
          <cell r="O209">
            <v>0</v>
          </cell>
          <cell r="P209">
            <v>0</v>
          </cell>
          <cell r="R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A210">
            <v>116162</v>
          </cell>
          <cell r="B210" t="str">
            <v>POLYCLINIQUE INTERNATIONALE</v>
          </cell>
          <cell r="O210">
            <v>0</v>
          </cell>
          <cell r="P210">
            <v>0</v>
          </cell>
          <cell r="R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A211">
            <v>156775</v>
          </cell>
          <cell r="B211" t="str">
            <v>POMAR</v>
          </cell>
          <cell r="O211">
            <v>0</v>
          </cell>
          <cell r="P211">
            <v>0</v>
          </cell>
          <cell r="R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A212">
            <v>116081</v>
          </cell>
          <cell r="B212" t="str">
            <v>PORT AUTONOME DE LOME</v>
          </cell>
          <cell r="O212">
            <v>0</v>
          </cell>
          <cell r="P212">
            <v>0</v>
          </cell>
          <cell r="R212">
            <v>0</v>
          </cell>
          <cell r="T212" t="str">
            <v>INSTITUTION PUBLIQUE &amp; PRIVEE</v>
          </cell>
          <cell r="W212">
            <v>46000</v>
          </cell>
          <cell r="Y212">
            <v>0</v>
          </cell>
          <cell r="Z212">
            <v>0</v>
          </cell>
          <cell r="AA212">
            <v>23000</v>
          </cell>
          <cell r="AB212">
            <v>0</v>
          </cell>
          <cell r="AC212">
            <v>0</v>
          </cell>
          <cell r="AD212">
            <v>23000</v>
          </cell>
          <cell r="AE212">
            <v>0</v>
          </cell>
          <cell r="AF212">
            <v>0</v>
          </cell>
        </row>
        <row r="213">
          <cell r="A213">
            <v>116038</v>
          </cell>
          <cell r="B213" t="str">
            <v>PROGRAMME DES NATONS UNIES</v>
          </cell>
          <cell r="O213">
            <v>0</v>
          </cell>
          <cell r="P213">
            <v>0</v>
          </cell>
          <cell r="R213">
            <v>0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A214">
            <v>162995</v>
          </cell>
          <cell r="B214" t="str">
            <v>REGROUPEMENT DENTREPRISE</v>
          </cell>
          <cell r="O214">
            <v>0</v>
          </cell>
          <cell r="P214">
            <v>0</v>
          </cell>
          <cell r="R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A215">
            <v>172839</v>
          </cell>
          <cell r="B215" t="str">
            <v>SAD TOGO</v>
          </cell>
          <cell r="O215">
            <v>0</v>
          </cell>
          <cell r="P215">
            <v>0</v>
          </cell>
          <cell r="R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A216">
            <v>116085</v>
          </cell>
          <cell r="B216" t="str">
            <v>SAGA - TOGO</v>
          </cell>
          <cell r="C216">
            <v>10000</v>
          </cell>
          <cell r="D216">
            <v>5000</v>
          </cell>
          <cell r="E216">
            <v>10000</v>
          </cell>
          <cell r="F216">
            <v>10000</v>
          </cell>
          <cell r="O216">
            <v>35000</v>
          </cell>
          <cell r="P216">
            <v>8750</v>
          </cell>
          <cell r="R216">
            <v>35000</v>
          </cell>
          <cell r="T216" t="str">
            <v>TRANSPORT</v>
          </cell>
          <cell r="W216">
            <v>105000</v>
          </cell>
          <cell r="Y216">
            <v>10000</v>
          </cell>
          <cell r="Z216">
            <v>10000</v>
          </cell>
          <cell r="AA216">
            <v>10000</v>
          </cell>
          <cell r="AB216">
            <v>10000</v>
          </cell>
          <cell r="AC216">
            <v>10000</v>
          </cell>
          <cell r="AD216">
            <v>10000</v>
          </cell>
          <cell r="AE216">
            <v>5000</v>
          </cell>
          <cell r="AF216">
            <v>5000</v>
          </cell>
        </row>
        <row r="217">
          <cell r="A217">
            <v>152912</v>
          </cell>
          <cell r="B217" t="str">
            <v>SCANTOGO</v>
          </cell>
          <cell r="C217">
            <v>5892</v>
          </cell>
          <cell r="D217">
            <v>9533</v>
          </cell>
          <cell r="E217">
            <v>5530</v>
          </cell>
          <cell r="F217">
            <v>5538</v>
          </cell>
          <cell r="O217">
            <v>26493</v>
          </cell>
          <cell r="P217">
            <v>6623.25</v>
          </cell>
          <cell r="R217">
            <v>26493</v>
          </cell>
          <cell r="T217" t="str">
            <v>MINES &amp; CARRIRE</v>
          </cell>
          <cell r="W217">
            <v>80000</v>
          </cell>
          <cell r="Y217">
            <v>6000</v>
          </cell>
          <cell r="Z217">
            <v>6000</v>
          </cell>
          <cell r="AA217">
            <v>8000</v>
          </cell>
          <cell r="AB217">
            <v>7000</v>
          </cell>
          <cell r="AC217">
            <v>6000</v>
          </cell>
          <cell r="AD217">
            <v>7000</v>
          </cell>
          <cell r="AE217">
            <v>6000</v>
          </cell>
          <cell r="AF217">
            <v>8000</v>
          </cell>
        </row>
        <row r="218">
          <cell r="A218">
            <v>116060</v>
          </cell>
          <cell r="B218" t="str">
            <v>SGS TOGO S.A.</v>
          </cell>
          <cell r="O218">
            <v>0</v>
          </cell>
          <cell r="P218">
            <v>0</v>
          </cell>
          <cell r="R218">
            <v>0</v>
          </cell>
          <cell r="T218" t="str">
            <v>INSTITUTION PUBLIQUE &amp; PRIVEE</v>
          </cell>
          <cell r="W218">
            <v>1000</v>
          </cell>
          <cell r="Y218">
            <v>0</v>
          </cell>
          <cell r="Z218">
            <v>0</v>
          </cell>
          <cell r="AA218">
            <v>0</v>
          </cell>
          <cell r="AB218">
            <v>1000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A219">
            <v>162311</v>
          </cell>
          <cell r="B219" t="str">
            <v>SINOMA CDI</v>
          </cell>
          <cell r="O219">
            <v>0</v>
          </cell>
          <cell r="P219">
            <v>0</v>
          </cell>
          <cell r="R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A220">
            <v>116068</v>
          </cell>
          <cell r="B220" t="str">
            <v>SOCIETE AEROPORTUAIRE</v>
          </cell>
          <cell r="O220">
            <v>0</v>
          </cell>
          <cell r="P220">
            <v>0</v>
          </cell>
          <cell r="R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A221">
            <v>116143</v>
          </cell>
          <cell r="B221" t="str">
            <v>SOCIETE DE FABRICATION DE NATTE</v>
          </cell>
          <cell r="O221">
            <v>0</v>
          </cell>
          <cell r="P221">
            <v>0</v>
          </cell>
          <cell r="R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A222">
            <v>183891</v>
          </cell>
          <cell r="B222" t="str">
            <v>SOCIETE GENERALE</v>
          </cell>
          <cell r="O222">
            <v>0</v>
          </cell>
          <cell r="P222">
            <v>0</v>
          </cell>
          <cell r="R222">
            <v>0</v>
          </cell>
          <cell r="T222" t="str">
            <v>INSTITUTION PUBLIQUE &amp; PRIVEE</v>
          </cell>
          <cell r="W222">
            <v>2000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A223">
            <v>116745</v>
          </cell>
          <cell r="B223" t="str">
            <v xml:space="preserve">SOCIETE INT'LE CHINOISE </v>
          </cell>
          <cell r="O223">
            <v>0</v>
          </cell>
          <cell r="P223">
            <v>0</v>
          </cell>
          <cell r="R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A224">
            <v>116279</v>
          </cell>
          <cell r="B224" t="str">
            <v>SOCIETE MAWUENA SARL</v>
          </cell>
          <cell r="C224">
            <v>5000</v>
          </cell>
          <cell r="E224">
            <v>10000</v>
          </cell>
          <cell r="F224">
            <v>14000</v>
          </cell>
          <cell r="O224">
            <v>29000</v>
          </cell>
          <cell r="P224">
            <v>7250</v>
          </cell>
          <cell r="R224">
            <v>29000</v>
          </cell>
          <cell r="T224" t="str">
            <v>REVENDEURS</v>
          </cell>
          <cell r="W224">
            <v>250000</v>
          </cell>
          <cell r="Y224">
            <v>15000</v>
          </cell>
          <cell r="Z224">
            <v>32000</v>
          </cell>
          <cell r="AA224">
            <v>28000</v>
          </cell>
          <cell r="AB224">
            <v>27000</v>
          </cell>
          <cell r="AC224">
            <v>31000</v>
          </cell>
          <cell r="AD224">
            <v>30000</v>
          </cell>
          <cell r="AE224">
            <v>20000</v>
          </cell>
          <cell r="AF224">
            <v>38000</v>
          </cell>
        </row>
        <row r="225">
          <cell r="A225">
            <v>116333</v>
          </cell>
          <cell r="B225" t="str">
            <v>SOCIETE NOUVELLE DES PHOSPHATES</v>
          </cell>
          <cell r="O225">
            <v>0</v>
          </cell>
          <cell r="P225">
            <v>0</v>
          </cell>
          <cell r="R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A226">
            <v>116167</v>
          </cell>
          <cell r="B226" t="str">
            <v>SOCIETE SINO TOGOLAISE</v>
          </cell>
          <cell r="O226">
            <v>0</v>
          </cell>
          <cell r="P226">
            <v>0</v>
          </cell>
          <cell r="R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A227">
            <v>116035</v>
          </cell>
          <cell r="B227" t="str">
            <v>SOCIETE TOGOLAISE D'ENTREPOSAGE</v>
          </cell>
          <cell r="F227">
            <v>1000</v>
          </cell>
          <cell r="O227">
            <v>1000</v>
          </cell>
          <cell r="P227">
            <v>250</v>
          </cell>
          <cell r="R227">
            <v>1000</v>
          </cell>
          <cell r="T227" t="str">
            <v>PETROLE &amp; GAZ</v>
          </cell>
          <cell r="W227">
            <v>2000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1000</v>
          </cell>
          <cell r="AF227">
            <v>0</v>
          </cell>
        </row>
        <row r="228">
          <cell r="A228">
            <v>116034</v>
          </cell>
          <cell r="B228" t="str">
            <v>S O F I N A</v>
          </cell>
          <cell r="O228">
            <v>0</v>
          </cell>
          <cell r="P228">
            <v>0</v>
          </cell>
          <cell r="R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>
            <v>116202</v>
          </cell>
          <cell r="B229" t="str">
            <v>SOGEA SATOM</v>
          </cell>
          <cell r="O229">
            <v>0</v>
          </cell>
          <cell r="P229">
            <v>0</v>
          </cell>
          <cell r="R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A230">
            <v>171853</v>
          </cell>
          <cell r="B230" t="str">
            <v>SOGEA SATOM/SOLETANCHE</v>
          </cell>
          <cell r="O230">
            <v>0</v>
          </cell>
          <cell r="P230">
            <v>0</v>
          </cell>
          <cell r="R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>
            <v>171030</v>
          </cell>
          <cell r="B231" t="str">
            <v>SOMAGUE TOGO SARLU</v>
          </cell>
          <cell r="O231">
            <v>0</v>
          </cell>
          <cell r="P231">
            <v>0</v>
          </cell>
          <cell r="R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A232">
            <v>165677</v>
          </cell>
          <cell r="B232" t="str">
            <v>SOMAYAF TOGO</v>
          </cell>
          <cell r="O232">
            <v>0</v>
          </cell>
          <cell r="P232">
            <v>0</v>
          </cell>
          <cell r="R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A233">
            <v>116270</v>
          </cell>
          <cell r="B233" t="str">
            <v>STATION ADJAMON</v>
          </cell>
          <cell r="O233">
            <v>0</v>
          </cell>
          <cell r="P233">
            <v>0</v>
          </cell>
          <cell r="R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A234">
            <v>173192</v>
          </cell>
          <cell r="B234" t="str">
            <v>S T I I</v>
          </cell>
          <cell r="O234">
            <v>0</v>
          </cell>
          <cell r="P234">
            <v>0</v>
          </cell>
          <cell r="R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A235">
            <v>116056</v>
          </cell>
          <cell r="B235" t="str">
            <v>TOGO - FRIGOS</v>
          </cell>
          <cell r="O235">
            <v>0</v>
          </cell>
          <cell r="P235">
            <v>0</v>
          </cell>
          <cell r="R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A236">
            <v>116131</v>
          </cell>
          <cell r="B236" t="str">
            <v>TOGO CARRIERE</v>
          </cell>
          <cell r="O236">
            <v>0</v>
          </cell>
          <cell r="P236">
            <v>0</v>
          </cell>
          <cell r="R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A237">
            <v>116051</v>
          </cell>
          <cell r="B237" t="str">
            <v>TOGO CELLULAIRE</v>
          </cell>
          <cell r="D237">
            <v>9000</v>
          </cell>
          <cell r="O237">
            <v>9000</v>
          </cell>
          <cell r="P237">
            <v>2250</v>
          </cell>
          <cell r="R237">
            <v>9000</v>
          </cell>
          <cell r="T237" t="str">
            <v>INSTITUTION PUBLIQUE &amp; PRIVEE</v>
          </cell>
          <cell r="W237">
            <v>40000</v>
          </cell>
          <cell r="Y237">
            <v>0</v>
          </cell>
          <cell r="Z237">
            <v>9000</v>
          </cell>
          <cell r="AA237">
            <v>0</v>
          </cell>
          <cell r="AB237">
            <v>4000</v>
          </cell>
          <cell r="AC237">
            <v>9000</v>
          </cell>
          <cell r="AD237">
            <v>0</v>
          </cell>
          <cell r="AE237">
            <v>0</v>
          </cell>
          <cell r="AF237">
            <v>9000</v>
          </cell>
        </row>
        <row r="238">
          <cell r="A238">
            <v>155300</v>
          </cell>
          <cell r="B238" t="str">
            <v>TOGO DISTRIBUTION</v>
          </cell>
          <cell r="E238">
            <v>4000</v>
          </cell>
          <cell r="O238">
            <v>4000</v>
          </cell>
          <cell r="P238">
            <v>1000</v>
          </cell>
          <cell r="R238">
            <v>4000</v>
          </cell>
          <cell r="T238" t="str">
            <v>AUTRES INDUSTRIE</v>
          </cell>
          <cell r="W238">
            <v>12000</v>
          </cell>
          <cell r="Y238">
            <v>0</v>
          </cell>
          <cell r="Z238">
            <v>4000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4000</v>
          </cell>
          <cell r="AF238">
            <v>0</v>
          </cell>
        </row>
        <row r="239">
          <cell r="A239">
            <v>116147</v>
          </cell>
          <cell r="B239" t="str">
            <v>TOGO EQUIPEMENTS</v>
          </cell>
          <cell r="O239">
            <v>0</v>
          </cell>
          <cell r="P239">
            <v>0</v>
          </cell>
          <cell r="R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A240">
            <v>116217</v>
          </cell>
          <cell r="B240" t="str">
            <v>T OIL</v>
          </cell>
          <cell r="O240">
            <v>0</v>
          </cell>
          <cell r="P240">
            <v>0</v>
          </cell>
          <cell r="R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A241">
            <v>155155</v>
          </cell>
          <cell r="B241" t="str">
            <v>TOGO EXPORTS.A.</v>
          </cell>
          <cell r="O241">
            <v>0</v>
          </cell>
          <cell r="P241">
            <v>0</v>
          </cell>
          <cell r="R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A242">
            <v>116108</v>
          </cell>
          <cell r="B242" t="str">
            <v>TOGO GAZ (AIR LIQUIDE)</v>
          </cell>
          <cell r="O242">
            <v>0</v>
          </cell>
          <cell r="P242">
            <v>0</v>
          </cell>
          <cell r="R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A243">
            <v>116065</v>
          </cell>
          <cell r="B243" t="str">
            <v>TOGO TELECOM</v>
          </cell>
          <cell r="O243">
            <v>0</v>
          </cell>
          <cell r="P243">
            <v>0</v>
          </cell>
          <cell r="R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A244">
            <v>116168</v>
          </cell>
          <cell r="B244" t="str">
            <v>TOGO TERMINAL</v>
          </cell>
          <cell r="C244">
            <v>140000</v>
          </cell>
          <cell r="D244">
            <v>107000</v>
          </cell>
          <cell r="E244">
            <v>140000</v>
          </cell>
          <cell r="F244">
            <v>105000</v>
          </cell>
          <cell r="O244">
            <v>492000</v>
          </cell>
          <cell r="P244">
            <v>123000</v>
          </cell>
          <cell r="R244">
            <v>492000</v>
          </cell>
          <cell r="T244" t="str">
            <v>TRANSPORT</v>
          </cell>
          <cell r="W244">
            <v>1604000</v>
          </cell>
          <cell r="Y244">
            <v>177000</v>
          </cell>
          <cell r="Z244">
            <v>130000</v>
          </cell>
          <cell r="AA244">
            <v>140000</v>
          </cell>
          <cell r="AB244">
            <v>105000</v>
          </cell>
          <cell r="AC244">
            <v>140000</v>
          </cell>
          <cell r="AD244">
            <v>140000</v>
          </cell>
          <cell r="AE244">
            <v>140000</v>
          </cell>
          <cell r="AF244">
            <v>140000</v>
          </cell>
        </row>
        <row r="245">
          <cell r="A245">
            <v>116178</v>
          </cell>
          <cell r="B245" t="str">
            <v>TOGO TRANSPORT MANUTENTION</v>
          </cell>
          <cell r="O245">
            <v>0</v>
          </cell>
          <cell r="P245">
            <v>0</v>
          </cell>
          <cell r="R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A246">
            <v>116232</v>
          </cell>
          <cell r="B246" t="str">
            <v>TOTAL TOGO</v>
          </cell>
          <cell r="O246">
            <v>0</v>
          </cell>
          <cell r="P246">
            <v>0</v>
          </cell>
          <cell r="R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A247">
            <v>116169</v>
          </cell>
          <cell r="B247" t="str">
            <v>TRANSPORT A.K.</v>
          </cell>
          <cell r="C247">
            <v>45000</v>
          </cell>
          <cell r="O247">
            <v>45000</v>
          </cell>
          <cell r="P247">
            <v>11250</v>
          </cell>
          <cell r="R247">
            <v>45000</v>
          </cell>
          <cell r="T247" t="str">
            <v>TRANSPORT</v>
          </cell>
          <cell r="W247">
            <v>165000</v>
          </cell>
          <cell r="Y247">
            <v>15000</v>
          </cell>
          <cell r="Z247">
            <v>15000</v>
          </cell>
          <cell r="AA247">
            <v>15000</v>
          </cell>
          <cell r="AB247">
            <v>15000</v>
          </cell>
          <cell r="AC247">
            <v>15000</v>
          </cell>
          <cell r="AD247">
            <v>15000</v>
          </cell>
          <cell r="AE247">
            <v>15000</v>
          </cell>
          <cell r="AF247">
            <v>15000</v>
          </cell>
        </row>
        <row r="248">
          <cell r="A248">
            <v>116170</v>
          </cell>
          <cell r="B248" t="str">
            <v>TRANSPORT SEDDOH</v>
          </cell>
          <cell r="O248">
            <v>0</v>
          </cell>
          <cell r="P248">
            <v>0</v>
          </cell>
          <cell r="R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A249">
            <v>116176</v>
          </cell>
          <cell r="B249" t="str">
            <v>TRANSPORT EZONSOU</v>
          </cell>
          <cell r="C249">
            <v>10000</v>
          </cell>
          <cell r="D249">
            <v>5000</v>
          </cell>
          <cell r="E249">
            <v>5000</v>
          </cell>
          <cell r="O249">
            <v>20000</v>
          </cell>
          <cell r="P249">
            <v>5000</v>
          </cell>
          <cell r="R249">
            <v>20000</v>
          </cell>
          <cell r="T249" t="str">
            <v>TRANSPORT</v>
          </cell>
          <cell r="W249">
            <v>60000</v>
          </cell>
          <cell r="Y249">
            <v>5000</v>
          </cell>
          <cell r="Z249">
            <v>5000</v>
          </cell>
          <cell r="AA249">
            <v>5000</v>
          </cell>
          <cell r="AB249">
            <v>5000</v>
          </cell>
          <cell r="AC249">
            <v>5000</v>
          </cell>
          <cell r="AD249">
            <v>5000</v>
          </cell>
          <cell r="AE249">
            <v>5000</v>
          </cell>
          <cell r="AF249">
            <v>5000</v>
          </cell>
        </row>
        <row r="250">
          <cell r="A250">
            <v>116172</v>
          </cell>
          <cell r="B250" t="str">
            <v>TRANSPORT RENALDO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O250">
            <v>40000</v>
          </cell>
          <cell r="P250">
            <v>10000</v>
          </cell>
          <cell r="R250">
            <v>40000</v>
          </cell>
          <cell r="T250" t="str">
            <v>TRANSPORT</v>
          </cell>
          <cell r="W250">
            <v>120000</v>
          </cell>
          <cell r="Y250">
            <v>10000</v>
          </cell>
          <cell r="Z250">
            <v>10000</v>
          </cell>
          <cell r="AA250">
            <v>10000</v>
          </cell>
          <cell r="AB250">
            <v>10000</v>
          </cell>
          <cell r="AC250">
            <v>10000</v>
          </cell>
          <cell r="AD250">
            <v>10000</v>
          </cell>
          <cell r="AE250">
            <v>10000</v>
          </cell>
          <cell r="AF250">
            <v>10000</v>
          </cell>
        </row>
        <row r="251">
          <cell r="A251">
            <v>189738</v>
          </cell>
          <cell r="B251" t="str">
            <v>TRAVEL OIL</v>
          </cell>
          <cell r="C251">
            <v>3000</v>
          </cell>
          <cell r="O251">
            <v>3000</v>
          </cell>
          <cell r="P251">
            <v>750</v>
          </cell>
          <cell r="R251">
            <v>3000</v>
          </cell>
          <cell r="T251" t="str">
            <v>REVENDEURS</v>
          </cell>
          <cell r="W251">
            <v>12000</v>
          </cell>
          <cell r="Y251">
            <v>0</v>
          </cell>
          <cell r="Z251">
            <v>0</v>
          </cell>
          <cell r="AA251">
            <v>3000</v>
          </cell>
          <cell r="AB251">
            <v>0</v>
          </cell>
          <cell r="AC251">
            <v>0</v>
          </cell>
          <cell r="AD251">
            <v>6000</v>
          </cell>
          <cell r="AE251">
            <v>0</v>
          </cell>
          <cell r="AF251">
            <v>0</v>
          </cell>
        </row>
        <row r="252">
          <cell r="A252">
            <v>116134</v>
          </cell>
          <cell r="B252" t="str">
            <v>UNION DES PHARMACIES DU TOGO</v>
          </cell>
          <cell r="O252">
            <v>0</v>
          </cell>
          <cell r="P252">
            <v>0</v>
          </cell>
          <cell r="R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A253">
            <v>116160</v>
          </cell>
          <cell r="B253" t="str">
            <v>VLISCO AFRICAN COMPANY TOGO</v>
          </cell>
          <cell r="O253">
            <v>0</v>
          </cell>
          <cell r="P253">
            <v>0</v>
          </cell>
          <cell r="R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A254">
            <v>156303</v>
          </cell>
          <cell r="B254" t="str">
            <v>VLISCO EXPORT CENTREL AFRICA</v>
          </cell>
          <cell r="O254">
            <v>0</v>
          </cell>
          <cell r="P254">
            <v>0</v>
          </cell>
          <cell r="R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A255">
            <v>191166</v>
          </cell>
          <cell r="B255" t="str">
            <v>WAFO INDUSTRY SARL/ABAYOCO</v>
          </cell>
          <cell r="O255">
            <v>0</v>
          </cell>
          <cell r="P255">
            <v>0</v>
          </cell>
          <cell r="R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A256">
            <v>193329</v>
          </cell>
          <cell r="B256" t="str">
            <v>US XIN ALAFIA</v>
          </cell>
          <cell r="C256">
            <v>20000</v>
          </cell>
          <cell r="D256">
            <v>28000</v>
          </cell>
          <cell r="E256">
            <v>20000</v>
          </cell>
          <cell r="F256">
            <v>30000</v>
          </cell>
          <cell r="O256">
            <v>98000</v>
          </cell>
          <cell r="P256">
            <v>24500</v>
          </cell>
          <cell r="R256">
            <v>98000</v>
          </cell>
          <cell r="T256" t="str">
            <v>MINES &amp; CARRIERE</v>
          </cell>
          <cell r="W256">
            <v>308000</v>
          </cell>
          <cell r="Y256">
            <v>30000</v>
          </cell>
          <cell r="Z256">
            <v>30000</v>
          </cell>
          <cell r="AA256">
            <v>30000</v>
          </cell>
          <cell r="AB256">
            <v>30000</v>
          </cell>
          <cell r="AC256">
            <v>30000</v>
          </cell>
          <cell r="AD256">
            <v>30000</v>
          </cell>
          <cell r="AE256">
            <v>30000</v>
          </cell>
          <cell r="AF256">
            <v>30000</v>
          </cell>
        </row>
        <row r="257">
          <cell r="A257">
            <v>158603</v>
          </cell>
          <cell r="B257" t="str">
            <v>YAMEN TOGO</v>
          </cell>
          <cell r="O257">
            <v>0</v>
          </cell>
          <cell r="P257">
            <v>0</v>
          </cell>
          <cell r="R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B258" t="str">
            <v>TOTAL</v>
          </cell>
          <cell r="C258">
            <v>720892</v>
          </cell>
          <cell r="D258">
            <v>752533</v>
          </cell>
          <cell r="E258">
            <v>780530</v>
          </cell>
          <cell r="F258">
            <v>712538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3214493</v>
          </cell>
          <cell r="P258">
            <v>803623.25</v>
          </cell>
          <cell r="R258">
            <v>3214493</v>
          </cell>
          <cell r="W258">
            <v>10673000</v>
          </cell>
          <cell r="Y258">
            <v>966000</v>
          </cell>
          <cell r="Z258">
            <v>985000</v>
          </cell>
          <cell r="AA258">
            <v>1016000</v>
          </cell>
          <cell r="AB258">
            <v>871000</v>
          </cell>
          <cell r="AC258">
            <v>984000</v>
          </cell>
          <cell r="AD258">
            <v>940000</v>
          </cell>
          <cell r="AE258">
            <v>918000</v>
          </cell>
          <cell r="AF258">
            <v>826000</v>
          </cell>
        </row>
        <row r="261">
          <cell r="B261" t="str">
            <v>GAZOIL SOUTES</v>
          </cell>
          <cell r="C261" t="str">
            <v>JANV</v>
          </cell>
          <cell r="D261" t="str">
            <v>FÉVR</v>
          </cell>
          <cell r="E261" t="str">
            <v>MARS</v>
          </cell>
          <cell r="F261" t="str">
            <v>AVR</v>
          </cell>
          <cell r="G261" t="str">
            <v>MAI</v>
          </cell>
          <cell r="H261" t="str">
            <v>JUIN</v>
          </cell>
          <cell r="I261" t="str">
            <v>JUIL</v>
          </cell>
          <cell r="J261" t="str">
            <v>AOÛT</v>
          </cell>
          <cell r="K261" t="str">
            <v>SEPT</v>
          </cell>
          <cell r="L261" t="str">
            <v>OCT</v>
          </cell>
          <cell r="M261" t="str">
            <v>NOV</v>
          </cell>
          <cell r="N261" t="str">
            <v>DÉC</v>
          </cell>
          <cell r="O261" t="str">
            <v>TOTAL</v>
          </cell>
          <cell r="P261" t="str">
            <v>MOYENNE</v>
          </cell>
          <cell r="R261" t="str">
            <v>4M 2017</v>
          </cell>
          <cell r="U261" t="str">
            <v>BU17</v>
          </cell>
          <cell r="W261" t="str">
            <v>PC17</v>
          </cell>
          <cell r="Y261" t="str">
            <v>MAI</v>
          </cell>
          <cell r="Z261" t="str">
            <v>JUIN</v>
          </cell>
          <cell r="AA261" t="str">
            <v>JUILLET</v>
          </cell>
          <cell r="AB261" t="str">
            <v>AOUT</v>
          </cell>
          <cell r="AC261" t="str">
            <v>SEPT</v>
          </cell>
          <cell r="AD261" t="str">
            <v>OCT</v>
          </cell>
          <cell r="AE261" t="str">
            <v>NOV</v>
          </cell>
          <cell r="AF261" t="str">
            <v>DEC</v>
          </cell>
        </row>
        <row r="263">
          <cell r="A263">
            <v>116197</v>
          </cell>
          <cell r="B263" t="str">
            <v>CLIENTS SOUTES</v>
          </cell>
          <cell r="C263">
            <v>5000</v>
          </cell>
          <cell r="E263">
            <v>5000</v>
          </cell>
          <cell r="F263">
            <v>5000</v>
          </cell>
          <cell r="O263">
            <v>15000</v>
          </cell>
          <cell r="P263">
            <v>3750</v>
          </cell>
          <cell r="R263">
            <v>15000</v>
          </cell>
          <cell r="T263" t="str">
            <v>MARINE &amp; LOCAL NAV</v>
          </cell>
          <cell r="W263">
            <v>50000</v>
          </cell>
          <cell r="Y263">
            <v>1000</v>
          </cell>
          <cell r="Z263">
            <v>3000</v>
          </cell>
          <cell r="AA263">
            <v>1000</v>
          </cell>
          <cell r="AB263">
            <v>8000</v>
          </cell>
          <cell r="AC263">
            <v>5000</v>
          </cell>
          <cell r="AD263">
            <v>7000</v>
          </cell>
          <cell r="AE263">
            <v>4000</v>
          </cell>
          <cell r="AF263">
            <v>6000</v>
          </cell>
        </row>
        <row r="264">
          <cell r="A264">
            <v>116003</v>
          </cell>
          <cell r="B264" t="str">
            <v>FORCES ARMEES TOGOLAISES</v>
          </cell>
          <cell r="C264">
            <v>11000</v>
          </cell>
          <cell r="D264">
            <v>25000</v>
          </cell>
          <cell r="E264">
            <v>26000</v>
          </cell>
          <cell r="F264">
            <v>5000</v>
          </cell>
          <cell r="O264">
            <v>67000</v>
          </cell>
          <cell r="P264">
            <v>16750</v>
          </cell>
          <cell r="R264">
            <v>67000</v>
          </cell>
          <cell r="T264" t="str">
            <v>INSTITUTION PUBLIQUE &amp; PRIVE</v>
          </cell>
          <cell r="W264">
            <v>205000</v>
          </cell>
          <cell r="Y264">
            <v>4000</v>
          </cell>
          <cell r="Z264">
            <v>15000</v>
          </cell>
          <cell r="AA264">
            <v>20000</v>
          </cell>
          <cell r="AB264">
            <v>28000</v>
          </cell>
          <cell r="AC264">
            <v>10000</v>
          </cell>
          <cell r="AD264">
            <v>18000</v>
          </cell>
          <cell r="AE264">
            <v>18000</v>
          </cell>
          <cell r="AF264">
            <v>25000</v>
          </cell>
        </row>
        <row r="265">
          <cell r="A265">
            <v>116230</v>
          </cell>
          <cell r="B265" t="str">
            <v>TOTAL MARINE FUELS</v>
          </cell>
          <cell r="O265">
            <v>0</v>
          </cell>
          <cell r="P265">
            <v>0</v>
          </cell>
          <cell r="R265">
            <v>0</v>
          </cell>
          <cell r="T265" t="str">
            <v>MARINE &amp; LOCAL NAV</v>
          </cell>
          <cell r="W265">
            <v>200000</v>
          </cell>
          <cell r="Y265">
            <v>95000</v>
          </cell>
          <cell r="Z265">
            <v>30000</v>
          </cell>
          <cell r="AA265">
            <v>30000</v>
          </cell>
          <cell r="AB265">
            <v>0</v>
          </cell>
          <cell r="AC265">
            <v>35000</v>
          </cell>
          <cell r="AD265">
            <v>0</v>
          </cell>
          <cell r="AE265">
            <v>10000</v>
          </cell>
          <cell r="AF265">
            <v>0</v>
          </cell>
        </row>
        <row r="266">
          <cell r="B266" t="str">
            <v>TOTAL</v>
          </cell>
          <cell r="C266">
            <v>16000</v>
          </cell>
          <cell r="D266">
            <v>25000</v>
          </cell>
          <cell r="E266">
            <v>31000</v>
          </cell>
          <cell r="F266">
            <v>10000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82000</v>
          </cell>
          <cell r="P266">
            <v>20500</v>
          </cell>
          <cell r="R266">
            <v>82000</v>
          </cell>
          <cell r="W266">
            <v>455000</v>
          </cell>
          <cell r="Y266">
            <v>100000</v>
          </cell>
          <cell r="Z266">
            <v>48000</v>
          </cell>
          <cell r="AA266">
            <v>51000</v>
          </cell>
          <cell r="AB266">
            <v>36000</v>
          </cell>
          <cell r="AC266">
            <v>50000</v>
          </cell>
          <cell r="AD266">
            <v>25000</v>
          </cell>
          <cell r="AE266">
            <v>32000</v>
          </cell>
          <cell r="AF266">
            <v>31000</v>
          </cell>
        </row>
        <row r="269">
          <cell r="B269" t="str">
            <v>DDO</v>
          </cell>
          <cell r="C269" t="str">
            <v>JANV</v>
          </cell>
          <cell r="D269" t="str">
            <v>FÉVR</v>
          </cell>
          <cell r="E269" t="str">
            <v>MARS</v>
          </cell>
          <cell r="F269" t="str">
            <v>AVR</v>
          </cell>
          <cell r="G269" t="str">
            <v>MAI</v>
          </cell>
          <cell r="H269" t="str">
            <v>JUIN</v>
          </cell>
          <cell r="I269" t="str">
            <v>JUIL</v>
          </cell>
          <cell r="J269" t="str">
            <v>AOÛT</v>
          </cell>
          <cell r="K269" t="str">
            <v>SEPT</v>
          </cell>
          <cell r="L269" t="str">
            <v>OCT</v>
          </cell>
          <cell r="M269" t="str">
            <v>NOV</v>
          </cell>
          <cell r="N269" t="str">
            <v>DÉC</v>
          </cell>
          <cell r="O269" t="str">
            <v>TOTAL</v>
          </cell>
          <cell r="P269" t="str">
            <v>MOYENNE</v>
          </cell>
          <cell r="R269" t="str">
            <v>4M 2017</v>
          </cell>
          <cell r="U269" t="str">
            <v>BU17</v>
          </cell>
          <cell r="W269" t="str">
            <v>PC17</v>
          </cell>
          <cell r="Y269" t="str">
            <v>MAI</v>
          </cell>
          <cell r="Z269" t="str">
            <v>JUIN</v>
          </cell>
          <cell r="AA269" t="str">
            <v>JUILLET</v>
          </cell>
          <cell r="AB269" t="str">
            <v>AOUT</v>
          </cell>
          <cell r="AC269" t="str">
            <v>SEPT</v>
          </cell>
          <cell r="AD269" t="str">
            <v>OCT</v>
          </cell>
          <cell r="AE269" t="str">
            <v>NOV</v>
          </cell>
          <cell r="AF269" t="str">
            <v>DEC</v>
          </cell>
        </row>
        <row r="271">
          <cell r="A271">
            <v>116627</v>
          </cell>
          <cell r="B271" t="str">
            <v>BOULANGERIE MOUSSAWEL</v>
          </cell>
          <cell r="D271">
            <v>2000</v>
          </cell>
          <cell r="F271">
            <v>2000</v>
          </cell>
          <cell r="O271">
            <v>4000</v>
          </cell>
          <cell r="P271">
            <v>1000</v>
          </cell>
          <cell r="R271">
            <v>4000</v>
          </cell>
          <cell r="T271" t="str">
            <v>AGRICULTURE &amp; INDUSTRIE ALIMENTAIRE</v>
          </cell>
          <cell r="W271">
            <v>12000</v>
          </cell>
          <cell r="Y271">
            <v>0</v>
          </cell>
          <cell r="Z271">
            <v>2000</v>
          </cell>
          <cell r="AA271">
            <v>0</v>
          </cell>
          <cell r="AB271">
            <v>2000</v>
          </cell>
          <cell r="AC271">
            <v>0</v>
          </cell>
          <cell r="AD271">
            <v>2000</v>
          </cell>
          <cell r="AE271">
            <v>0</v>
          </cell>
          <cell r="AF271">
            <v>2000</v>
          </cell>
        </row>
        <row r="272">
          <cell r="A272">
            <v>116055</v>
          </cell>
          <cell r="B272" t="str">
            <v>BRASSERIE BB LOME S.A.</v>
          </cell>
          <cell r="D272">
            <v>8000</v>
          </cell>
          <cell r="O272">
            <v>8000</v>
          </cell>
          <cell r="P272">
            <v>2000</v>
          </cell>
          <cell r="R272">
            <v>8000</v>
          </cell>
          <cell r="T272" t="str">
            <v>AGRICULTURE &amp; INDUSTRIE ALIMENTAIRE</v>
          </cell>
          <cell r="W272">
            <v>16000</v>
          </cell>
          <cell r="Y272">
            <v>8000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A273">
            <v>116037</v>
          </cell>
          <cell r="B273" t="str">
            <v>CEMAT INDUSTRIE</v>
          </cell>
          <cell r="C273">
            <v>10000</v>
          </cell>
          <cell r="D273">
            <v>10000</v>
          </cell>
          <cell r="O273">
            <v>20000</v>
          </cell>
          <cell r="P273">
            <v>5000</v>
          </cell>
          <cell r="R273">
            <v>20000</v>
          </cell>
          <cell r="T273" t="str">
            <v>MINES &amp; CARRIERE</v>
          </cell>
          <cell r="W273">
            <v>80000</v>
          </cell>
          <cell r="Y273">
            <v>0</v>
          </cell>
          <cell r="Z273">
            <v>10000</v>
          </cell>
          <cell r="AA273">
            <v>10000</v>
          </cell>
          <cell r="AB273">
            <v>0</v>
          </cell>
          <cell r="AC273">
            <v>10000</v>
          </cell>
          <cell r="AD273">
            <v>10000</v>
          </cell>
          <cell r="AE273">
            <v>10000</v>
          </cell>
          <cell r="AF273">
            <v>10000</v>
          </cell>
        </row>
        <row r="274">
          <cell r="A274">
            <v>116208</v>
          </cell>
          <cell r="B274" t="str">
            <v>CIMTOGO</v>
          </cell>
          <cell r="C274">
            <v>30000</v>
          </cell>
          <cell r="D274">
            <v>15000</v>
          </cell>
          <cell r="E274">
            <v>30000</v>
          </cell>
          <cell r="F274">
            <v>25000</v>
          </cell>
          <cell r="O274">
            <v>100000</v>
          </cell>
          <cell r="P274">
            <v>25000</v>
          </cell>
          <cell r="R274">
            <v>100000</v>
          </cell>
          <cell r="T274" t="str">
            <v>MINES &amp; CARRIERE</v>
          </cell>
          <cell r="W274">
            <v>325000</v>
          </cell>
          <cell r="Y274">
            <v>15000</v>
          </cell>
          <cell r="Z274">
            <v>30000</v>
          </cell>
          <cell r="AA274">
            <v>15000</v>
          </cell>
          <cell r="AB274">
            <v>35000</v>
          </cell>
          <cell r="AC274">
            <v>35000</v>
          </cell>
          <cell r="AD274">
            <v>35000</v>
          </cell>
          <cell r="AE274">
            <v>25000</v>
          </cell>
          <cell r="AF274">
            <v>35000</v>
          </cell>
        </row>
        <row r="275">
          <cell r="A275">
            <v>155159</v>
          </cell>
          <cell r="B275" t="str">
            <v>INOVA</v>
          </cell>
          <cell r="E275">
            <v>10000</v>
          </cell>
          <cell r="F275">
            <v>10000</v>
          </cell>
          <cell r="O275">
            <v>20000</v>
          </cell>
          <cell r="P275">
            <v>5000</v>
          </cell>
          <cell r="R275">
            <v>20000</v>
          </cell>
          <cell r="T275" t="str">
            <v>MINES &amp; CARRIERE</v>
          </cell>
          <cell r="W275">
            <v>50000</v>
          </cell>
          <cell r="Y275">
            <v>10000</v>
          </cell>
          <cell r="Z275">
            <v>0</v>
          </cell>
          <cell r="AA275">
            <v>10000</v>
          </cell>
          <cell r="AB275">
            <v>0</v>
          </cell>
          <cell r="AC275">
            <v>0</v>
          </cell>
          <cell r="AD275">
            <v>0</v>
          </cell>
          <cell r="AE275">
            <v>10000</v>
          </cell>
          <cell r="AF275">
            <v>0</v>
          </cell>
        </row>
        <row r="276">
          <cell r="A276">
            <v>152711</v>
          </cell>
          <cell r="B276" t="str">
            <v>LAVE A SEC DE PARIS</v>
          </cell>
          <cell r="C276">
            <v>4000</v>
          </cell>
          <cell r="D276">
            <v>4000</v>
          </cell>
          <cell r="E276">
            <v>4000</v>
          </cell>
          <cell r="F276">
            <v>4000</v>
          </cell>
          <cell r="O276">
            <v>16000</v>
          </cell>
          <cell r="P276">
            <v>4000</v>
          </cell>
          <cell r="R276">
            <v>16000</v>
          </cell>
          <cell r="T276" t="str">
            <v>INSTITUTION PUBLIQUE &amp; PRIVEE</v>
          </cell>
          <cell r="W276">
            <v>52000</v>
          </cell>
          <cell r="Y276">
            <v>4000</v>
          </cell>
          <cell r="Z276">
            <v>6000</v>
          </cell>
          <cell r="AA276">
            <v>4000</v>
          </cell>
          <cell r="AB276">
            <v>4000</v>
          </cell>
          <cell r="AC276">
            <v>6000</v>
          </cell>
          <cell r="AD276">
            <v>4000</v>
          </cell>
          <cell r="AE276">
            <v>4000</v>
          </cell>
          <cell r="AF276">
            <v>4000</v>
          </cell>
        </row>
        <row r="277">
          <cell r="A277">
            <v>116029</v>
          </cell>
          <cell r="B277" t="str">
            <v>NIOTO</v>
          </cell>
          <cell r="O277">
            <v>0</v>
          </cell>
          <cell r="P277">
            <v>0</v>
          </cell>
          <cell r="R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A278">
            <v>116073</v>
          </cell>
          <cell r="B278" t="str">
            <v>NOUVELLE SOTOTOLES</v>
          </cell>
          <cell r="C278">
            <v>50000</v>
          </cell>
          <cell r="D278">
            <v>30000</v>
          </cell>
          <cell r="E278">
            <v>50000</v>
          </cell>
          <cell r="F278">
            <v>50000</v>
          </cell>
          <cell r="O278">
            <v>180000</v>
          </cell>
          <cell r="P278">
            <v>45000</v>
          </cell>
          <cell r="R278">
            <v>180000</v>
          </cell>
          <cell r="T278" t="str">
            <v>AUTRES INSDUSTRIES</v>
          </cell>
          <cell r="W278">
            <v>540000</v>
          </cell>
          <cell r="Y278">
            <v>0</v>
          </cell>
          <cell r="Z278">
            <v>50000</v>
          </cell>
          <cell r="AA278">
            <v>60000</v>
          </cell>
          <cell r="AB278">
            <v>50000</v>
          </cell>
          <cell r="AC278">
            <v>50000</v>
          </cell>
          <cell r="AD278">
            <v>50000</v>
          </cell>
          <cell r="AE278">
            <v>50000</v>
          </cell>
          <cell r="AF278">
            <v>50000</v>
          </cell>
        </row>
        <row r="279">
          <cell r="A279">
            <v>116085</v>
          </cell>
          <cell r="B279" t="str">
            <v>SAGA - TOGO</v>
          </cell>
          <cell r="O279">
            <v>0</v>
          </cell>
          <cell r="P279">
            <v>0</v>
          </cell>
          <cell r="R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A280">
            <v>152912</v>
          </cell>
          <cell r="B280" t="str">
            <v>SCANTOGO</v>
          </cell>
          <cell r="C280">
            <v>387755</v>
          </cell>
          <cell r="D280">
            <v>741162</v>
          </cell>
          <cell r="E280">
            <v>286912</v>
          </cell>
          <cell r="F280">
            <v>416016</v>
          </cell>
          <cell r="O280">
            <v>1831845</v>
          </cell>
          <cell r="P280">
            <v>457961.25</v>
          </cell>
          <cell r="R280">
            <v>1831845</v>
          </cell>
          <cell r="T280" t="str">
            <v>MINES &amp; CARRIERE</v>
          </cell>
          <cell r="W280">
            <v>5495000</v>
          </cell>
          <cell r="Y280">
            <v>294000</v>
          </cell>
          <cell r="Z280">
            <v>460000</v>
          </cell>
          <cell r="AA280">
            <v>480000</v>
          </cell>
          <cell r="AB280">
            <v>490000</v>
          </cell>
          <cell r="AC280">
            <v>490000</v>
          </cell>
          <cell r="AD280">
            <v>495000</v>
          </cell>
          <cell r="AE280">
            <v>495000</v>
          </cell>
          <cell r="AF280">
            <v>460000</v>
          </cell>
        </row>
        <row r="281">
          <cell r="A281">
            <v>116131</v>
          </cell>
          <cell r="B281" t="str">
            <v>TOGO CARRIERE</v>
          </cell>
          <cell r="C281">
            <v>50000</v>
          </cell>
          <cell r="D281">
            <v>100000</v>
          </cell>
          <cell r="E281">
            <v>100000</v>
          </cell>
          <cell r="F281">
            <v>100000</v>
          </cell>
          <cell r="O281">
            <v>350000</v>
          </cell>
          <cell r="P281">
            <v>87500</v>
          </cell>
          <cell r="R281">
            <v>350000</v>
          </cell>
          <cell r="T281" t="str">
            <v>MINES &amp; CARRIERE</v>
          </cell>
          <cell r="W281">
            <v>900000</v>
          </cell>
          <cell r="Y281">
            <v>50000</v>
          </cell>
          <cell r="Z281">
            <v>75000</v>
          </cell>
          <cell r="AA281">
            <v>50000</v>
          </cell>
          <cell r="AB281">
            <v>100000</v>
          </cell>
          <cell r="AC281">
            <v>50000</v>
          </cell>
          <cell r="AD281">
            <v>50000</v>
          </cell>
          <cell r="AE281">
            <v>75000</v>
          </cell>
          <cell r="AF281">
            <v>100000</v>
          </cell>
        </row>
        <row r="282">
          <cell r="B282" t="str">
            <v>TOTAL</v>
          </cell>
          <cell r="C282">
            <v>531755</v>
          </cell>
          <cell r="D282">
            <v>910162</v>
          </cell>
          <cell r="E282">
            <v>480912</v>
          </cell>
          <cell r="F282">
            <v>607016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2529845</v>
          </cell>
          <cell r="P282">
            <v>632461.25</v>
          </cell>
          <cell r="R282">
            <v>2529845</v>
          </cell>
          <cell r="W282">
            <v>7470000</v>
          </cell>
          <cell r="Y282">
            <v>381000</v>
          </cell>
          <cell r="Z282">
            <v>633000</v>
          </cell>
          <cell r="AA282">
            <v>629000</v>
          </cell>
          <cell r="AB282">
            <v>681000</v>
          </cell>
          <cell r="AC282">
            <v>641000</v>
          </cell>
          <cell r="AD282">
            <v>646000</v>
          </cell>
          <cell r="AE282">
            <v>669000</v>
          </cell>
          <cell r="AF282">
            <v>661000</v>
          </cell>
        </row>
        <row r="285">
          <cell r="B285" t="str">
            <v>GAZOIL Z.F.</v>
          </cell>
          <cell r="C285" t="str">
            <v>JANV</v>
          </cell>
          <cell r="D285" t="str">
            <v>FÉVR</v>
          </cell>
          <cell r="E285" t="str">
            <v>MARS</v>
          </cell>
          <cell r="F285" t="str">
            <v>AVR</v>
          </cell>
          <cell r="G285" t="str">
            <v>MAI</v>
          </cell>
          <cell r="H285" t="str">
            <v>JUIN</v>
          </cell>
          <cell r="I285" t="str">
            <v>JUIL</v>
          </cell>
          <cell r="J285" t="str">
            <v>AOÛT</v>
          </cell>
          <cell r="K285" t="str">
            <v>SEPT</v>
          </cell>
          <cell r="L285" t="str">
            <v>OCT</v>
          </cell>
          <cell r="M285" t="str">
            <v>NOV</v>
          </cell>
          <cell r="N285" t="str">
            <v>DÉC</v>
          </cell>
          <cell r="O285" t="str">
            <v>TOTAL</v>
          </cell>
          <cell r="P285" t="str">
            <v>MOYENNE</v>
          </cell>
          <cell r="R285" t="str">
            <v>4M 2017</v>
          </cell>
          <cell r="U285" t="str">
            <v>BU17</v>
          </cell>
          <cell r="W285" t="str">
            <v>PC17</v>
          </cell>
          <cell r="Y285" t="str">
            <v>MAI</v>
          </cell>
          <cell r="Z285" t="str">
            <v>JUIN</v>
          </cell>
          <cell r="AA285" t="str">
            <v>JUILLET</v>
          </cell>
          <cell r="AB285" t="str">
            <v>AOUT</v>
          </cell>
          <cell r="AC285" t="str">
            <v>SEPT</v>
          </cell>
          <cell r="AD285" t="str">
            <v>OCT</v>
          </cell>
          <cell r="AE285" t="str">
            <v>NOV</v>
          </cell>
          <cell r="AF285" t="str">
            <v>DEC</v>
          </cell>
        </row>
        <row r="287">
          <cell r="A287">
            <v>116190</v>
          </cell>
          <cell r="B287" t="str">
            <v>AEROTRANSPORT</v>
          </cell>
          <cell r="E287">
            <v>10000</v>
          </cell>
          <cell r="O287">
            <v>10000</v>
          </cell>
          <cell r="P287">
            <v>2500</v>
          </cell>
          <cell r="R287">
            <v>10000</v>
          </cell>
          <cell r="T287" t="str">
            <v>TRANSPORT &amp; LOGISTIQUE</v>
          </cell>
          <cell r="W287">
            <v>40000</v>
          </cell>
          <cell r="Y287">
            <v>0</v>
          </cell>
          <cell r="Z287">
            <v>10000</v>
          </cell>
          <cell r="AA287">
            <v>0</v>
          </cell>
          <cell r="AB287">
            <v>0</v>
          </cell>
          <cell r="AC287">
            <v>10000</v>
          </cell>
          <cell r="AD287">
            <v>0</v>
          </cell>
          <cell r="AE287">
            <v>0</v>
          </cell>
          <cell r="AF287">
            <v>10000</v>
          </cell>
        </row>
        <row r="288">
          <cell r="A288">
            <v>116100</v>
          </cell>
          <cell r="B288" t="str">
            <v>AFRIC INDUSTRY/ POLY-PACK</v>
          </cell>
          <cell r="O288">
            <v>0</v>
          </cell>
          <cell r="P288">
            <v>0</v>
          </cell>
          <cell r="R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A289">
            <v>116295</v>
          </cell>
          <cell r="B289" t="str">
            <v>AFRICA WEST</v>
          </cell>
          <cell r="O289">
            <v>0</v>
          </cell>
          <cell r="P289">
            <v>0</v>
          </cell>
          <cell r="R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A290">
            <v>116054</v>
          </cell>
          <cell r="B290" t="str">
            <v>AMINA SARL</v>
          </cell>
          <cell r="O290">
            <v>0</v>
          </cell>
          <cell r="P290">
            <v>0</v>
          </cell>
          <cell r="R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A291">
            <v>156179</v>
          </cell>
          <cell r="B291" t="str">
            <v>GREENLEAF GLOBAL TOGO SARL</v>
          </cell>
          <cell r="O291">
            <v>0</v>
          </cell>
          <cell r="P291">
            <v>0</v>
          </cell>
          <cell r="R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A292">
            <v>116142</v>
          </cell>
          <cell r="B292" t="str">
            <v>INDUSTRIE PLASTIQUE</v>
          </cell>
          <cell r="O292">
            <v>0</v>
          </cell>
          <cell r="P292">
            <v>0</v>
          </cell>
          <cell r="R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A293">
            <v>116128</v>
          </cell>
          <cell r="B293" t="str">
            <v>IMBALLAGGI WEST AFRICA</v>
          </cell>
          <cell r="D293">
            <v>5000</v>
          </cell>
          <cell r="E293">
            <v>5000</v>
          </cell>
          <cell r="O293">
            <v>10000</v>
          </cell>
          <cell r="P293">
            <v>2500</v>
          </cell>
          <cell r="R293">
            <v>10000</v>
          </cell>
          <cell r="T293" t="str">
            <v>AUTRES INDUSTRIES</v>
          </cell>
          <cell r="W293">
            <v>40000</v>
          </cell>
          <cell r="Y293">
            <v>0</v>
          </cell>
          <cell r="Z293">
            <v>5000</v>
          </cell>
          <cell r="AA293">
            <v>5000</v>
          </cell>
          <cell r="AB293">
            <v>0</v>
          </cell>
          <cell r="AC293">
            <v>5000</v>
          </cell>
          <cell r="AD293">
            <v>5000</v>
          </cell>
          <cell r="AE293">
            <v>5000</v>
          </cell>
          <cell r="AF293">
            <v>5000</v>
          </cell>
        </row>
        <row r="294">
          <cell r="A294">
            <v>187247</v>
          </cell>
          <cell r="B294" t="str">
            <v>PLASTICA</v>
          </cell>
          <cell r="C294">
            <v>2000</v>
          </cell>
          <cell r="E294">
            <v>2000</v>
          </cell>
          <cell r="O294">
            <v>4000</v>
          </cell>
          <cell r="P294">
            <v>1000</v>
          </cell>
          <cell r="R294">
            <v>4000</v>
          </cell>
          <cell r="T294" t="str">
            <v>AUTRES INDUSTRIES</v>
          </cell>
          <cell r="W294">
            <v>12000</v>
          </cell>
          <cell r="Y294">
            <v>2000</v>
          </cell>
          <cell r="Z294">
            <v>0</v>
          </cell>
          <cell r="AA294">
            <v>2000</v>
          </cell>
          <cell r="AB294">
            <v>0</v>
          </cell>
          <cell r="AC294">
            <v>2000</v>
          </cell>
          <cell r="AD294">
            <v>0</v>
          </cell>
          <cell r="AE294">
            <v>2000</v>
          </cell>
          <cell r="AF294">
            <v>0</v>
          </cell>
        </row>
        <row r="295">
          <cell r="A295">
            <v>171029</v>
          </cell>
          <cell r="B295" t="str">
            <v>RODIS</v>
          </cell>
          <cell r="O295">
            <v>0</v>
          </cell>
          <cell r="P295">
            <v>0</v>
          </cell>
          <cell r="R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A296">
            <v>184269</v>
          </cell>
          <cell r="B296" t="str">
            <v>SAFLEG</v>
          </cell>
          <cell r="O296">
            <v>0</v>
          </cell>
          <cell r="P296">
            <v>0</v>
          </cell>
          <cell r="R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A297">
            <v>116143</v>
          </cell>
          <cell r="B297" t="str">
            <v>SOFANAT</v>
          </cell>
          <cell r="O297">
            <v>0</v>
          </cell>
          <cell r="P297">
            <v>0</v>
          </cell>
          <cell r="R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A298">
            <v>116034</v>
          </cell>
          <cell r="B298" t="str">
            <v>S O F I N A</v>
          </cell>
          <cell r="D298">
            <v>5000</v>
          </cell>
          <cell r="O298">
            <v>5000</v>
          </cell>
          <cell r="P298">
            <v>1250</v>
          </cell>
          <cell r="R298">
            <v>5000</v>
          </cell>
          <cell r="T298" t="str">
            <v>AUTRES INDUSTRIES</v>
          </cell>
          <cell r="W298">
            <v>10000</v>
          </cell>
          <cell r="Y298">
            <v>0</v>
          </cell>
          <cell r="Z298">
            <v>0</v>
          </cell>
          <cell r="AA298">
            <v>0</v>
          </cell>
          <cell r="AB298">
            <v>5000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A299">
            <v>164024</v>
          </cell>
          <cell r="B299" t="str">
            <v>SOTORAF</v>
          </cell>
          <cell r="O299">
            <v>0</v>
          </cell>
          <cell r="P299">
            <v>0</v>
          </cell>
          <cell r="R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A300">
            <v>116087</v>
          </cell>
          <cell r="B300" t="str">
            <v>SITRAPAL S.A.</v>
          </cell>
          <cell r="C300">
            <v>5000</v>
          </cell>
          <cell r="E300">
            <v>5000</v>
          </cell>
          <cell r="O300">
            <v>10000</v>
          </cell>
          <cell r="P300">
            <v>2500</v>
          </cell>
          <cell r="R300">
            <v>10000</v>
          </cell>
          <cell r="T300" t="str">
            <v>AUTRES INDSISTRIES</v>
          </cell>
          <cell r="W300">
            <v>30000</v>
          </cell>
          <cell r="Y300">
            <v>5000</v>
          </cell>
          <cell r="Z300">
            <v>0</v>
          </cell>
          <cell r="AA300">
            <v>5000</v>
          </cell>
          <cell r="AB300">
            <v>0</v>
          </cell>
          <cell r="AC300">
            <v>5000</v>
          </cell>
          <cell r="AD300">
            <v>0</v>
          </cell>
          <cell r="AE300">
            <v>5000</v>
          </cell>
          <cell r="AF300">
            <v>0</v>
          </cell>
        </row>
        <row r="301">
          <cell r="A301">
            <v>179272</v>
          </cell>
          <cell r="B301" t="str">
            <v>SOCIPLAST</v>
          </cell>
          <cell r="O301">
            <v>0</v>
          </cell>
          <cell r="P301">
            <v>0</v>
          </cell>
          <cell r="R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A302">
            <v>116119</v>
          </cell>
          <cell r="B302" t="str">
            <v>SIVOP</v>
          </cell>
          <cell r="O302">
            <v>0</v>
          </cell>
          <cell r="P302">
            <v>0</v>
          </cell>
          <cell r="R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A303">
            <v>193731</v>
          </cell>
          <cell r="B303" t="str">
            <v>STE LEOPARD MOTO</v>
          </cell>
          <cell r="P303">
            <v>0</v>
          </cell>
          <cell r="R303">
            <v>0</v>
          </cell>
          <cell r="T303" t="str">
            <v>TRANSPORT &amp; LOGISTIQUE</v>
          </cell>
          <cell r="W303">
            <v>8000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8000</v>
          </cell>
          <cell r="AE303">
            <v>0</v>
          </cell>
          <cell r="AF303">
            <v>0</v>
          </cell>
        </row>
        <row r="304">
          <cell r="A304">
            <v>116080</v>
          </cell>
          <cell r="B304" t="str">
            <v>STE TOGOLAISE DE HANDLING</v>
          </cell>
          <cell r="C304">
            <v>8000</v>
          </cell>
          <cell r="D304">
            <v>8000</v>
          </cell>
          <cell r="E304">
            <v>8000</v>
          </cell>
          <cell r="F304">
            <v>8000</v>
          </cell>
          <cell r="O304">
            <v>32000</v>
          </cell>
          <cell r="P304">
            <v>8000</v>
          </cell>
          <cell r="R304">
            <v>32000</v>
          </cell>
          <cell r="T304" t="str">
            <v>TRANSPORT &amp; LOGISTIQUE</v>
          </cell>
          <cell r="W304">
            <v>88000</v>
          </cell>
          <cell r="Y304">
            <v>0</v>
          </cell>
          <cell r="Z304">
            <v>8000</v>
          </cell>
          <cell r="AA304">
            <v>8000</v>
          </cell>
          <cell r="AB304">
            <v>8000</v>
          </cell>
          <cell r="AC304">
            <v>8000</v>
          </cell>
          <cell r="AD304">
            <v>8000</v>
          </cell>
          <cell r="AE304">
            <v>8000</v>
          </cell>
          <cell r="AF304">
            <v>8000</v>
          </cell>
        </row>
        <row r="305">
          <cell r="B305" t="str">
            <v>TOTAL</v>
          </cell>
          <cell r="C305">
            <v>15000</v>
          </cell>
          <cell r="D305">
            <v>18000</v>
          </cell>
          <cell r="E305">
            <v>30000</v>
          </cell>
          <cell r="F305">
            <v>8000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71000</v>
          </cell>
          <cell r="P305">
            <v>17750</v>
          </cell>
          <cell r="R305">
            <v>71000</v>
          </cell>
          <cell r="W305">
            <v>228000</v>
          </cell>
          <cell r="Y305">
            <v>7000</v>
          </cell>
          <cell r="Z305">
            <v>23000</v>
          </cell>
          <cell r="AA305">
            <v>20000</v>
          </cell>
          <cell r="AB305">
            <v>13000</v>
          </cell>
          <cell r="AC305">
            <v>30000</v>
          </cell>
          <cell r="AD305">
            <v>21000</v>
          </cell>
          <cell r="AE305">
            <v>20000</v>
          </cell>
          <cell r="AF305">
            <v>23000</v>
          </cell>
        </row>
        <row r="309">
          <cell r="B309" t="str">
            <v xml:space="preserve">JET A1 </v>
          </cell>
          <cell r="C309" t="str">
            <v>JANV</v>
          </cell>
          <cell r="D309" t="str">
            <v>FÉVR</v>
          </cell>
          <cell r="E309" t="str">
            <v>MARS</v>
          </cell>
          <cell r="F309" t="str">
            <v>AVR</v>
          </cell>
          <cell r="G309" t="str">
            <v>MAI</v>
          </cell>
          <cell r="H309" t="str">
            <v>JUIN</v>
          </cell>
          <cell r="I309" t="str">
            <v>JUIL</v>
          </cell>
          <cell r="J309" t="str">
            <v>AOÛT</v>
          </cell>
          <cell r="K309" t="str">
            <v>SEPT</v>
          </cell>
          <cell r="L309" t="str">
            <v>OCT</v>
          </cell>
          <cell r="M309" t="str">
            <v>NOV</v>
          </cell>
          <cell r="N309" t="str">
            <v>DÉC</v>
          </cell>
          <cell r="O309" t="str">
            <v>TOTAL</v>
          </cell>
          <cell r="P309" t="str">
            <v>MOYENNE</v>
          </cell>
          <cell r="R309" t="str">
            <v>4M 2017</v>
          </cell>
          <cell r="U309" t="str">
            <v>BU17</v>
          </cell>
          <cell r="W309" t="str">
            <v>PC17</v>
          </cell>
          <cell r="Y309" t="str">
            <v>MAI</v>
          </cell>
          <cell r="Z309" t="str">
            <v>JUIN</v>
          </cell>
          <cell r="AA309" t="str">
            <v>JUILLET</v>
          </cell>
          <cell r="AB309" t="str">
            <v>AOUT</v>
          </cell>
          <cell r="AC309" t="str">
            <v>SEPT</v>
          </cell>
          <cell r="AD309" t="str">
            <v>OCT</v>
          </cell>
          <cell r="AE309" t="str">
            <v>NOV</v>
          </cell>
          <cell r="AF309" t="str">
            <v>DEC</v>
          </cell>
        </row>
        <row r="310">
          <cell r="P310">
            <v>0</v>
          </cell>
        </row>
        <row r="311">
          <cell r="A311">
            <v>169391</v>
          </cell>
          <cell r="B311" t="str">
            <v>AEG FUELS / MARIAH FUELS</v>
          </cell>
          <cell r="E311">
            <v>2000</v>
          </cell>
          <cell r="O311">
            <v>2000</v>
          </cell>
          <cell r="P311">
            <v>500</v>
          </cell>
          <cell r="R311">
            <v>2000</v>
          </cell>
          <cell r="W311">
            <v>4000</v>
          </cell>
          <cell r="Y311">
            <v>0</v>
          </cell>
          <cell r="Z311">
            <v>0</v>
          </cell>
          <cell r="AA311">
            <v>0</v>
          </cell>
          <cell r="AB311">
            <v>2000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A312">
            <v>191635</v>
          </cell>
          <cell r="B312" t="str">
            <v>AV FUEL</v>
          </cell>
          <cell r="C312">
            <v>2312</v>
          </cell>
          <cell r="P312">
            <v>0</v>
          </cell>
          <cell r="R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A313">
            <v>164779</v>
          </cell>
          <cell r="B313" t="str">
            <v>AIR BURKINA</v>
          </cell>
          <cell r="C313">
            <v>25326</v>
          </cell>
          <cell r="D313">
            <v>16349</v>
          </cell>
          <cell r="E313">
            <v>14118</v>
          </cell>
          <cell r="F313">
            <v>10038</v>
          </cell>
          <cell r="O313">
            <v>65831</v>
          </cell>
          <cell r="P313">
            <v>16457.75</v>
          </cell>
          <cell r="R313">
            <v>65831</v>
          </cell>
          <cell r="W313">
            <v>195000</v>
          </cell>
          <cell r="Y313">
            <v>12000</v>
          </cell>
          <cell r="Z313">
            <v>17000</v>
          </cell>
          <cell r="AA313">
            <v>15000</v>
          </cell>
          <cell r="AB313">
            <v>16000</v>
          </cell>
          <cell r="AC313">
            <v>17000</v>
          </cell>
          <cell r="AD313">
            <v>18000</v>
          </cell>
          <cell r="AE313">
            <v>17000</v>
          </cell>
          <cell r="AF313">
            <v>18000</v>
          </cell>
        </row>
        <row r="314">
          <cell r="A314">
            <v>170461</v>
          </cell>
          <cell r="B314" t="str">
            <v>AIR COTE D'IVOIRE</v>
          </cell>
          <cell r="C314">
            <v>3411</v>
          </cell>
          <cell r="D314">
            <v>10101</v>
          </cell>
          <cell r="E314">
            <v>18754</v>
          </cell>
          <cell r="F314">
            <v>15912</v>
          </cell>
          <cell r="O314">
            <v>48178</v>
          </cell>
          <cell r="P314">
            <v>12044.5</v>
          </cell>
          <cell r="R314">
            <v>48178</v>
          </cell>
          <cell r="W314">
            <v>145000</v>
          </cell>
          <cell r="Y314">
            <v>10000</v>
          </cell>
          <cell r="Z314">
            <v>11000</v>
          </cell>
          <cell r="AA314">
            <v>14000</v>
          </cell>
          <cell r="AB314">
            <v>13000</v>
          </cell>
          <cell r="AC314">
            <v>12000</v>
          </cell>
          <cell r="AD314">
            <v>11000</v>
          </cell>
          <cell r="AE314">
            <v>11000</v>
          </cell>
          <cell r="AF314">
            <v>15000</v>
          </cell>
        </row>
        <row r="315">
          <cell r="A315">
            <v>188245</v>
          </cell>
          <cell r="B315" t="str">
            <v>AIR France</v>
          </cell>
          <cell r="C315">
            <v>1274303</v>
          </cell>
          <cell r="D315">
            <v>1144607</v>
          </cell>
          <cell r="E315">
            <v>1277450</v>
          </cell>
          <cell r="F315">
            <v>1192930</v>
          </cell>
          <cell r="O315">
            <v>4889290</v>
          </cell>
          <cell r="P315">
            <v>1222322.5</v>
          </cell>
          <cell r="R315">
            <v>4889290</v>
          </cell>
          <cell r="W315">
            <v>12630000</v>
          </cell>
          <cell r="Y315">
            <v>1100000</v>
          </cell>
          <cell r="Z315">
            <v>1000000</v>
          </cell>
          <cell r="AA315">
            <v>1042000</v>
          </cell>
          <cell r="AB315">
            <v>1000000</v>
          </cell>
          <cell r="AC315">
            <v>950000</v>
          </cell>
          <cell r="AD315">
            <v>1000000</v>
          </cell>
          <cell r="AE315">
            <v>800000</v>
          </cell>
          <cell r="AF315">
            <v>850000</v>
          </cell>
        </row>
        <row r="316">
          <cell r="A316">
            <v>148146</v>
          </cell>
          <cell r="B316" t="str">
            <v>ASKY AIRLINES</v>
          </cell>
          <cell r="C316">
            <v>383978</v>
          </cell>
          <cell r="D316">
            <v>364099</v>
          </cell>
          <cell r="E316">
            <v>393717</v>
          </cell>
          <cell r="F316">
            <v>491766</v>
          </cell>
          <cell r="O316">
            <v>1633560</v>
          </cell>
          <cell r="P316">
            <v>408390</v>
          </cell>
          <cell r="R316">
            <v>1633560</v>
          </cell>
          <cell r="W316">
            <v>4800000</v>
          </cell>
          <cell r="Y316">
            <v>396000</v>
          </cell>
          <cell r="Z316">
            <v>420000</v>
          </cell>
          <cell r="AA316">
            <v>420000</v>
          </cell>
          <cell r="AB316">
            <v>380000</v>
          </cell>
          <cell r="AC316">
            <v>390000</v>
          </cell>
          <cell r="AD316">
            <v>380000</v>
          </cell>
          <cell r="AE316">
            <v>380000</v>
          </cell>
          <cell r="AF316">
            <v>400000</v>
          </cell>
        </row>
        <row r="317">
          <cell r="A317">
            <v>194165</v>
          </cell>
          <cell r="B317" t="str">
            <v>BRUSSELS AIRLINES</v>
          </cell>
          <cell r="C317">
            <v>627462</v>
          </cell>
          <cell r="D317">
            <v>581316</v>
          </cell>
          <cell r="E317">
            <v>612532</v>
          </cell>
          <cell r="F317">
            <v>153434</v>
          </cell>
          <cell r="O317">
            <v>1974744</v>
          </cell>
          <cell r="P317">
            <v>493686</v>
          </cell>
          <cell r="R317">
            <v>1974744</v>
          </cell>
          <cell r="W317">
            <v>5500000</v>
          </cell>
          <cell r="Y317">
            <v>358000</v>
          </cell>
          <cell r="Z317">
            <v>450000</v>
          </cell>
          <cell r="AA317">
            <v>500000</v>
          </cell>
          <cell r="AB317">
            <v>498000</v>
          </cell>
          <cell r="AC317">
            <v>380000</v>
          </cell>
          <cell r="AD317">
            <v>390000</v>
          </cell>
          <cell r="AE317">
            <v>450000</v>
          </cell>
          <cell r="AF317">
            <v>500000</v>
          </cell>
        </row>
        <row r="318">
          <cell r="A318">
            <v>182934</v>
          </cell>
          <cell r="B318" t="str">
            <v>BTL</v>
          </cell>
          <cell r="C318">
            <v>18155</v>
          </cell>
          <cell r="D318">
            <v>19009</v>
          </cell>
          <cell r="E318">
            <v>54747</v>
          </cell>
          <cell r="F318">
            <v>27414</v>
          </cell>
          <cell r="O318">
            <v>119325</v>
          </cell>
          <cell r="P318">
            <v>29831.25</v>
          </cell>
          <cell r="R318">
            <v>119325</v>
          </cell>
          <cell r="W318">
            <v>360000</v>
          </cell>
          <cell r="Y318">
            <v>24000</v>
          </cell>
          <cell r="Z318">
            <v>25000</v>
          </cell>
          <cell r="AA318">
            <v>20000</v>
          </cell>
          <cell r="AB318">
            <v>45000</v>
          </cell>
          <cell r="AC318">
            <v>25000</v>
          </cell>
          <cell r="AD318">
            <v>32000</v>
          </cell>
          <cell r="AE318">
            <v>40000</v>
          </cell>
          <cell r="AF318">
            <v>30000</v>
          </cell>
        </row>
        <row r="319">
          <cell r="A319">
            <v>116216</v>
          </cell>
          <cell r="B319" t="str">
            <v>CORLAY</v>
          </cell>
          <cell r="O319">
            <v>0</v>
          </cell>
          <cell r="P319">
            <v>0</v>
          </cell>
          <cell r="R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A320">
            <v>132756</v>
          </cell>
          <cell r="B320" t="str">
            <v>DHL P/C EAT</v>
          </cell>
          <cell r="C320">
            <v>87326</v>
          </cell>
          <cell r="D320">
            <v>73251</v>
          </cell>
          <cell r="E320">
            <v>66991</v>
          </cell>
          <cell r="F320">
            <v>53790</v>
          </cell>
          <cell r="O320">
            <v>281358</v>
          </cell>
          <cell r="P320">
            <v>70339.5</v>
          </cell>
          <cell r="R320">
            <v>281358</v>
          </cell>
          <cell r="W320">
            <v>840000</v>
          </cell>
          <cell r="Y320">
            <v>72000</v>
          </cell>
          <cell r="Z320">
            <v>74000</v>
          </cell>
          <cell r="AA320">
            <v>70000</v>
          </cell>
          <cell r="AB320">
            <v>67000</v>
          </cell>
          <cell r="AC320">
            <v>65000</v>
          </cell>
          <cell r="AD320">
            <v>66000</v>
          </cell>
          <cell r="AE320">
            <v>70000</v>
          </cell>
          <cell r="AF320">
            <v>75000</v>
          </cell>
        </row>
        <row r="321">
          <cell r="A321">
            <v>155154</v>
          </cell>
          <cell r="B321" t="str">
            <v>EBOMAF</v>
          </cell>
          <cell r="F321">
            <v>639</v>
          </cell>
          <cell r="O321">
            <v>639</v>
          </cell>
          <cell r="P321">
            <v>159.75</v>
          </cell>
          <cell r="R321">
            <v>639</v>
          </cell>
          <cell r="W321">
            <v>639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A322">
            <v>169523</v>
          </cell>
          <cell r="B322" t="str">
            <v>ETHIOPIAN AIRLINES</v>
          </cell>
          <cell r="C322">
            <v>2152734</v>
          </cell>
          <cell r="D322">
            <v>1515352</v>
          </cell>
          <cell r="E322">
            <v>1682745</v>
          </cell>
          <cell r="F322">
            <v>2032577</v>
          </cell>
          <cell r="O322">
            <v>7383408</v>
          </cell>
          <cell r="P322">
            <v>1845852</v>
          </cell>
          <cell r="R322">
            <v>7383408</v>
          </cell>
          <cell r="W322">
            <v>22600000</v>
          </cell>
          <cell r="Y322">
            <v>2000000</v>
          </cell>
          <cell r="Z322">
            <v>1800000</v>
          </cell>
          <cell r="AA322">
            <v>1900000</v>
          </cell>
          <cell r="AB322">
            <v>1980000</v>
          </cell>
          <cell r="AC322">
            <v>1820000</v>
          </cell>
          <cell r="AD322">
            <v>1950000</v>
          </cell>
          <cell r="AE322">
            <v>1670000</v>
          </cell>
          <cell r="AF322">
            <v>2100000</v>
          </cell>
        </row>
        <row r="323">
          <cell r="A323">
            <v>181048</v>
          </cell>
          <cell r="B323" t="str">
            <v>FAIRENT A JET</v>
          </cell>
          <cell r="D323">
            <v>3161</v>
          </cell>
          <cell r="O323">
            <v>3161</v>
          </cell>
          <cell r="P323">
            <v>790.25</v>
          </cell>
          <cell r="R323">
            <v>3161</v>
          </cell>
          <cell r="W323">
            <v>7000</v>
          </cell>
          <cell r="Y323">
            <v>0</v>
          </cell>
          <cell r="Z323">
            <v>0</v>
          </cell>
          <cell r="AA323">
            <v>0</v>
          </cell>
          <cell r="AB323">
            <v>3600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A324">
            <v>194417</v>
          </cell>
          <cell r="B324" t="str">
            <v>GAMA GROUP</v>
          </cell>
          <cell r="P324">
            <v>0</v>
          </cell>
          <cell r="R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A325">
            <v>192572</v>
          </cell>
          <cell r="B325" t="str">
            <v>GLOBAL Luxembourg</v>
          </cell>
          <cell r="C325">
            <v>55694</v>
          </cell>
          <cell r="D325">
            <v>20139</v>
          </cell>
          <cell r="F325">
            <v>15433</v>
          </cell>
          <cell r="P325">
            <v>0</v>
          </cell>
          <cell r="R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A326">
            <v>116302</v>
          </cell>
          <cell r="B326" t="str">
            <v>HADID INTERNATIONAL</v>
          </cell>
          <cell r="E326">
            <v>13600</v>
          </cell>
          <cell r="F326">
            <v>4381</v>
          </cell>
          <cell r="O326">
            <v>17981</v>
          </cell>
          <cell r="P326">
            <v>4495.25</v>
          </cell>
          <cell r="R326">
            <v>17981</v>
          </cell>
          <cell r="W326">
            <v>35000</v>
          </cell>
          <cell r="Y326">
            <v>0</v>
          </cell>
          <cell r="Z326">
            <v>5000</v>
          </cell>
          <cell r="AA326">
            <v>0</v>
          </cell>
          <cell r="AB326">
            <v>4000</v>
          </cell>
          <cell r="AC326">
            <v>0</v>
          </cell>
          <cell r="AD326">
            <v>4000</v>
          </cell>
          <cell r="AE326">
            <v>0</v>
          </cell>
          <cell r="AF326">
            <v>4000</v>
          </cell>
        </row>
        <row r="327">
          <cell r="A327">
            <v>116300</v>
          </cell>
          <cell r="B327" t="str">
            <v>JETEX FLIGHT SUPPORT</v>
          </cell>
          <cell r="O327">
            <v>0</v>
          </cell>
          <cell r="P327">
            <v>0</v>
          </cell>
          <cell r="R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A328">
            <v>201036</v>
          </cell>
          <cell r="B328" t="str">
            <v>JETPOOL</v>
          </cell>
          <cell r="O328">
            <v>0</v>
          </cell>
          <cell r="P328">
            <v>0</v>
          </cell>
          <cell r="R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A329">
            <v>188465</v>
          </cell>
          <cell r="B329" t="str">
            <v>KENYA AIRLINES</v>
          </cell>
          <cell r="E329">
            <v>5264</v>
          </cell>
          <cell r="O329">
            <v>5264</v>
          </cell>
          <cell r="P329">
            <v>1316</v>
          </cell>
          <cell r="R329">
            <v>5264</v>
          </cell>
          <cell r="W329">
            <v>25000</v>
          </cell>
          <cell r="Y329">
            <v>10000</v>
          </cell>
          <cell r="Z329">
            <v>0</v>
          </cell>
          <cell r="AA329">
            <v>0</v>
          </cell>
          <cell r="AB329">
            <v>5000</v>
          </cell>
          <cell r="AC329">
            <v>0</v>
          </cell>
          <cell r="AD329">
            <v>0</v>
          </cell>
          <cell r="AE329">
            <v>5000</v>
          </cell>
          <cell r="AF329">
            <v>0</v>
          </cell>
        </row>
        <row r="330">
          <cell r="A330">
            <v>183265</v>
          </cell>
          <cell r="B330" t="str">
            <v>LUXAVIATION</v>
          </cell>
          <cell r="O330">
            <v>0</v>
          </cell>
          <cell r="P330">
            <v>0</v>
          </cell>
          <cell r="R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A331">
            <v>200266</v>
          </cell>
          <cell r="B331" t="str">
            <v>MAXAIR</v>
          </cell>
          <cell r="P331">
            <v>0</v>
          </cell>
          <cell r="R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A332">
            <v>192992</v>
          </cell>
          <cell r="B332" t="str">
            <v>MEDITERANEEN AVIATION SERVICES</v>
          </cell>
          <cell r="P332">
            <v>0</v>
          </cell>
          <cell r="R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A333">
            <v>196651</v>
          </cell>
          <cell r="B333" t="str">
            <v>MIRACLE FLIGHT</v>
          </cell>
          <cell r="D333">
            <v>9129</v>
          </cell>
          <cell r="F333">
            <v>8309</v>
          </cell>
          <cell r="P333">
            <v>0</v>
          </cell>
          <cell r="R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A334">
            <v>184670</v>
          </cell>
          <cell r="B334" t="str">
            <v>MIXJET</v>
          </cell>
          <cell r="D334">
            <v>3030</v>
          </cell>
          <cell r="E334">
            <v>2893</v>
          </cell>
          <cell r="F334">
            <v>2600</v>
          </cell>
          <cell r="O334">
            <v>8523</v>
          </cell>
          <cell r="P334">
            <v>2130.75</v>
          </cell>
          <cell r="R334">
            <v>8523</v>
          </cell>
          <cell r="W334">
            <v>17000</v>
          </cell>
          <cell r="Y334">
            <v>0</v>
          </cell>
          <cell r="Z334">
            <v>3000</v>
          </cell>
          <cell r="AA334">
            <v>0</v>
          </cell>
          <cell r="AB334">
            <v>3000</v>
          </cell>
          <cell r="AC334">
            <v>0</v>
          </cell>
          <cell r="AD334">
            <v>2500</v>
          </cell>
          <cell r="AE334">
            <v>0</v>
          </cell>
          <cell r="AF334">
            <v>0</v>
          </cell>
        </row>
        <row r="335">
          <cell r="A335">
            <v>190118</v>
          </cell>
          <cell r="B335" t="str">
            <v>PRT</v>
          </cell>
          <cell r="F335">
            <v>853</v>
          </cell>
          <cell r="P335">
            <v>0</v>
          </cell>
          <cell r="R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A336">
            <v>171165</v>
          </cell>
          <cell r="B336" t="str">
            <v>QATAR AIRWAYS</v>
          </cell>
          <cell r="O336">
            <v>0</v>
          </cell>
          <cell r="P336">
            <v>0</v>
          </cell>
          <cell r="R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A337">
            <v>169392</v>
          </cell>
          <cell r="B337" t="str">
            <v>ROCKWELL COLLINS</v>
          </cell>
          <cell r="O337">
            <v>0</v>
          </cell>
          <cell r="P337">
            <v>0</v>
          </cell>
          <cell r="R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A338">
            <v>164987</v>
          </cell>
          <cell r="B338" t="str">
            <v>ROYAL AIR MAROC</v>
          </cell>
          <cell r="C338">
            <v>194515</v>
          </cell>
          <cell r="D338">
            <v>164248</v>
          </cell>
          <cell r="E338">
            <v>170767</v>
          </cell>
          <cell r="F338">
            <v>165443</v>
          </cell>
          <cell r="O338">
            <v>694973</v>
          </cell>
          <cell r="P338">
            <v>173743.25</v>
          </cell>
          <cell r="R338">
            <v>694973</v>
          </cell>
          <cell r="W338">
            <v>2100000</v>
          </cell>
          <cell r="Y338">
            <v>154000</v>
          </cell>
          <cell r="Z338">
            <v>180000</v>
          </cell>
          <cell r="AA338">
            <v>190000</v>
          </cell>
          <cell r="AB338">
            <v>172000</v>
          </cell>
          <cell r="AC338">
            <v>169000</v>
          </cell>
          <cell r="AD338">
            <v>170000</v>
          </cell>
          <cell r="AE338">
            <v>166000</v>
          </cell>
          <cell r="AF338">
            <v>204000</v>
          </cell>
        </row>
        <row r="339">
          <cell r="A339">
            <v>198862</v>
          </cell>
          <cell r="B339" t="str">
            <v>TAP AIR Portugal</v>
          </cell>
          <cell r="P339">
            <v>0</v>
          </cell>
          <cell r="R339">
            <v>0</v>
          </cell>
          <cell r="W339">
            <v>810000</v>
          </cell>
          <cell r="Y339">
            <v>0</v>
          </cell>
          <cell r="Z339">
            <v>100000</v>
          </cell>
          <cell r="AA339">
            <v>114000</v>
          </cell>
          <cell r="AB339">
            <v>115000</v>
          </cell>
          <cell r="AC339">
            <v>115000</v>
          </cell>
          <cell r="AD339">
            <v>110000</v>
          </cell>
          <cell r="AE339">
            <v>116000</v>
          </cell>
          <cell r="AF339">
            <v>140000</v>
          </cell>
        </row>
        <row r="340">
          <cell r="A340">
            <v>197721</v>
          </cell>
          <cell r="B340" t="str">
            <v>TYROL AIR AMBULANCE</v>
          </cell>
          <cell r="F340">
            <v>3378</v>
          </cell>
          <cell r="P340">
            <v>0</v>
          </cell>
          <cell r="R340">
            <v>0</v>
          </cell>
          <cell r="W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A341">
            <v>182905</v>
          </cell>
          <cell r="B341" t="str">
            <v>UKRAINE AIR ALLIANCE</v>
          </cell>
          <cell r="C341">
            <v>3800</v>
          </cell>
          <cell r="O341">
            <v>3800</v>
          </cell>
          <cell r="P341">
            <v>950</v>
          </cell>
          <cell r="R341">
            <v>3800</v>
          </cell>
          <cell r="W341">
            <v>8000</v>
          </cell>
          <cell r="Y341">
            <v>0</v>
          </cell>
          <cell r="Z341">
            <v>0</v>
          </cell>
          <cell r="AA341">
            <v>4200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A342">
            <v>116298</v>
          </cell>
          <cell r="B342" t="str">
            <v>UVAIR</v>
          </cell>
          <cell r="C342">
            <v>4533</v>
          </cell>
          <cell r="F342">
            <v>2500</v>
          </cell>
          <cell r="O342">
            <v>7033</v>
          </cell>
          <cell r="P342">
            <v>1758.25</v>
          </cell>
          <cell r="R342">
            <v>7033</v>
          </cell>
          <cell r="W342">
            <v>50000</v>
          </cell>
          <cell r="Y342">
            <v>40000</v>
          </cell>
          <cell r="Z342">
            <v>0</v>
          </cell>
          <cell r="AA342">
            <v>0</v>
          </cell>
          <cell r="AB342">
            <v>3000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A343">
            <v>116297</v>
          </cell>
          <cell r="B343" t="str">
            <v>WOLD FUEL SERVICE</v>
          </cell>
          <cell r="C343">
            <v>101447</v>
          </cell>
          <cell r="D343">
            <v>123138</v>
          </cell>
          <cell r="E343">
            <v>135643</v>
          </cell>
          <cell r="F343">
            <v>173170</v>
          </cell>
          <cell r="O343">
            <v>533398</v>
          </cell>
          <cell r="P343">
            <v>133349.5</v>
          </cell>
          <cell r="R343">
            <v>533398</v>
          </cell>
          <cell r="W343">
            <v>1600000</v>
          </cell>
          <cell r="Y343">
            <v>120000</v>
          </cell>
          <cell r="Z343">
            <v>130000</v>
          </cell>
          <cell r="AA343">
            <v>125000</v>
          </cell>
          <cell r="AB343">
            <v>153000</v>
          </cell>
          <cell r="AC343">
            <v>124000</v>
          </cell>
          <cell r="AD343">
            <v>140000</v>
          </cell>
          <cell r="AE343">
            <v>130000</v>
          </cell>
          <cell r="AF343">
            <v>145000</v>
          </cell>
        </row>
        <row r="344">
          <cell r="B344" t="str">
            <v>TOTAL</v>
          </cell>
          <cell r="C344">
            <v>4934996</v>
          </cell>
          <cell r="D344">
            <v>4046929</v>
          </cell>
          <cell r="E344">
            <v>4451221</v>
          </cell>
          <cell r="F344">
            <v>4354567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17672466</v>
          </cell>
          <cell r="P344">
            <v>4418116.5</v>
          </cell>
          <cell r="R344">
            <v>17672466</v>
          </cell>
          <cell r="W344">
            <v>51726639</v>
          </cell>
          <cell r="Y344">
            <v>4296000</v>
          </cell>
          <cell r="Z344">
            <v>4215000</v>
          </cell>
          <cell r="AA344">
            <v>4414200</v>
          </cell>
          <cell r="AB344">
            <v>4459600</v>
          </cell>
          <cell r="AC344">
            <v>4067000</v>
          </cell>
          <cell r="AD344">
            <v>4273500</v>
          </cell>
          <cell r="AE344">
            <v>3855000</v>
          </cell>
          <cell r="AF344">
            <v>4481000</v>
          </cell>
        </row>
      </sheetData>
      <sheetData sheetId="1">
        <row r="2">
          <cell r="A2" t="str">
            <v>CLIENT</v>
          </cell>
          <cell r="B2" t="str">
            <v>LUBRIFIANTS  BU 2016</v>
          </cell>
          <cell r="C2" t="str">
            <v>JAN</v>
          </cell>
          <cell r="D2" t="str">
            <v>FEV</v>
          </cell>
          <cell r="E2" t="str">
            <v>MAR</v>
          </cell>
          <cell r="F2" t="str">
            <v>AVR</v>
          </cell>
          <cell r="G2" t="str">
            <v>MAI</v>
          </cell>
          <cell r="H2" t="str">
            <v>JUN</v>
          </cell>
          <cell r="I2" t="str">
            <v>JUL</v>
          </cell>
          <cell r="J2" t="str">
            <v>AOU</v>
          </cell>
          <cell r="K2" t="str">
            <v>SEP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  <cell r="P2" t="str">
            <v>En To</v>
          </cell>
          <cell r="Q2" t="str">
            <v>MOY MEN.</v>
          </cell>
          <cell r="S2" t="str">
            <v>JANV</v>
          </cell>
          <cell r="T2" t="str">
            <v>FÉVR</v>
          </cell>
          <cell r="U2" t="str">
            <v>MARS</v>
          </cell>
          <cell r="V2" t="str">
            <v>AVR</v>
          </cell>
          <cell r="W2" t="str">
            <v>MAI</v>
          </cell>
          <cell r="X2" t="str">
            <v>JUIN</v>
          </cell>
          <cell r="Y2" t="str">
            <v>JUIL</v>
          </cell>
          <cell r="Z2" t="str">
            <v>AOÛT</v>
          </cell>
          <cell r="AA2" t="str">
            <v>SEPT</v>
          </cell>
          <cell r="AB2" t="str">
            <v>OCT</v>
          </cell>
          <cell r="AC2" t="str">
            <v>NOV</v>
          </cell>
          <cell r="AD2" t="str">
            <v>DÉC</v>
          </cell>
          <cell r="AF2" t="str">
            <v>TOTAL</v>
          </cell>
          <cell r="AG2" t="str">
            <v>En To</v>
          </cell>
          <cell r="AH2" t="str">
            <v>MOYENNE</v>
          </cell>
          <cell r="AJ2" t="str">
            <v>4M 2017</v>
          </cell>
          <cell r="AL2" t="str">
            <v>R16 (L)</v>
          </cell>
          <cell r="AM2" t="str">
            <v>R16 (T)</v>
          </cell>
          <cell r="AN2" t="str">
            <v>MOY MEN.16 (T)</v>
          </cell>
          <cell r="AP2" t="str">
            <v>BU17</v>
          </cell>
          <cell r="AQ2" t="str">
            <v>MAI</v>
          </cell>
          <cell r="AR2" t="str">
            <v>JUIN</v>
          </cell>
          <cell r="AS2" t="str">
            <v>JUIL</v>
          </cell>
          <cell r="AT2" t="str">
            <v>AOÛT</v>
          </cell>
          <cell r="AU2" t="str">
            <v>SEPT</v>
          </cell>
          <cell r="AV2" t="str">
            <v>OCT</v>
          </cell>
          <cell r="AW2" t="str">
            <v>NOV</v>
          </cell>
          <cell r="AX2" t="str">
            <v>DÉC</v>
          </cell>
          <cell r="AY2" t="str">
            <v>CUMUL MAI-DEC</v>
          </cell>
          <cell r="AZ2" t="str">
            <v>VERIF PC17</v>
          </cell>
          <cell r="BA2" t="str">
            <v>ECARTS</v>
          </cell>
          <cell r="BC2" t="str">
            <v>PC17</v>
          </cell>
        </row>
        <row r="3">
          <cell r="C3" t="str">
            <v>BUDGET 2017 PAR CLIENT                              BUDGET 2017 PAR CLIENT                                        BUDGET 2017 PAR CLIENT                                    BUDGET 2017 PAR CLIENT</v>
          </cell>
          <cell r="S3" t="str">
            <v xml:space="preserve">REALISATIONS 2017                              </v>
          </cell>
          <cell r="AN3">
            <v>0</v>
          </cell>
          <cell r="AQ3" t="str">
            <v>MENSUALISATION</v>
          </cell>
        </row>
        <row r="4">
          <cell r="A4">
            <v>183394</v>
          </cell>
          <cell r="B4" t="str">
            <v>ANASAP</v>
          </cell>
          <cell r="C4">
            <v>470.8</v>
          </cell>
          <cell r="D4">
            <v>0</v>
          </cell>
          <cell r="E4">
            <v>0</v>
          </cell>
          <cell r="F4">
            <v>471</v>
          </cell>
          <cell r="G4">
            <v>0</v>
          </cell>
          <cell r="H4">
            <v>471</v>
          </cell>
          <cell r="I4">
            <v>0</v>
          </cell>
          <cell r="J4">
            <v>471</v>
          </cell>
          <cell r="K4">
            <v>0</v>
          </cell>
          <cell r="L4">
            <v>471</v>
          </cell>
          <cell r="M4">
            <v>0</v>
          </cell>
          <cell r="N4">
            <v>471</v>
          </cell>
          <cell r="O4">
            <v>2825.8</v>
          </cell>
          <cell r="P4">
            <v>2.5432200000000003</v>
          </cell>
          <cell r="Q4">
            <v>0.21193500000000001</v>
          </cell>
          <cell r="U4">
            <v>881.48</v>
          </cell>
          <cell r="V4">
            <v>206</v>
          </cell>
          <cell r="AF4">
            <v>1087.48</v>
          </cell>
          <cell r="AG4">
            <v>0.97873200000000005</v>
          </cell>
          <cell r="AH4">
            <v>0.24468300000000001</v>
          </cell>
          <cell r="AL4">
            <v>3063</v>
          </cell>
          <cell r="AM4">
            <v>2.8039999999999998</v>
          </cell>
          <cell r="AN4">
            <v>0.23366666666666666</v>
          </cell>
          <cell r="AP4">
            <v>2.5432200000000003</v>
          </cell>
          <cell r="AQ4">
            <v>0</v>
          </cell>
          <cell r="AR4">
            <v>460</v>
          </cell>
          <cell r="AS4">
            <v>0</v>
          </cell>
          <cell r="AT4">
            <v>460</v>
          </cell>
          <cell r="AU4">
            <v>0</v>
          </cell>
          <cell r="AV4">
            <v>460</v>
          </cell>
          <cell r="AW4">
            <v>0</v>
          </cell>
          <cell r="AX4">
            <v>460</v>
          </cell>
          <cell r="AY4">
            <v>1840</v>
          </cell>
          <cell r="AZ4">
            <v>1840.978732</v>
          </cell>
          <cell r="BA4">
            <v>-1838.1587320000001</v>
          </cell>
          <cell r="BC4">
            <v>2.82</v>
          </cell>
        </row>
        <row r="5">
          <cell r="A5">
            <v>116030</v>
          </cell>
          <cell r="B5" t="str">
            <v>AGENCE POUR LA SECURITE</v>
          </cell>
          <cell r="O5">
            <v>0</v>
          </cell>
          <cell r="P5">
            <v>0</v>
          </cell>
          <cell r="Q5">
            <v>0</v>
          </cell>
          <cell r="AF5">
            <v>0</v>
          </cell>
          <cell r="AG5">
            <v>0</v>
          </cell>
          <cell r="AH5">
            <v>0</v>
          </cell>
          <cell r="AL5">
            <v>2769</v>
          </cell>
          <cell r="AM5">
            <v>2.48</v>
          </cell>
          <cell r="AN5">
            <v>0.20666666666666667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</row>
        <row r="6">
          <cell r="A6">
            <v>190147</v>
          </cell>
          <cell r="B6" t="str">
            <v>ARAB CONTRACTOR TOGO SA</v>
          </cell>
          <cell r="O6">
            <v>0</v>
          </cell>
          <cell r="P6">
            <v>0</v>
          </cell>
          <cell r="Q6">
            <v>0</v>
          </cell>
          <cell r="AF6">
            <v>0</v>
          </cell>
          <cell r="AG6">
            <v>0</v>
          </cell>
          <cell r="AH6">
            <v>0</v>
          </cell>
          <cell r="AL6">
            <v>1629</v>
          </cell>
          <cell r="AM6">
            <v>1.4750000000000001</v>
          </cell>
          <cell r="AN6">
            <v>0.12291666666666667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</row>
        <row r="7">
          <cell r="A7">
            <v>116086</v>
          </cell>
          <cell r="B7" t="str">
            <v>BOLLORE AFRICA LOGISTIC</v>
          </cell>
          <cell r="C7">
            <v>0</v>
          </cell>
          <cell r="D7">
            <v>0</v>
          </cell>
          <cell r="E7">
            <v>207.63</v>
          </cell>
          <cell r="F7">
            <v>0</v>
          </cell>
          <cell r="G7">
            <v>0</v>
          </cell>
          <cell r="H7">
            <v>208</v>
          </cell>
          <cell r="I7">
            <v>0</v>
          </cell>
          <cell r="J7">
            <v>0</v>
          </cell>
          <cell r="K7">
            <v>208</v>
          </cell>
          <cell r="L7">
            <v>0</v>
          </cell>
          <cell r="M7">
            <v>0</v>
          </cell>
          <cell r="N7">
            <v>208</v>
          </cell>
          <cell r="O7">
            <v>831.63</v>
          </cell>
          <cell r="P7">
            <v>0.74846699999999999</v>
          </cell>
          <cell r="Q7">
            <v>6.2372249999999997E-2</v>
          </cell>
          <cell r="AF7">
            <v>0</v>
          </cell>
          <cell r="AG7">
            <v>0</v>
          </cell>
          <cell r="AH7">
            <v>0</v>
          </cell>
          <cell r="AL7">
            <v>208</v>
          </cell>
          <cell r="AM7">
            <v>0.185</v>
          </cell>
          <cell r="AN7">
            <v>1.5416666666666667E-2</v>
          </cell>
          <cell r="AP7">
            <v>0.74846699999999999</v>
          </cell>
          <cell r="AQ7">
            <v>0</v>
          </cell>
          <cell r="AR7">
            <v>333.33333333333331</v>
          </cell>
          <cell r="AS7">
            <v>0</v>
          </cell>
          <cell r="AT7">
            <v>0</v>
          </cell>
          <cell r="AU7">
            <v>333.33333333333331</v>
          </cell>
          <cell r="AV7">
            <v>0</v>
          </cell>
          <cell r="AW7">
            <v>0</v>
          </cell>
          <cell r="AX7">
            <v>333.33333333333331</v>
          </cell>
          <cell r="AY7">
            <v>1000</v>
          </cell>
          <cell r="AZ7">
            <v>1000</v>
          </cell>
          <cell r="BA7">
            <v>-999</v>
          </cell>
          <cell r="BC7">
            <v>1</v>
          </cell>
        </row>
        <row r="8">
          <cell r="A8">
            <v>116055</v>
          </cell>
          <cell r="B8" t="str">
            <v>BRASSERIE BB LOME S.A.</v>
          </cell>
          <cell r="C8">
            <v>0</v>
          </cell>
          <cell r="D8">
            <v>245.11</v>
          </cell>
          <cell r="E8">
            <v>206.66</v>
          </cell>
          <cell r="F8">
            <v>207</v>
          </cell>
          <cell r="G8">
            <v>207</v>
          </cell>
          <cell r="H8">
            <v>207</v>
          </cell>
          <cell r="I8">
            <v>207</v>
          </cell>
          <cell r="J8">
            <v>207</v>
          </cell>
          <cell r="K8">
            <v>207</v>
          </cell>
          <cell r="L8">
            <v>207</v>
          </cell>
          <cell r="M8">
            <v>207</v>
          </cell>
          <cell r="N8">
            <v>207</v>
          </cell>
          <cell r="O8">
            <v>2314.77</v>
          </cell>
          <cell r="P8">
            <v>2.0832930000000003</v>
          </cell>
          <cell r="Q8">
            <v>0.17360775000000003</v>
          </cell>
          <cell r="S8">
            <v>424.22</v>
          </cell>
          <cell r="T8">
            <v>12</v>
          </cell>
          <cell r="U8">
            <v>788.22</v>
          </cell>
          <cell r="AF8">
            <v>1224.44</v>
          </cell>
          <cell r="AG8">
            <v>1.1019960000000002</v>
          </cell>
          <cell r="AH8">
            <v>0.27549900000000005</v>
          </cell>
          <cell r="AL8">
            <v>4164</v>
          </cell>
          <cell r="AM8">
            <v>3.7240000000000002</v>
          </cell>
          <cell r="AN8">
            <v>0.31033333333333335</v>
          </cell>
          <cell r="AP8">
            <v>2.0832930000000003</v>
          </cell>
          <cell r="AQ8">
            <v>0</v>
          </cell>
          <cell r="AR8">
            <v>185</v>
          </cell>
          <cell r="AS8">
            <v>185</v>
          </cell>
          <cell r="AT8">
            <v>185</v>
          </cell>
          <cell r="AU8">
            <v>185</v>
          </cell>
          <cell r="AV8">
            <v>185</v>
          </cell>
          <cell r="AW8">
            <v>185</v>
          </cell>
          <cell r="AX8">
            <v>185</v>
          </cell>
          <cell r="AY8">
            <v>1295</v>
          </cell>
          <cell r="AZ8">
            <v>1296.1019960000001</v>
          </cell>
          <cell r="BA8">
            <v>-1293.701996</v>
          </cell>
          <cell r="BC8">
            <v>2.4</v>
          </cell>
        </row>
        <row r="9">
          <cell r="A9">
            <v>193408</v>
          </cell>
          <cell r="B9" t="str">
            <v>CECO TP</v>
          </cell>
          <cell r="O9">
            <v>0</v>
          </cell>
          <cell r="P9">
            <v>0</v>
          </cell>
          <cell r="Q9">
            <v>0</v>
          </cell>
          <cell r="AF9">
            <v>0</v>
          </cell>
          <cell r="AG9">
            <v>0</v>
          </cell>
          <cell r="AH9">
            <v>0</v>
          </cell>
          <cell r="AL9">
            <v>60</v>
          </cell>
          <cell r="AM9">
            <v>5.2999999999999999E-2</v>
          </cell>
          <cell r="AN9">
            <v>4.4166666666666668E-3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</row>
        <row r="10">
          <cell r="A10">
            <v>116195</v>
          </cell>
          <cell r="B10" t="str">
            <v>CEET</v>
          </cell>
          <cell r="C10">
            <v>0</v>
          </cell>
          <cell r="D10">
            <v>6197.1</v>
          </cell>
          <cell r="E10">
            <v>4131.3999999999996</v>
          </cell>
          <cell r="F10">
            <v>0</v>
          </cell>
          <cell r="G10">
            <v>0</v>
          </cell>
          <cell r="H10">
            <v>16640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16640</v>
          </cell>
          <cell r="N10">
            <v>0</v>
          </cell>
          <cell r="O10">
            <v>43608.5</v>
          </cell>
          <cell r="P10">
            <v>39.24765</v>
          </cell>
          <cell r="Q10">
            <v>3.2706374999999999</v>
          </cell>
          <cell r="S10">
            <v>52747</v>
          </cell>
          <cell r="T10">
            <v>52747</v>
          </cell>
          <cell r="U10">
            <v>52747</v>
          </cell>
          <cell r="AF10">
            <v>158241</v>
          </cell>
          <cell r="AG10">
            <v>142.4169</v>
          </cell>
          <cell r="AH10">
            <v>35.604225</v>
          </cell>
          <cell r="AL10">
            <v>414100</v>
          </cell>
          <cell r="AM10">
            <v>376.245</v>
          </cell>
          <cell r="AN10">
            <v>31.353750000000002</v>
          </cell>
          <cell r="AP10">
            <v>39.24765</v>
          </cell>
          <cell r="AQ10">
            <v>0</v>
          </cell>
          <cell r="AR10">
            <v>22000</v>
          </cell>
          <cell r="AS10">
            <v>0</v>
          </cell>
          <cell r="AT10">
            <v>22000</v>
          </cell>
          <cell r="AU10">
            <v>0</v>
          </cell>
          <cell r="AV10">
            <v>22000</v>
          </cell>
          <cell r="AW10">
            <v>0</v>
          </cell>
          <cell r="AX10">
            <v>22000</v>
          </cell>
          <cell r="AY10">
            <v>88000</v>
          </cell>
          <cell r="AZ10">
            <v>88142.416899999997</v>
          </cell>
          <cell r="BA10">
            <v>-87912</v>
          </cell>
          <cell r="BC10">
            <v>230.4169</v>
          </cell>
        </row>
        <row r="11">
          <cell r="A11">
            <v>116224</v>
          </cell>
          <cell r="B11" t="str">
            <v>CFAO MOTORS TOGO</v>
          </cell>
          <cell r="C11">
            <v>2558.06</v>
          </cell>
          <cell r="D11">
            <v>5743.66</v>
          </cell>
          <cell r="E11">
            <v>2817.88</v>
          </cell>
          <cell r="F11">
            <v>4003</v>
          </cell>
          <cell r="G11">
            <v>4305</v>
          </cell>
          <cell r="H11">
            <v>2880</v>
          </cell>
          <cell r="I11">
            <v>3280</v>
          </cell>
          <cell r="J11">
            <v>5040</v>
          </cell>
          <cell r="K11">
            <v>4305</v>
          </cell>
          <cell r="L11">
            <v>4003</v>
          </cell>
          <cell r="M11">
            <v>2776</v>
          </cell>
          <cell r="N11">
            <v>2530</v>
          </cell>
          <cell r="O11">
            <v>44241.599999999999</v>
          </cell>
          <cell r="P11">
            <v>39.817440000000005</v>
          </cell>
          <cell r="Q11">
            <v>3.3181200000000004</v>
          </cell>
          <cell r="S11">
            <v>5181.43</v>
          </cell>
          <cell r="T11">
            <v>2904.86</v>
          </cell>
          <cell r="U11">
            <v>2725.46</v>
          </cell>
          <cell r="V11">
            <v>3518</v>
          </cell>
          <cell r="AF11">
            <v>14329.75</v>
          </cell>
          <cell r="AG11">
            <v>12.896775</v>
          </cell>
          <cell r="AH11">
            <v>3.22419375</v>
          </cell>
          <cell r="AL11">
            <v>43546</v>
          </cell>
          <cell r="AM11">
            <v>38.981000000000002</v>
          </cell>
          <cell r="AN11">
            <v>3.248416666666667</v>
          </cell>
          <cell r="AP11">
            <v>39.817440000000005</v>
          </cell>
          <cell r="AQ11">
            <v>2220</v>
          </cell>
          <cell r="AR11">
            <v>1777.1428571428571</v>
          </cell>
          <cell r="AS11">
            <v>3554.2857142857142</v>
          </cell>
          <cell r="AT11">
            <v>5331.4285714285716</v>
          </cell>
          <cell r="AU11">
            <v>5331.4285714285716</v>
          </cell>
          <cell r="AV11">
            <v>5331.4285714285716</v>
          </cell>
          <cell r="AW11">
            <v>1777.1428571428571</v>
          </cell>
          <cell r="AX11">
            <v>1777.1428571428571</v>
          </cell>
          <cell r="AY11">
            <v>27100.000000000004</v>
          </cell>
          <cell r="AZ11">
            <v>27112.896775000005</v>
          </cell>
          <cell r="BA11">
            <v>-27072.896775000005</v>
          </cell>
          <cell r="BC11">
            <v>40</v>
          </cell>
        </row>
        <row r="12">
          <cell r="A12">
            <v>116745</v>
          </cell>
          <cell r="B12" t="str">
            <v>CHINA ROAD &amp; BRIDGE CORPORATION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S12">
            <v>10108.74</v>
          </cell>
          <cell r="T12">
            <v>8921.16</v>
          </cell>
          <cell r="U12">
            <v>5305.6</v>
          </cell>
          <cell r="V12">
            <v>6678</v>
          </cell>
          <cell r="AF12">
            <v>31013.5</v>
          </cell>
          <cell r="AG12">
            <v>27.91215</v>
          </cell>
          <cell r="AH12">
            <v>6.9780375000000001</v>
          </cell>
          <cell r="AL12">
            <v>96137</v>
          </cell>
          <cell r="AM12">
            <v>88.19</v>
          </cell>
          <cell r="AN12">
            <v>7.3491666666666662</v>
          </cell>
          <cell r="AP12">
            <v>0</v>
          </cell>
          <cell r="AQ12">
            <v>5954</v>
          </cell>
          <cell r="AR12">
            <v>7124.2857142857138</v>
          </cell>
          <cell r="AS12">
            <v>7124.2857142857138</v>
          </cell>
          <cell r="AT12">
            <v>7124.2857142857138</v>
          </cell>
          <cell r="AU12">
            <v>7124.2857142857138</v>
          </cell>
          <cell r="AV12">
            <v>7124.2857142857138</v>
          </cell>
          <cell r="AW12">
            <v>7124.2857142857138</v>
          </cell>
          <cell r="AX12">
            <v>7124.2857142857138</v>
          </cell>
          <cell r="AY12">
            <v>55823.999999999985</v>
          </cell>
          <cell r="AZ12">
            <v>55851.912149999982</v>
          </cell>
          <cell r="BA12">
            <v>-55768.175699999985</v>
          </cell>
          <cell r="BC12">
            <v>83.736450000000005</v>
          </cell>
        </row>
        <row r="13">
          <cell r="A13">
            <v>116208</v>
          </cell>
          <cell r="B13" t="str">
            <v>CIMENT DU TOGO</v>
          </cell>
          <cell r="C13">
            <v>3664.47</v>
          </cell>
          <cell r="D13">
            <v>24</v>
          </cell>
          <cell r="E13">
            <v>1519.67</v>
          </cell>
          <cell r="F13">
            <v>1640</v>
          </cell>
          <cell r="G13">
            <v>1770</v>
          </cell>
          <cell r="H13">
            <v>1950</v>
          </cell>
          <cell r="I13">
            <v>1540</v>
          </cell>
          <cell r="J13">
            <v>830</v>
          </cell>
          <cell r="K13">
            <v>1640</v>
          </cell>
          <cell r="L13">
            <v>2850</v>
          </cell>
          <cell r="M13">
            <v>1770</v>
          </cell>
          <cell r="N13">
            <v>1950</v>
          </cell>
          <cell r="O13">
            <v>21148.14</v>
          </cell>
          <cell r="P13">
            <v>19.033326000000002</v>
          </cell>
          <cell r="Q13">
            <v>1.5861105000000002</v>
          </cell>
          <cell r="S13">
            <v>900</v>
          </cell>
          <cell r="T13">
            <v>414.39</v>
          </cell>
          <cell r="U13">
            <v>972</v>
          </cell>
          <cell r="V13">
            <v>1645</v>
          </cell>
          <cell r="AF13">
            <v>3931.39</v>
          </cell>
          <cell r="AG13">
            <v>3.5382509999999998</v>
          </cell>
          <cell r="AH13">
            <v>0.88456274999999995</v>
          </cell>
          <cell r="AL13">
            <v>10794</v>
          </cell>
          <cell r="AM13">
            <v>10.231999999999999</v>
          </cell>
          <cell r="AN13">
            <v>0.85266666666666657</v>
          </cell>
          <cell r="AP13">
            <v>19.033326000000002</v>
          </cell>
          <cell r="AQ13">
            <v>1085</v>
          </cell>
          <cell r="AR13">
            <v>1283.5714285714287</v>
          </cell>
          <cell r="AS13">
            <v>427.85714285714289</v>
          </cell>
          <cell r="AT13">
            <v>427.85714285714289</v>
          </cell>
          <cell r="AU13">
            <v>855.71428571428578</v>
          </cell>
          <cell r="AV13">
            <v>1283.5714285714287</v>
          </cell>
          <cell r="AW13">
            <v>855.71428571428578</v>
          </cell>
          <cell r="AX13">
            <v>855.71428571428578</v>
          </cell>
          <cell r="AY13">
            <v>7075.0000000000018</v>
          </cell>
          <cell r="AZ13">
            <v>7078.5382510000018</v>
          </cell>
          <cell r="BA13">
            <v>-7067.9234980000019</v>
          </cell>
          <cell r="BC13">
            <v>10.614753</v>
          </cell>
        </row>
        <row r="14">
          <cell r="A14">
            <v>116053</v>
          </cell>
          <cell r="B14" t="str">
            <v>CLIENTS ADMINISTRATIF A CREDIT</v>
          </cell>
          <cell r="C14">
            <v>30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30</v>
          </cell>
          <cell r="P14">
            <v>2.7E-2</v>
          </cell>
          <cell r="Q14">
            <v>2.2499999999999998E-3</v>
          </cell>
          <cell r="AF14">
            <v>0</v>
          </cell>
          <cell r="AG14">
            <v>0</v>
          </cell>
          <cell r="AH14">
            <v>0</v>
          </cell>
          <cell r="AL14">
            <v>237</v>
          </cell>
          <cell r="AM14">
            <v>0.21199999999999999</v>
          </cell>
          <cell r="AN14">
            <v>1.7666666666666667E-2</v>
          </cell>
          <cell r="AP14">
            <v>2.7E-2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</row>
        <row r="15">
          <cell r="A15">
            <v>188229</v>
          </cell>
          <cell r="B15" t="str">
            <v>CLIENTS ADMINISTRATIF / DGTP</v>
          </cell>
          <cell r="O15">
            <v>0</v>
          </cell>
          <cell r="P15">
            <v>0</v>
          </cell>
          <cell r="Q15">
            <v>0</v>
          </cell>
          <cell r="AG15">
            <v>0</v>
          </cell>
          <cell r="AH15">
            <v>0</v>
          </cell>
          <cell r="AL15">
            <v>105</v>
          </cell>
          <cell r="AM15">
            <v>9.5000000000000001E-2</v>
          </cell>
          <cell r="AN15">
            <v>7.9166666666666673E-3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6">
          <cell r="A16">
            <v>190951</v>
          </cell>
          <cell r="B16" t="str">
            <v>CLIENTS ADMINISTRATIF / GESTION CASEF</v>
          </cell>
          <cell r="O16">
            <v>0</v>
          </cell>
          <cell r="P16">
            <v>0</v>
          </cell>
          <cell r="Q16">
            <v>0</v>
          </cell>
          <cell r="AG16">
            <v>0</v>
          </cell>
          <cell r="AH16">
            <v>0</v>
          </cell>
          <cell r="AL16">
            <v>413</v>
          </cell>
          <cell r="AM16">
            <v>0.37</v>
          </cell>
          <cell r="AN16">
            <v>3.0833333333333334E-2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</row>
        <row r="17">
          <cell r="A17">
            <v>116049</v>
          </cell>
          <cell r="B17" t="str">
            <v>CLIENTS DIVERS COMPTANT</v>
          </cell>
          <cell r="C17">
            <v>2327.39</v>
          </cell>
          <cell r="D17">
            <v>2904</v>
          </cell>
          <cell r="E17">
            <v>1807.1</v>
          </cell>
          <cell r="F17">
            <v>1670</v>
          </cell>
          <cell r="G17">
            <v>2901</v>
          </cell>
          <cell r="H17">
            <v>2156</v>
          </cell>
          <cell r="I17">
            <v>2135</v>
          </cell>
          <cell r="J17">
            <v>1670</v>
          </cell>
          <cell r="K17">
            <v>2901</v>
          </cell>
          <cell r="L17">
            <v>2156</v>
          </cell>
          <cell r="M17">
            <v>2135</v>
          </cell>
          <cell r="N17">
            <v>2589</v>
          </cell>
          <cell r="O17">
            <v>27351.489999999998</v>
          </cell>
          <cell r="P17">
            <v>24.616341000000002</v>
          </cell>
          <cell r="Q17">
            <v>2.0513617500000003</v>
          </cell>
          <cell r="S17">
            <v>9704.67</v>
          </cell>
          <cell r="T17">
            <v>3397.31</v>
          </cell>
          <cell r="U17">
            <v>8094.14</v>
          </cell>
          <cell r="V17">
            <v>2237</v>
          </cell>
          <cell r="AF17">
            <v>23433.119999999999</v>
          </cell>
          <cell r="AG17">
            <v>21.089808000000001</v>
          </cell>
          <cell r="AH17">
            <v>5.2724520000000004</v>
          </cell>
          <cell r="AL17">
            <v>29585</v>
          </cell>
          <cell r="AM17">
            <v>26.527999999999999</v>
          </cell>
          <cell r="AN17">
            <v>2.2106666666666666</v>
          </cell>
          <cell r="AP17">
            <v>24.616341000000002</v>
          </cell>
          <cell r="AQ17">
            <v>4741</v>
          </cell>
          <cell r="AR17">
            <v>595.71428571428578</v>
          </cell>
          <cell r="AS17">
            <v>595.71428571428578</v>
          </cell>
          <cell r="AT17">
            <v>595.71428571428578</v>
          </cell>
          <cell r="AU17">
            <v>595.71428571428578</v>
          </cell>
          <cell r="AV17">
            <v>595.71428571428578</v>
          </cell>
          <cell r="AW17">
            <v>595.71428571428578</v>
          </cell>
          <cell r="AX17">
            <v>595.71428571428578</v>
          </cell>
          <cell r="AY17">
            <v>8911.0000000000036</v>
          </cell>
          <cell r="AZ17">
            <v>8932.0898080000043</v>
          </cell>
          <cell r="BA17">
            <v>-8902.0898080000043</v>
          </cell>
          <cell r="BC17">
            <v>30</v>
          </cell>
        </row>
        <row r="18">
          <cell r="A18">
            <v>116197</v>
          </cell>
          <cell r="B18" t="str">
            <v>CLIENTS SOUTES</v>
          </cell>
          <cell r="C18">
            <v>0</v>
          </cell>
          <cell r="D18">
            <v>1032.94</v>
          </cell>
          <cell r="E18">
            <v>206.57</v>
          </cell>
          <cell r="F18">
            <v>416</v>
          </cell>
          <cell r="G18">
            <v>0</v>
          </cell>
          <cell r="H18">
            <v>0</v>
          </cell>
          <cell r="I18">
            <v>208</v>
          </cell>
          <cell r="J18">
            <v>0</v>
          </cell>
          <cell r="K18">
            <v>0</v>
          </cell>
          <cell r="L18">
            <v>0</v>
          </cell>
          <cell r="M18">
            <v>208</v>
          </cell>
          <cell r="N18">
            <v>0</v>
          </cell>
          <cell r="O18">
            <v>2071.5100000000002</v>
          </cell>
          <cell r="P18">
            <v>1.8643590000000001</v>
          </cell>
          <cell r="Q18">
            <v>0.15536325000000001</v>
          </cell>
          <cell r="S18">
            <v>2080.4</v>
          </cell>
          <cell r="T18">
            <v>413.23</v>
          </cell>
          <cell r="U18">
            <v>415.68</v>
          </cell>
          <cell r="AF18">
            <v>2909.31</v>
          </cell>
          <cell r="AG18">
            <v>2.618379</v>
          </cell>
          <cell r="AH18">
            <v>0.65459475</v>
          </cell>
          <cell r="AN18">
            <v>0</v>
          </cell>
          <cell r="AP18">
            <v>1.8643590000000001</v>
          </cell>
          <cell r="AQ18">
            <v>0</v>
          </cell>
          <cell r="AR18">
            <v>595</v>
          </cell>
          <cell r="AS18">
            <v>595</v>
          </cell>
          <cell r="AT18">
            <v>0</v>
          </cell>
          <cell r="AU18">
            <v>595</v>
          </cell>
          <cell r="AV18">
            <v>0</v>
          </cell>
          <cell r="AW18">
            <v>595</v>
          </cell>
          <cell r="AX18">
            <v>0</v>
          </cell>
          <cell r="AY18">
            <v>2380</v>
          </cell>
          <cell r="AZ18">
            <v>2382.618379</v>
          </cell>
          <cell r="BA18">
            <v>-2377.618379</v>
          </cell>
          <cell r="BC18">
            <v>5</v>
          </cell>
        </row>
        <row r="19">
          <cell r="A19">
            <v>116303</v>
          </cell>
          <cell r="B19" t="str">
            <v>CNCT</v>
          </cell>
          <cell r="C19">
            <v>204.71</v>
          </cell>
          <cell r="D19">
            <v>0</v>
          </cell>
          <cell r="E19">
            <v>0</v>
          </cell>
          <cell r="F19">
            <v>205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205</v>
          </cell>
          <cell r="L19">
            <v>0</v>
          </cell>
          <cell r="M19">
            <v>0</v>
          </cell>
          <cell r="N19">
            <v>0</v>
          </cell>
          <cell r="O19">
            <v>614.71</v>
          </cell>
          <cell r="P19">
            <v>0.55323900000000004</v>
          </cell>
          <cell r="Q19">
            <v>4.6103250000000005E-2</v>
          </cell>
          <cell r="AF19">
            <v>0</v>
          </cell>
          <cell r="AG19">
            <v>0</v>
          </cell>
          <cell r="AH19">
            <v>0</v>
          </cell>
          <cell r="AN19">
            <v>0</v>
          </cell>
          <cell r="AP19">
            <v>0.55323900000000004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550</v>
          </cell>
          <cell r="AV19">
            <v>0</v>
          </cell>
          <cell r="AW19">
            <v>0</v>
          </cell>
          <cell r="AX19">
            <v>0</v>
          </cell>
          <cell r="AY19">
            <v>550</v>
          </cell>
          <cell r="AZ19">
            <v>550</v>
          </cell>
          <cell r="BA19">
            <v>-549.45000000000005</v>
          </cell>
          <cell r="BC19">
            <v>0.55000000000000004</v>
          </cell>
        </row>
        <row r="20">
          <cell r="A20">
            <v>183391</v>
          </cell>
          <cell r="B20" t="str">
            <v>CMTP</v>
          </cell>
          <cell r="C20">
            <v>1045.24</v>
          </cell>
          <cell r="D20">
            <v>2267.5700000000002</v>
          </cell>
          <cell r="E20">
            <v>1254.6600000000001</v>
          </cell>
          <cell r="F20">
            <v>416</v>
          </cell>
          <cell r="G20">
            <v>1045</v>
          </cell>
          <cell r="H20">
            <v>1045</v>
          </cell>
          <cell r="I20">
            <v>1255</v>
          </cell>
          <cell r="J20">
            <v>205</v>
          </cell>
          <cell r="K20">
            <v>1255</v>
          </cell>
          <cell r="L20">
            <v>1045</v>
          </cell>
          <cell r="M20">
            <v>1045</v>
          </cell>
          <cell r="N20">
            <v>1255</v>
          </cell>
          <cell r="O20">
            <v>13133.470000000001</v>
          </cell>
          <cell r="P20">
            <v>11.820123000000001</v>
          </cell>
          <cell r="Q20">
            <v>0.98501025000000009</v>
          </cell>
          <cell r="AF20">
            <v>0</v>
          </cell>
          <cell r="AG20">
            <v>0</v>
          </cell>
          <cell r="AH20">
            <v>0</v>
          </cell>
          <cell r="AL20">
            <v>4567</v>
          </cell>
          <cell r="AM20">
            <v>4.0650000000000004</v>
          </cell>
          <cell r="AN20">
            <v>0.33875000000000005</v>
          </cell>
          <cell r="AP20">
            <v>11.820123000000001</v>
          </cell>
          <cell r="AQ20">
            <v>0</v>
          </cell>
          <cell r="AR20">
            <v>857.14285714285711</v>
          </cell>
          <cell r="AS20">
            <v>857.14285714285711</v>
          </cell>
          <cell r="AT20">
            <v>857.14285714285711</v>
          </cell>
          <cell r="AU20">
            <v>857.14285714285711</v>
          </cell>
          <cell r="AV20">
            <v>857.14285714285711</v>
          </cell>
          <cell r="AW20">
            <v>857.14285714285711</v>
          </cell>
          <cell r="AX20">
            <v>857.14285714285711</v>
          </cell>
          <cell r="AY20">
            <v>5999.9999999999991</v>
          </cell>
          <cell r="AZ20">
            <v>5999.9999999999991</v>
          </cell>
          <cell r="BA20">
            <v>-5993.9999999999991</v>
          </cell>
          <cell r="BC20">
            <v>6</v>
          </cell>
        </row>
        <row r="21">
          <cell r="A21">
            <v>133176</v>
          </cell>
          <cell r="B21" t="str">
            <v>COLAS</v>
          </cell>
          <cell r="C21">
            <v>3706.51</v>
          </cell>
          <cell r="D21">
            <v>0</v>
          </cell>
          <cell r="E21">
            <v>2076.3000000000002</v>
          </cell>
          <cell r="F21">
            <v>0</v>
          </cell>
          <cell r="G21">
            <v>30707</v>
          </cell>
          <cell r="H21">
            <v>0</v>
          </cell>
          <cell r="I21">
            <v>2076</v>
          </cell>
          <cell r="J21">
            <v>0</v>
          </cell>
          <cell r="K21">
            <v>3707</v>
          </cell>
          <cell r="L21">
            <v>0</v>
          </cell>
          <cell r="M21">
            <v>2076</v>
          </cell>
          <cell r="N21">
            <v>0</v>
          </cell>
          <cell r="O21">
            <v>44348.81</v>
          </cell>
          <cell r="P21">
            <v>39.913928999999996</v>
          </cell>
          <cell r="Q21">
            <v>3.3261607499999997</v>
          </cell>
          <cell r="AF21">
            <v>0</v>
          </cell>
          <cell r="AG21">
            <v>0</v>
          </cell>
          <cell r="AH21">
            <v>0</v>
          </cell>
          <cell r="AL21">
            <v>17484</v>
          </cell>
          <cell r="AM21">
            <v>15.834</v>
          </cell>
          <cell r="AN21">
            <v>1.3194999999999999</v>
          </cell>
          <cell r="AP21">
            <v>39.913928999999996</v>
          </cell>
          <cell r="AQ21">
            <v>0</v>
          </cell>
          <cell r="AR21">
            <v>0</v>
          </cell>
          <cell r="AS21">
            <v>6666.666666666667</v>
          </cell>
          <cell r="AT21">
            <v>0</v>
          </cell>
          <cell r="AU21">
            <v>6666.666666666667</v>
          </cell>
          <cell r="AV21">
            <v>0</v>
          </cell>
          <cell r="AW21">
            <v>6666.666666666667</v>
          </cell>
          <cell r="AX21">
            <v>0</v>
          </cell>
          <cell r="AY21">
            <v>20000</v>
          </cell>
          <cell r="AZ21">
            <v>20000</v>
          </cell>
          <cell r="BA21">
            <v>-19980</v>
          </cell>
          <cell r="BC21">
            <v>20</v>
          </cell>
        </row>
        <row r="22">
          <cell r="A22">
            <v>116194</v>
          </cell>
          <cell r="B22" t="str">
            <v>COMMUNAUTE ELECTRIQUE DU BENIN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U22">
            <v>209.99</v>
          </cell>
          <cell r="AF22">
            <v>209.99</v>
          </cell>
          <cell r="AG22">
            <v>0.18899100000000002</v>
          </cell>
          <cell r="AH22">
            <v>4.7247750000000005E-2</v>
          </cell>
          <cell r="AL22">
            <v>2550</v>
          </cell>
          <cell r="AM22">
            <v>2.3330000000000002</v>
          </cell>
          <cell r="AN22">
            <v>0.19441666666666668</v>
          </cell>
          <cell r="AP22">
            <v>0</v>
          </cell>
          <cell r="AQ22">
            <v>0</v>
          </cell>
          <cell r="AR22">
            <v>0</v>
          </cell>
          <cell r="AS22">
            <v>126.66666666666667</v>
          </cell>
          <cell r="AT22">
            <v>0</v>
          </cell>
          <cell r="AU22">
            <v>126.66666666666667</v>
          </cell>
          <cell r="AV22">
            <v>0</v>
          </cell>
          <cell r="AW22">
            <v>126.66666666666667</v>
          </cell>
          <cell r="AX22">
            <v>0</v>
          </cell>
          <cell r="AY22">
            <v>380</v>
          </cell>
          <cell r="AZ22">
            <v>380.18899099999999</v>
          </cell>
          <cell r="BA22">
            <v>-379.62201799999997</v>
          </cell>
          <cell r="BC22">
            <v>0.56697300000000006</v>
          </cell>
        </row>
        <row r="23">
          <cell r="A23">
            <v>151196</v>
          </cell>
          <cell r="B23" t="str">
            <v>CONTOUR GLOBAL</v>
          </cell>
          <cell r="C23">
            <v>48000</v>
          </cell>
          <cell r="D23">
            <v>48000</v>
          </cell>
          <cell r="E23">
            <v>48000</v>
          </cell>
          <cell r="F23">
            <v>48000</v>
          </cell>
          <cell r="G23">
            <v>48000</v>
          </cell>
          <cell r="H23">
            <v>48000</v>
          </cell>
          <cell r="I23">
            <v>48000</v>
          </cell>
          <cell r="J23">
            <v>48000</v>
          </cell>
          <cell r="K23">
            <v>48000</v>
          </cell>
          <cell r="L23">
            <v>48000</v>
          </cell>
          <cell r="M23">
            <v>48000</v>
          </cell>
          <cell r="N23">
            <v>48000</v>
          </cell>
          <cell r="O23">
            <v>576000</v>
          </cell>
          <cell r="P23">
            <v>518.4</v>
          </cell>
          <cell r="Q23">
            <v>43.199999999999996</v>
          </cell>
          <cell r="AF23">
            <v>0</v>
          </cell>
          <cell r="AG23">
            <v>0</v>
          </cell>
          <cell r="AH23">
            <v>0</v>
          </cell>
          <cell r="AL23">
            <v>534</v>
          </cell>
          <cell r="AM23">
            <v>0.47599999999999998</v>
          </cell>
          <cell r="AN23">
            <v>3.9666666666666663E-2</v>
          </cell>
          <cell r="AP23">
            <v>518.4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</row>
        <row r="24">
          <cell r="A24">
            <v>116303</v>
          </cell>
          <cell r="B24" t="str">
            <v>CONSEL NATIONAL DES CHARGEURS</v>
          </cell>
          <cell r="C24">
            <v>0</v>
          </cell>
          <cell r="D24">
            <v>0</v>
          </cell>
          <cell r="E24">
            <v>209.11</v>
          </cell>
          <cell r="F24">
            <v>0</v>
          </cell>
          <cell r="G24">
            <v>0</v>
          </cell>
          <cell r="H24">
            <v>208</v>
          </cell>
          <cell r="I24">
            <v>0</v>
          </cell>
          <cell r="J24">
            <v>0</v>
          </cell>
          <cell r="K24">
            <v>208</v>
          </cell>
          <cell r="L24">
            <v>0</v>
          </cell>
          <cell r="M24">
            <v>0</v>
          </cell>
          <cell r="N24">
            <v>208</v>
          </cell>
          <cell r="O24">
            <v>833.11</v>
          </cell>
          <cell r="P24">
            <v>0.74979899999999999</v>
          </cell>
          <cell r="Q24">
            <v>6.2483249999999997E-2</v>
          </cell>
          <cell r="AF24">
            <v>0</v>
          </cell>
          <cell r="AG24">
            <v>0</v>
          </cell>
          <cell r="AH24">
            <v>0</v>
          </cell>
          <cell r="AL24">
            <v>830</v>
          </cell>
          <cell r="AM24">
            <v>0.74</v>
          </cell>
          <cell r="AN24">
            <v>6.1666666666666668E-2</v>
          </cell>
          <cell r="AP24">
            <v>0.74979899999999999</v>
          </cell>
          <cell r="AQ24">
            <v>0</v>
          </cell>
          <cell r="AR24">
            <v>333.33333333333331</v>
          </cell>
          <cell r="AS24">
            <v>0</v>
          </cell>
          <cell r="AT24">
            <v>0</v>
          </cell>
          <cell r="AU24">
            <v>333.33333333333331</v>
          </cell>
          <cell r="AV24">
            <v>0</v>
          </cell>
          <cell r="AW24">
            <v>0</v>
          </cell>
          <cell r="AX24">
            <v>333.33333333333331</v>
          </cell>
          <cell r="AY24">
            <v>1000</v>
          </cell>
          <cell r="AZ24">
            <v>1000</v>
          </cell>
          <cell r="BA24">
            <v>-999</v>
          </cell>
          <cell r="BC24">
            <v>1</v>
          </cell>
        </row>
        <row r="25">
          <cell r="A25">
            <v>116155</v>
          </cell>
          <cell r="B25" t="str">
            <v>CONSEIL PB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AF25">
            <v>0</v>
          </cell>
          <cell r="AG25">
            <v>0</v>
          </cell>
          <cell r="AH25">
            <v>0</v>
          </cell>
          <cell r="AN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</row>
        <row r="26">
          <cell r="A26">
            <v>116155</v>
          </cell>
          <cell r="B26" t="str">
            <v>COOPERATIVE DE PECHE SEA LION</v>
          </cell>
          <cell r="C26">
            <v>0</v>
          </cell>
          <cell r="D26">
            <v>208</v>
          </cell>
          <cell r="E26">
            <v>208.8</v>
          </cell>
          <cell r="F26">
            <v>208</v>
          </cell>
          <cell r="G26">
            <v>208</v>
          </cell>
          <cell r="H26">
            <v>208</v>
          </cell>
          <cell r="I26">
            <v>208</v>
          </cell>
          <cell r="J26">
            <v>208</v>
          </cell>
          <cell r="K26">
            <v>208</v>
          </cell>
          <cell r="L26">
            <v>208</v>
          </cell>
          <cell r="M26">
            <v>208</v>
          </cell>
          <cell r="N26">
            <v>208</v>
          </cell>
          <cell r="O26">
            <v>2288.8000000000002</v>
          </cell>
          <cell r="P26">
            <v>2.05992</v>
          </cell>
          <cell r="Q26">
            <v>0.17166000000000001</v>
          </cell>
          <cell r="S26">
            <v>208</v>
          </cell>
          <cell r="T26">
            <v>208</v>
          </cell>
          <cell r="U26">
            <v>208.8</v>
          </cell>
          <cell r="AF26">
            <v>624.79999999999995</v>
          </cell>
          <cell r="AG26">
            <v>0.56231999999999993</v>
          </cell>
          <cell r="AH26">
            <v>0.14057999999999998</v>
          </cell>
          <cell r="AL26">
            <v>3341</v>
          </cell>
          <cell r="AM26">
            <v>2.96</v>
          </cell>
          <cell r="AN26">
            <v>0.24666666666666667</v>
          </cell>
          <cell r="AP26">
            <v>2.05992</v>
          </cell>
          <cell r="AQ26">
            <v>0</v>
          </cell>
          <cell r="AR26">
            <v>205.71428571428572</v>
          </cell>
          <cell r="AS26">
            <v>205.71428571428572</v>
          </cell>
          <cell r="AT26">
            <v>205.71428571428572</v>
          </cell>
          <cell r="AU26">
            <v>205.71428571428572</v>
          </cell>
          <cell r="AV26">
            <v>205.71428571428572</v>
          </cell>
          <cell r="AW26">
            <v>205.71428571428572</v>
          </cell>
          <cell r="AX26">
            <v>205.71428571428572</v>
          </cell>
          <cell r="AY26">
            <v>1440.0000000000002</v>
          </cell>
          <cell r="AZ26">
            <v>1440.5623200000002</v>
          </cell>
          <cell r="BA26">
            <v>-1438.5623200000002</v>
          </cell>
          <cell r="BC26">
            <v>2</v>
          </cell>
        </row>
        <row r="27">
          <cell r="A27">
            <v>116022</v>
          </cell>
          <cell r="B27" t="str">
            <v>CORPS SAPEURS POMPIERS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V27">
            <v>895</v>
          </cell>
          <cell r="AF27">
            <v>895</v>
          </cell>
          <cell r="AG27">
            <v>0.80549999999999999</v>
          </cell>
          <cell r="AH27">
            <v>0.201375</v>
          </cell>
          <cell r="AL27">
            <v>409</v>
          </cell>
          <cell r="AM27">
            <v>0.37</v>
          </cell>
          <cell r="AN27">
            <v>3.0833333333333334E-2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805</v>
          </cell>
          <cell r="AU27">
            <v>0</v>
          </cell>
          <cell r="AV27">
            <v>0</v>
          </cell>
          <cell r="AW27">
            <v>0</v>
          </cell>
          <cell r="AX27">
            <v>805</v>
          </cell>
          <cell r="AY27">
            <v>1610</v>
          </cell>
          <cell r="AZ27">
            <v>1610.8054999999999</v>
          </cell>
          <cell r="BA27">
            <v>-1608.3889999999999</v>
          </cell>
          <cell r="BC27">
            <v>2.4165000000000001</v>
          </cell>
        </row>
        <row r="28">
          <cell r="A28">
            <v>116223</v>
          </cell>
          <cell r="B28" t="str">
            <v>COTO AUTO HYUNDAI</v>
          </cell>
          <cell r="C28">
            <v>0</v>
          </cell>
          <cell r="D28">
            <v>12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12</v>
          </cell>
          <cell r="P28">
            <v>1.0800000000000001E-2</v>
          </cell>
          <cell r="Q28">
            <v>9.0000000000000008E-4</v>
          </cell>
          <cell r="T28">
            <v>144</v>
          </cell>
          <cell r="U28">
            <v>180</v>
          </cell>
          <cell r="AF28">
            <v>324</v>
          </cell>
          <cell r="AG28">
            <v>0.29160000000000003</v>
          </cell>
          <cell r="AH28">
            <v>7.2900000000000006E-2</v>
          </cell>
          <cell r="AL28">
            <v>564</v>
          </cell>
          <cell r="AM28">
            <v>0.504</v>
          </cell>
          <cell r="AN28">
            <v>4.2000000000000003E-2</v>
          </cell>
          <cell r="AP28">
            <v>1.0800000000000001E-2</v>
          </cell>
          <cell r="AQ28">
            <v>160</v>
          </cell>
          <cell r="AR28">
            <v>0</v>
          </cell>
          <cell r="AS28">
            <v>139.99999999999997</v>
          </cell>
          <cell r="AT28">
            <v>0</v>
          </cell>
          <cell r="AU28">
            <v>139.99999999999997</v>
          </cell>
          <cell r="AV28">
            <v>0</v>
          </cell>
          <cell r="AW28">
            <v>139.99999999999997</v>
          </cell>
          <cell r="AX28">
            <v>0</v>
          </cell>
          <cell r="AY28">
            <v>580</v>
          </cell>
          <cell r="AZ28">
            <v>580.29160000000002</v>
          </cell>
          <cell r="BA28">
            <v>-579.41679999999997</v>
          </cell>
          <cell r="BC28">
            <v>0.87480000000000002</v>
          </cell>
        </row>
        <row r="29">
          <cell r="A29">
            <v>174824</v>
          </cell>
          <cell r="B29" t="str">
            <v>EIFFAGE</v>
          </cell>
          <cell r="C29">
            <v>626.13</v>
          </cell>
          <cell r="D29">
            <v>0</v>
          </cell>
          <cell r="E29">
            <v>387.47</v>
          </cell>
          <cell r="F29">
            <v>0</v>
          </cell>
          <cell r="G29">
            <v>626</v>
          </cell>
          <cell r="H29">
            <v>0</v>
          </cell>
          <cell r="I29">
            <v>387</v>
          </cell>
          <cell r="J29">
            <v>0</v>
          </cell>
          <cell r="K29">
            <v>626</v>
          </cell>
          <cell r="L29">
            <v>0</v>
          </cell>
          <cell r="M29">
            <v>0</v>
          </cell>
          <cell r="N29">
            <v>387</v>
          </cell>
          <cell r="O29">
            <v>3039.6</v>
          </cell>
          <cell r="P29">
            <v>2.7356400000000001</v>
          </cell>
          <cell r="Q29">
            <v>0.22797000000000001</v>
          </cell>
          <cell r="AF29">
            <v>0</v>
          </cell>
          <cell r="AG29">
            <v>0</v>
          </cell>
          <cell r="AH29">
            <v>0</v>
          </cell>
          <cell r="AL29">
            <v>6953</v>
          </cell>
          <cell r="AM29">
            <v>6.32</v>
          </cell>
          <cell r="AN29">
            <v>0.52666666666666673</v>
          </cell>
          <cell r="AP29">
            <v>2.7356400000000001</v>
          </cell>
          <cell r="AQ29">
            <v>0</v>
          </cell>
          <cell r="AR29">
            <v>0</v>
          </cell>
          <cell r="AS29">
            <v>1000</v>
          </cell>
          <cell r="AT29">
            <v>0</v>
          </cell>
          <cell r="AU29">
            <v>1000</v>
          </cell>
          <cell r="AV29">
            <v>0</v>
          </cell>
          <cell r="AW29">
            <v>0</v>
          </cell>
          <cell r="AX29">
            <v>1000</v>
          </cell>
          <cell r="AY29">
            <v>3000</v>
          </cell>
          <cell r="AZ29">
            <v>3000</v>
          </cell>
          <cell r="BA29">
            <v>-2997</v>
          </cell>
          <cell r="BC29">
            <v>3</v>
          </cell>
        </row>
        <row r="30">
          <cell r="A30">
            <v>177842</v>
          </cell>
          <cell r="B30" t="str">
            <v>EGC</v>
          </cell>
          <cell r="C30">
            <v>0</v>
          </cell>
          <cell r="D30">
            <v>0</v>
          </cell>
          <cell r="E30">
            <v>1862.58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1862.58</v>
          </cell>
          <cell r="P30">
            <v>1.6763219999999999</v>
          </cell>
          <cell r="Q30">
            <v>0.1396935</v>
          </cell>
          <cell r="S30">
            <v>2751.37</v>
          </cell>
          <cell r="T30">
            <v>208</v>
          </cell>
          <cell r="U30">
            <v>1044</v>
          </cell>
          <cell r="V30">
            <v>835</v>
          </cell>
          <cell r="AF30">
            <v>4838.37</v>
          </cell>
          <cell r="AG30">
            <v>4.354533</v>
          </cell>
          <cell r="AH30">
            <v>1.08863325</v>
          </cell>
          <cell r="AL30">
            <v>9763</v>
          </cell>
          <cell r="AM30">
            <v>8.7100000000000009</v>
          </cell>
          <cell r="AN30">
            <v>0.72583333333333344</v>
          </cell>
          <cell r="AP30">
            <v>1.6763219999999999</v>
          </cell>
          <cell r="AQ30">
            <v>1110</v>
          </cell>
          <cell r="AR30">
            <v>1085.7142857142856</v>
          </cell>
          <cell r="AS30">
            <v>1085.7142857142856</v>
          </cell>
          <cell r="AT30">
            <v>1085.7142857142856</v>
          </cell>
          <cell r="AU30">
            <v>1085.7142857142856</v>
          </cell>
          <cell r="AV30">
            <v>1085.7142857142856</v>
          </cell>
          <cell r="AW30">
            <v>1085.7142857142856</v>
          </cell>
          <cell r="AX30">
            <v>1085.7142857142856</v>
          </cell>
          <cell r="AY30">
            <v>8709.9999999999982</v>
          </cell>
          <cell r="AZ30">
            <v>8714.3545329999979</v>
          </cell>
          <cell r="BA30">
            <v>-8701.2909339999987</v>
          </cell>
          <cell r="BC30">
            <v>13.063599</v>
          </cell>
        </row>
        <row r="31">
          <cell r="A31">
            <v>116133</v>
          </cell>
          <cell r="B31" t="str">
            <v>ERES - TOGO S.A.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AF31">
            <v>0</v>
          </cell>
          <cell r="AG31">
            <v>0</v>
          </cell>
          <cell r="AH31">
            <v>0</v>
          </cell>
          <cell r="AL31">
            <v>2108</v>
          </cell>
          <cell r="AM31">
            <v>1.85</v>
          </cell>
          <cell r="AN31">
            <v>0.15416666666666667</v>
          </cell>
          <cell r="AP31">
            <v>0</v>
          </cell>
          <cell r="AQ31">
            <v>925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75</v>
          </cell>
          <cell r="AW31">
            <v>0</v>
          </cell>
          <cell r="AX31">
            <v>0</v>
          </cell>
          <cell r="AY31">
            <v>1000</v>
          </cell>
          <cell r="AZ31">
            <v>1000</v>
          </cell>
          <cell r="BA31">
            <v>-999</v>
          </cell>
          <cell r="BC31">
            <v>1</v>
          </cell>
        </row>
        <row r="32">
          <cell r="A32">
            <v>182931</v>
          </cell>
          <cell r="B32" t="str">
            <v>ETAT MAJOR PARTICULIER / PRESIDENCE</v>
          </cell>
          <cell r="O32">
            <v>0</v>
          </cell>
          <cell r="P32">
            <v>0</v>
          </cell>
          <cell r="Q32">
            <v>0</v>
          </cell>
          <cell r="S32">
            <v>1850.48</v>
          </cell>
          <cell r="T32">
            <v>485.57</v>
          </cell>
          <cell r="U32">
            <v>206.57</v>
          </cell>
          <cell r="V32">
            <v>431</v>
          </cell>
          <cell r="AF32">
            <v>2973.6200000000003</v>
          </cell>
          <cell r="AG32">
            <v>2.6762580000000002</v>
          </cell>
          <cell r="AH32">
            <v>0.66906450000000006</v>
          </cell>
          <cell r="AL32">
            <v>6838</v>
          </cell>
          <cell r="AM32">
            <v>6.19</v>
          </cell>
          <cell r="AN32">
            <v>0.51583333333333337</v>
          </cell>
          <cell r="AP32">
            <v>0</v>
          </cell>
          <cell r="AQ32">
            <v>546</v>
          </cell>
          <cell r="AR32">
            <v>687.14285714285711</v>
          </cell>
          <cell r="AS32">
            <v>687.14285714285711</v>
          </cell>
          <cell r="AT32">
            <v>687.14285714285711</v>
          </cell>
          <cell r="AU32">
            <v>687.14285714285711</v>
          </cell>
          <cell r="AV32">
            <v>687.14285714285711</v>
          </cell>
          <cell r="AW32">
            <v>687.14285714285711</v>
          </cell>
          <cell r="AX32">
            <v>687.14285714285711</v>
          </cell>
          <cell r="AY32">
            <v>5355.9999999999991</v>
          </cell>
          <cell r="AZ32">
            <v>5358.6762579999995</v>
          </cell>
          <cell r="BA32">
            <v>-5350.6474839999992</v>
          </cell>
          <cell r="BC32">
            <v>8.0287740000000003</v>
          </cell>
        </row>
        <row r="33">
          <cell r="A33">
            <v>172584</v>
          </cell>
          <cell r="B33" t="str">
            <v>ETS BOCCO &amp; FILS</v>
          </cell>
          <cell r="C33">
            <v>2572.84</v>
          </cell>
          <cell r="D33">
            <v>2920.64</v>
          </cell>
          <cell r="E33">
            <v>3100.24</v>
          </cell>
          <cell r="F33">
            <v>3000</v>
          </cell>
          <cell r="G33">
            <v>3000</v>
          </cell>
          <cell r="H33">
            <v>3000</v>
          </cell>
          <cell r="I33">
            <v>3000</v>
          </cell>
          <cell r="J33">
            <v>3000</v>
          </cell>
          <cell r="K33">
            <v>3000</v>
          </cell>
          <cell r="L33">
            <v>3000</v>
          </cell>
          <cell r="M33">
            <v>3000</v>
          </cell>
          <cell r="N33">
            <v>3000</v>
          </cell>
          <cell r="O33">
            <v>35593.72</v>
          </cell>
          <cell r="P33">
            <v>32.034348000000001</v>
          </cell>
          <cell r="Q33">
            <v>2.6695290000000003</v>
          </cell>
          <cell r="S33">
            <v>3466.12</v>
          </cell>
          <cell r="T33">
            <v>2979.46</v>
          </cell>
          <cell r="U33">
            <v>3459.08</v>
          </cell>
          <cell r="V33">
            <v>2161</v>
          </cell>
          <cell r="AF33">
            <v>12065.66</v>
          </cell>
          <cell r="AG33">
            <v>10.859094000000001</v>
          </cell>
          <cell r="AH33">
            <v>2.7147735000000002</v>
          </cell>
          <cell r="AL33">
            <v>35058</v>
          </cell>
          <cell r="AM33">
            <v>31.617999999999999</v>
          </cell>
          <cell r="AN33">
            <v>2.6348333333333334</v>
          </cell>
          <cell r="AP33">
            <v>32.034348000000001</v>
          </cell>
          <cell r="AQ33">
            <v>3265</v>
          </cell>
          <cell r="AR33">
            <v>3000</v>
          </cell>
          <cell r="AS33">
            <v>3000</v>
          </cell>
          <cell r="AT33">
            <v>3000</v>
          </cell>
          <cell r="AU33">
            <v>3000</v>
          </cell>
          <cell r="AV33">
            <v>3000</v>
          </cell>
          <cell r="AW33">
            <v>3000</v>
          </cell>
          <cell r="AX33">
            <v>3000</v>
          </cell>
          <cell r="AY33">
            <v>24265</v>
          </cell>
          <cell r="AZ33">
            <v>24275.859093999999</v>
          </cell>
          <cell r="BA33">
            <v>-24240.739094</v>
          </cell>
          <cell r="BC33">
            <v>35.119999999999997</v>
          </cell>
        </row>
        <row r="34">
          <cell r="A34">
            <v>168552</v>
          </cell>
          <cell r="B34" t="str">
            <v>ETS BUSINESS CENTER</v>
          </cell>
          <cell r="C34">
            <v>205.26</v>
          </cell>
          <cell r="D34">
            <v>0</v>
          </cell>
          <cell r="E34">
            <v>205.26</v>
          </cell>
          <cell r="F34">
            <v>0</v>
          </cell>
          <cell r="G34">
            <v>0</v>
          </cell>
          <cell r="H34">
            <v>205</v>
          </cell>
          <cell r="I34">
            <v>0</v>
          </cell>
          <cell r="J34">
            <v>205</v>
          </cell>
          <cell r="K34">
            <v>0</v>
          </cell>
          <cell r="L34">
            <v>205</v>
          </cell>
          <cell r="M34">
            <v>0</v>
          </cell>
          <cell r="N34">
            <v>205</v>
          </cell>
          <cell r="O34">
            <v>1230.52</v>
          </cell>
          <cell r="P34">
            <v>1.1074680000000001</v>
          </cell>
          <cell r="Q34">
            <v>9.228900000000001E-2</v>
          </cell>
          <cell r="U34">
            <v>205.26</v>
          </cell>
          <cell r="AF34">
            <v>205.26</v>
          </cell>
          <cell r="AG34">
            <v>0.18473400000000001</v>
          </cell>
          <cell r="AH34">
            <v>4.6183500000000002E-2</v>
          </cell>
          <cell r="AL34">
            <v>1026</v>
          </cell>
          <cell r="AM34">
            <v>0.92500000000000004</v>
          </cell>
          <cell r="AN34">
            <v>7.7083333333333337E-2</v>
          </cell>
          <cell r="AP34">
            <v>1.1074680000000001</v>
          </cell>
          <cell r="AQ34">
            <v>0</v>
          </cell>
          <cell r="AR34">
            <v>205</v>
          </cell>
          <cell r="AS34">
            <v>0</v>
          </cell>
          <cell r="AT34">
            <v>205</v>
          </cell>
          <cell r="AU34">
            <v>0</v>
          </cell>
          <cell r="AV34">
            <v>205</v>
          </cell>
          <cell r="AW34">
            <v>0</v>
          </cell>
          <cell r="AX34">
            <v>205</v>
          </cell>
          <cell r="AY34">
            <v>820</v>
          </cell>
          <cell r="AZ34">
            <v>820.18473400000005</v>
          </cell>
          <cell r="BA34">
            <v>-819.18473400000005</v>
          </cell>
          <cell r="BC34">
            <v>1</v>
          </cell>
        </row>
        <row r="35">
          <cell r="A35">
            <v>116175</v>
          </cell>
          <cell r="B35" t="str">
            <v>ETS DJOMATIN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2088</v>
          </cell>
          <cell r="AF35">
            <v>2088</v>
          </cell>
          <cell r="AG35">
            <v>1.8792</v>
          </cell>
          <cell r="AH35">
            <v>0.4698</v>
          </cell>
          <cell r="AL35">
            <v>180</v>
          </cell>
          <cell r="AM35">
            <v>0.18</v>
          </cell>
          <cell r="AN35">
            <v>1.4999999999999999E-2</v>
          </cell>
          <cell r="AP35">
            <v>0</v>
          </cell>
          <cell r="AQ35">
            <v>180</v>
          </cell>
          <cell r="AR35">
            <v>0</v>
          </cell>
          <cell r="AS35">
            <v>1470</v>
          </cell>
          <cell r="AT35">
            <v>0</v>
          </cell>
          <cell r="AU35">
            <v>0</v>
          </cell>
          <cell r="AV35">
            <v>1470</v>
          </cell>
          <cell r="AW35">
            <v>0</v>
          </cell>
          <cell r="AX35">
            <v>0</v>
          </cell>
          <cell r="AY35">
            <v>3120</v>
          </cell>
          <cell r="AZ35">
            <v>3121.8791999999999</v>
          </cell>
          <cell r="BA35">
            <v>-3116.8791999999999</v>
          </cell>
          <cell r="BC35">
            <v>5</v>
          </cell>
        </row>
        <row r="36">
          <cell r="A36">
            <v>191480</v>
          </cell>
          <cell r="B36" t="str">
            <v>ETS EDIH KOMLAKOUMA &amp; FILS</v>
          </cell>
          <cell r="O36">
            <v>0</v>
          </cell>
          <cell r="P36">
            <v>0</v>
          </cell>
          <cell r="Q36">
            <v>0</v>
          </cell>
          <cell r="S36">
            <v>874.52</v>
          </cell>
          <cell r="T36">
            <v>1346.04</v>
          </cell>
          <cell r="U36">
            <v>1421.04</v>
          </cell>
          <cell r="V36">
            <v>1236</v>
          </cell>
          <cell r="AF36">
            <v>4877.6000000000004</v>
          </cell>
          <cell r="AG36">
            <v>4.3898400000000004</v>
          </cell>
          <cell r="AH36">
            <v>1.0974600000000001</v>
          </cell>
          <cell r="AN36">
            <v>0</v>
          </cell>
          <cell r="AP36">
            <v>0</v>
          </cell>
          <cell r="AQ36">
            <v>1470</v>
          </cell>
          <cell r="AR36">
            <v>1500</v>
          </cell>
          <cell r="AS36">
            <v>1500</v>
          </cell>
          <cell r="AT36">
            <v>1500</v>
          </cell>
          <cell r="AU36">
            <v>1500</v>
          </cell>
          <cell r="AV36">
            <v>1500</v>
          </cell>
          <cell r="AW36">
            <v>1500</v>
          </cell>
          <cell r="AX36">
            <v>1500</v>
          </cell>
          <cell r="AY36">
            <v>11970</v>
          </cell>
          <cell r="AZ36">
            <v>11974.38984</v>
          </cell>
          <cell r="BA36">
            <v>-11958.029839999999</v>
          </cell>
          <cell r="BC36">
            <v>16.36</v>
          </cell>
        </row>
        <row r="37">
          <cell r="A37">
            <v>116126</v>
          </cell>
          <cell r="B37" t="str">
            <v>FAN MILK</v>
          </cell>
          <cell r="C37">
            <v>0</v>
          </cell>
          <cell r="D37">
            <v>0</v>
          </cell>
          <cell r="E37">
            <v>415.26</v>
          </cell>
          <cell r="F37">
            <v>0</v>
          </cell>
          <cell r="G37">
            <v>0</v>
          </cell>
          <cell r="H37">
            <v>415</v>
          </cell>
          <cell r="I37">
            <v>0</v>
          </cell>
          <cell r="J37">
            <v>0</v>
          </cell>
          <cell r="K37">
            <v>415</v>
          </cell>
          <cell r="L37">
            <v>0</v>
          </cell>
          <cell r="M37">
            <v>0</v>
          </cell>
          <cell r="N37">
            <v>415</v>
          </cell>
          <cell r="O37">
            <v>1660.26</v>
          </cell>
          <cell r="P37">
            <v>1.4942339999999998</v>
          </cell>
          <cell r="Q37">
            <v>0.12451949999999999</v>
          </cell>
          <cell r="T37">
            <v>6</v>
          </cell>
          <cell r="AF37">
            <v>6</v>
          </cell>
          <cell r="AG37">
            <v>5.4000000000000003E-3</v>
          </cell>
          <cell r="AH37">
            <v>1.3500000000000001E-3</v>
          </cell>
          <cell r="AL37">
            <v>1674</v>
          </cell>
          <cell r="AM37">
            <v>1.486</v>
          </cell>
          <cell r="AN37">
            <v>0.12383333333333334</v>
          </cell>
          <cell r="AP37">
            <v>1.4942339999999998</v>
          </cell>
          <cell r="AQ37">
            <v>0</v>
          </cell>
          <cell r="AR37">
            <v>330</v>
          </cell>
          <cell r="AS37">
            <v>0</v>
          </cell>
          <cell r="AT37">
            <v>0</v>
          </cell>
          <cell r="AU37">
            <v>330</v>
          </cell>
          <cell r="AV37">
            <v>0</v>
          </cell>
          <cell r="AW37">
            <v>0</v>
          </cell>
          <cell r="AX37">
            <v>330</v>
          </cell>
          <cell r="AY37">
            <v>990</v>
          </cell>
          <cell r="AZ37">
            <v>990.00540000000001</v>
          </cell>
          <cell r="BA37">
            <v>-989.00540000000001</v>
          </cell>
          <cell r="BC37">
            <v>1</v>
          </cell>
        </row>
        <row r="38">
          <cell r="A38">
            <v>116003</v>
          </cell>
          <cell r="B38" t="str">
            <v>FORCES ARMEES TOGOLAISES</v>
          </cell>
          <cell r="C38">
            <v>1120.71</v>
          </cell>
          <cell r="D38">
            <v>8205.2800000000007</v>
          </cell>
          <cell r="E38">
            <v>0</v>
          </cell>
          <cell r="F38">
            <v>1121</v>
          </cell>
          <cell r="G38">
            <v>8200</v>
          </cell>
          <cell r="H38">
            <v>0</v>
          </cell>
          <cell r="I38">
            <v>1121</v>
          </cell>
          <cell r="J38">
            <v>8200</v>
          </cell>
          <cell r="K38">
            <v>0</v>
          </cell>
          <cell r="L38">
            <v>1121</v>
          </cell>
          <cell r="M38">
            <v>8200</v>
          </cell>
          <cell r="N38">
            <v>0</v>
          </cell>
          <cell r="O38">
            <v>37288.990000000005</v>
          </cell>
          <cell r="P38">
            <v>33.560091000000007</v>
          </cell>
          <cell r="Q38">
            <v>2.7966742500000006</v>
          </cell>
          <cell r="S38">
            <v>6367.74</v>
          </cell>
          <cell r="V38">
            <v>2653</v>
          </cell>
          <cell r="AF38">
            <v>9020.74</v>
          </cell>
          <cell r="AG38">
            <v>8.118666000000001</v>
          </cell>
          <cell r="AH38">
            <v>2.0296665000000003</v>
          </cell>
          <cell r="AL38">
            <v>26654</v>
          </cell>
          <cell r="AM38">
            <v>24.22</v>
          </cell>
          <cell r="AN38">
            <v>2.0183333333333331</v>
          </cell>
          <cell r="AP38">
            <v>33.560091000000007</v>
          </cell>
          <cell r="AQ38">
            <v>0</v>
          </cell>
          <cell r="AR38">
            <v>0</v>
          </cell>
          <cell r="AS38">
            <v>937.77777777777771</v>
          </cell>
          <cell r="AT38">
            <v>7502.2222222222217</v>
          </cell>
          <cell r="AU38">
            <v>0</v>
          </cell>
          <cell r="AV38">
            <v>937.77777777777771</v>
          </cell>
          <cell r="AW38">
            <v>7502.2222222222217</v>
          </cell>
          <cell r="AX38">
            <v>0</v>
          </cell>
          <cell r="AY38">
            <v>16880</v>
          </cell>
          <cell r="AZ38">
            <v>16888.118665999998</v>
          </cell>
          <cell r="BA38">
            <v>-16863.118665999998</v>
          </cell>
          <cell r="BC38">
            <v>25</v>
          </cell>
        </row>
        <row r="39">
          <cell r="A39">
            <v>116225</v>
          </cell>
          <cell r="B39" t="str">
            <v>GARAGE ATIOGBE</v>
          </cell>
          <cell r="C39">
            <v>0</v>
          </cell>
          <cell r="D39">
            <v>463.14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463.14</v>
          </cell>
          <cell r="P39">
            <v>0.41682600000000003</v>
          </cell>
          <cell r="Q39">
            <v>3.4735500000000002E-2</v>
          </cell>
          <cell r="V39">
            <v>449</v>
          </cell>
          <cell r="AF39">
            <v>449</v>
          </cell>
          <cell r="AG39">
            <v>0.40410000000000001</v>
          </cell>
          <cell r="AH39">
            <v>0.101025</v>
          </cell>
          <cell r="AL39">
            <v>1357</v>
          </cell>
          <cell r="AM39">
            <v>1.228</v>
          </cell>
          <cell r="AN39">
            <v>0.10233333333333333</v>
          </cell>
          <cell r="AP39">
            <v>0.41682600000000003</v>
          </cell>
          <cell r="AQ39">
            <v>0</v>
          </cell>
          <cell r="AR39">
            <v>404.1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404.1</v>
          </cell>
          <cell r="AZ39">
            <v>404.50410000000005</v>
          </cell>
          <cell r="BA39">
            <v>-403.69410000000005</v>
          </cell>
          <cell r="BC39">
            <v>0.81</v>
          </cell>
        </row>
        <row r="40">
          <cell r="A40">
            <v>116004</v>
          </cell>
          <cell r="B40" t="str">
            <v>GENDARMERIE NATIONALE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AF40">
            <v>0</v>
          </cell>
          <cell r="AG40">
            <v>0</v>
          </cell>
          <cell r="AH40">
            <v>0</v>
          </cell>
          <cell r="AL40">
            <v>5855</v>
          </cell>
          <cell r="AM40">
            <v>5.25</v>
          </cell>
          <cell r="AN40">
            <v>0.4375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</row>
        <row r="41">
          <cell r="A41">
            <v>196742</v>
          </cell>
          <cell r="B41" t="str">
            <v>GEORGES ADELEYE ET FILS</v>
          </cell>
          <cell r="O41">
            <v>0</v>
          </cell>
          <cell r="P41">
            <v>0</v>
          </cell>
          <cell r="Q41">
            <v>0</v>
          </cell>
          <cell r="V41">
            <v>315</v>
          </cell>
          <cell r="AF41">
            <v>315</v>
          </cell>
          <cell r="AG41">
            <v>0.28349999999999997</v>
          </cell>
          <cell r="AH41">
            <v>7.0874999999999994E-2</v>
          </cell>
          <cell r="AN41">
            <v>0</v>
          </cell>
          <cell r="AP41">
            <v>0</v>
          </cell>
          <cell r="AQ41">
            <v>0</v>
          </cell>
          <cell r="AR41">
            <v>500</v>
          </cell>
          <cell r="AS41">
            <v>1000</v>
          </cell>
          <cell r="AT41">
            <v>1000</v>
          </cell>
          <cell r="AU41">
            <v>1000</v>
          </cell>
          <cell r="AV41">
            <v>1500</v>
          </cell>
          <cell r="AW41">
            <v>1500</v>
          </cell>
          <cell r="AX41">
            <v>1500</v>
          </cell>
          <cell r="AY41">
            <v>8000</v>
          </cell>
          <cell r="AZ41">
            <v>8000.2834999999995</v>
          </cell>
          <cell r="BA41">
            <v>-7992.0034999999998</v>
          </cell>
          <cell r="BC41">
            <v>8.2799999999999994</v>
          </cell>
        </row>
        <row r="42">
          <cell r="A42">
            <v>133717</v>
          </cell>
          <cell r="B42" t="str">
            <v>GER</v>
          </cell>
          <cell r="C42">
            <v>0</v>
          </cell>
          <cell r="D42">
            <v>2268.3200000000002</v>
          </cell>
          <cell r="E42">
            <v>4973.28</v>
          </cell>
          <cell r="F42">
            <v>0</v>
          </cell>
          <cell r="G42">
            <v>0</v>
          </cell>
          <cell r="H42">
            <v>2260</v>
          </cell>
          <cell r="I42">
            <v>0</v>
          </cell>
          <cell r="J42">
            <v>0</v>
          </cell>
          <cell r="K42">
            <v>2250</v>
          </cell>
          <cell r="L42">
            <v>0</v>
          </cell>
          <cell r="M42">
            <v>0</v>
          </cell>
          <cell r="N42">
            <v>2210</v>
          </cell>
          <cell r="O42">
            <v>13961.6</v>
          </cell>
          <cell r="P42">
            <v>12.565440000000001</v>
          </cell>
          <cell r="Q42">
            <v>1.0471200000000001</v>
          </cell>
          <cell r="AF42">
            <v>0</v>
          </cell>
          <cell r="AG42">
            <v>0</v>
          </cell>
          <cell r="AH42">
            <v>0</v>
          </cell>
          <cell r="AL42">
            <v>7243</v>
          </cell>
          <cell r="AM42">
            <v>6.4749999999999996</v>
          </cell>
          <cell r="AN42">
            <v>0.5395833333333333</v>
          </cell>
          <cell r="AP42">
            <v>12.565440000000001</v>
          </cell>
          <cell r="AQ42">
            <v>0</v>
          </cell>
          <cell r="AR42">
            <v>2333.3333333333335</v>
          </cell>
          <cell r="AS42">
            <v>0</v>
          </cell>
          <cell r="AT42">
            <v>0</v>
          </cell>
          <cell r="AU42">
            <v>2333.3333333333335</v>
          </cell>
          <cell r="AV42">
            <v>0</v>
          </cell>
          <cell r="AW42">
            <v>0</v>
          </cell>
          <cell r="AX42">
            <v>2333.3333333333335</v>
          </cell>
          <cell r="AY42">
            <v>7000</v>
          </cell>
          <cell r="AZ42">
            <v>7000</v>
          </cell>
          <cell r="BA42">
            <v>-6993</v>
          </cell>
          <cell r="BC42">
            <v>7</v>
          </cell>
        </row>
        <row r="43">
          <cell r="A43">
            <v>164798</v>
          </cell>
          <cell r="B43" t="str">
            <v>HEAVYMAT INDRUSTRY TOGO</v>
          </cell>
          <cell r="C43">
            <v>192</v>
          </cell>
          <cell r="D43">
            <v>192</v>
          </cell>
          <cell r="E43">
            <v>180</v>
          </cell>
          <cell r="F43">
            <v>180</v>
          </cell>
          <cell r="G43">
            <v>180</v>
          </cell>
          <cell r="H43">
            <v>180</v>
          </cell>
          <cell r="I43">
            <v>180</v>
          </cell>
          <cell r="J43">
            <v>180</v>
          </cell>
          <cell r="K43">
            <v>180</v>
          </cell>
          <cell r="L43">
            <v>180</v>
          </cell>
          <cell r="M43">
            <v>180</v>
          </cell>
          <cell r="N43">
            <v>180</v>
          </cell>
          <cell r="O43">
            <v>2184</v>
          </cell>
          <cell r="P43">
            <v>1.9656000000000002</v>
          </cell>
          <cell r="Q43">
            <v>0.16380000000000003</v>
          </cell>
          <cell r="AF43">
            <v>0</v>
          </cell>
          <cell r="AG43">
            <v>0</v>
          </cell>
          <cell r="AH43">
            <v>0</v>
          </cell>
          <cell r="AL43">
            <v>1140</v>
          </cell>
          <cell r="AM43">
            <v>1.1439999999999999</v>
          </cell>
          <cell r="AN43">
            <v>9.5333333333333325E-2</v>
          </cell>
          <cell r="AP43">
            <v>1.9656000000000002</v>
          </cell>
          <cell r="AQ43">
            <v>0</v>
          </cell>
          <cell r="AR43">
            <v>285.71428571428572</v>
          </cell>
          <cell r="AS43">
            <v>285.71428571428572</v>
          </cell>
          <cell r="AT43">
            <v>285.71428571428572</v>
          </cell>
          <cell r="AU43">
            <v>285.71428571428572</v>
          </cell>
          <cell r="AV43">
            <v>285.71428571428572</v>
          </cell>
          <cell r="AW43">
            <v>285.71428571428572</v>
          </cell>
          <cell r="AX43">
            <v>285.71428571428572</v>
          </cell>
          <cell r="AY43">
            <v>2000.0000000000002</v>
          </cell>
          <cell r="AZ43">
            <v>2000.0000000000002</v>
          </cell>
          <cell r="BA43">
            <v>-1998.0000000000002</v>
          </cell>
          <cell r="BC43">
            <v>2</v>
          </cell>
        </row>
        <row r="44">
          <cell r="A44">
            <v>116000</v>
          </cell>
          <cell r="B44" t="str">
            <v>HOPITAL BAPTISTE BIBLIQUE</v>
          </cell>
          <cell r="C44">
            <v>0</v>
          </cell>
          <cell r="D44">
            <v>209.13</v>
          </cell>
          <cell r="E44">
            <v>0</v>
          </cell>
          <cell r="F44">
            <v>0</v>
          </cell>
          <cell r="G44">
            <v>208</v>
          </cell>
          <cell r="H44">
            <v>0</v>
          </cell>
          <cell r="I44">
            <v>208</v>
          </cell>
          <cell r="J44">
            <v>0</v>
          </cell>
          <cell r="K44">
            <v>208</v>
          </cell>
          <cell r="L44">
            <v>0</v>
          </cell>
          <cell r="M44">
            <v>208</v>
          </cell>
          <cell r="N44">
            <v>0</v>
          </cell>
          <cell r="O44">
            <v>1041.1300000000001</v>
          </cell>
          <cell r="P44">
            <v>0.93701700000000021</v>
          </cell>
          <cell r="Q44">
            <v>7.8084750000000022E-2</v>
          </cell>
          <cell r="AF44">
            <v>0</v>
          </cell>
          <cell r="AG44">
            <v>0</v>
          </cell>
          <cell r="AH44">
            <v>0</v>
          </cell>
          <cell r="AL44">
            <v>209</v>
          </cell>
          <cell r="AM44">
            <v>0.185</v>
          </cell>
          <cell r="AN44">
            <v>1.5416666666666667E-2</v>
          </cell>
          <cell r="AP44">
            <v>0.93701700000000021</v>
          </cell>
          <cell r="AQ44">
            <v>0</v>
          </cell>
          <cell r="AR44">
            <v>0</v>
          </cell>
          <cell r="AS44">
            <v>333.33333333333331</v>
          </cell>
          <cell r="AT44">
            <v>0</v>
          </cell>
          <cell r="AU44">
            <v>333.33333333333331</v>
          </cell>
          <cell r="AV44">
            <v>0</v>
          </cell>
          <cell r="AW44">
            <v>333.33333333333331</v>
          </cell>
          <cell r="AX44">
            <v>0</v>
          </cell>
          <cell r="AY44">
            <v>1000</v>
          </cell>
          <cell r="AZ44">
            <v>1000</v>
          </cell>
          <cell r="BA44">
            <v>-999</v>
          </cell>
          <cell r="BC44">
            <v>1</v>
          </cell>
        </row>
        <row r="45">
          <cell r="A45">
            <v>169383</v>
          </cell>
          <cell r="B45" t="str">
            <v>HOPITAL ESPERANCE</v>
          </cell>
          <cell r="O45">
            <v>0</v>
          </cell>
          <cell r="P45">
            <v>0</v>
          </cell>
          <cell r="Q45">
            <v>0</v>
          </cell>
          <cell r="U45">
            <v>204.71</v>
          </cell>
          <cell r="AF45">
            <v>204.71</v>
          </cell>
          <cell r="AG45">
            <v>0.18423900000000001</v>
          </cell>
          <cell r="AH45">
            <v>4.6059750000000003E-2</v>
          </cell>
          <cell r="AN45">
            <v>0</v>
          </cell>
          <cell r="AP45">
            <v>0</v>
          </cell>
          <cell r="AQ45">
            <v>0</v>
          </cell>
          <cell r="AR45">
            <v>180</v>
          </cell>
          <cell r="AS45">
            <v>0</v>
          </cell>
          <cell r="AT45">
            <v>0</v>
          </cell>
          <cell r="AU45">
            <v>180</v>
          </cell>
          <cell r="AV45">
            <v>0</v>
          </cell>
          <cell r="AW45">
            <v>0</v>
          </cell>
          <cell r="AX45">
            <v>180</v>
          </cell>
          <cell r="AY45">
            <v>540</v>
          </cell>
          <cell r="AZ45">
            <v>540.18423900000005</v>
          </cell>
          <cell r="BA45">
            <v>-539.46423900000002</v>
          </cell>
          <cell r="BC45">
            <v>0.72</v>
          </cell>
        </row>
        <row r="46">
          <cell r="A46">
            <v>116006</v>
          </cell>
          <cell r="B46" t="str">
            <v>HOPITAL ORDRE DE MALTE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AF46">
            <v>0</v>
          </cell>
          <cell r="AG46">
            <v>0</v>
          </cell>
          <cell r="AH46">
            <v>0</v>
          </cell>
          <cell r="AL46">
            <v>409</v>
          </cell>
          <cell r="AM46">
            <v>0.37</v>
          </cell>
          <cell r="AN46">
            <v>3.0833333333333334E-2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</row>
        <row r="47">
          <cell r="A47">
            <v>116494</v>
          </cell>
          <cell r="B47" t="str">
            <v>HRS LOME</v>
          </cell>
          <cell r="O47">
            <v>0</v>
          </cell>
          <cell r="P47">
            <v>0</v>
          </cell>
          <cell r="Q47">
            <v>0</v>
          </cell>
          <cell r="AG47">
            <v>0</v>
          </cell>
          <cell r="AH47">
            <v>0</v>
          </cell>
          <cell r="AL47">
            <v>100</v>
          </cell>
          <cell r="AM47">
            <v>0.09</v>
          </cell>
          <cell r="AN47">
            <v>7.4999999999999997E-3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</row>
        <row r="48">
          <cell r="A48">
            <v>116128</v>
          </cell>
          <cell r="B48" t="str">
            <v>IMBALLAGGI WEST AFRICA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929.78</v>
          </cell>
          <cell r="U48">
            <v>359.11</v>
          </cell>
          <cell r="AF48">
            <v>1288.8899999999999</v>
          </cell>
          <cell r="AG48">
            <v>1.1600010000000001</v>
          </cell>
          <cell r="AH48">
            <v>0.29000025000000001</v>
          </cell>
          <cell r="AL48">
            <v>773</v>
          </cell>
          <cell r="AM48">
            <v>0.70499999999999996</v>
          </cell>
          <cell r="AN48">
            <v>5.8749999999999997E-2</v>
          </cell>
          <cell r="AP48">
            <v>0</v>
          </cell>
          <cell r="AQ48">
            <v>0</v>
          </cell>
          <cell r="AR48">
            <v>460</v>
          </cell>
          <cell r="AS48">
            <v>0</v>
          </cell>
          <cell r="AT48">
            <v>460</v>
          </cell>
          <cell r="AU48">
            <v>0</v>
          </cell>
          <cell r="AV48">
            <v>460</v>
          </cell>
          <cell r="AW48">
            <v>0</v>
          </cell>
          <cell r="AX48">
            <v>460</v>
          </cell>
          <cell r="AY48">
            <v>1840</v>
          </cell>
          <cell r="AZ48">
            <v>1841.160001</v>
          </cell>
          <cell r="BA48">
            <v>-1838.160001</v>
          </cell>
          <cell r="BC48">
            <v>3</v>
          </cell>
        </row>
        <row r="49">
          <cell r="A49">
            <v>155564</v>
          </cell>
          <cell r="B49" t="str">
            <v>INTER CON SECURITE OF TOGO</v>
          </cell>
          <cell r="C49">
            <v>0</v>
          </cell>
          <cell r="D49">
            <v>204.71</v>
          </cell>
          <cell r="E49">
            <v>0</v>
          </cell>
          <cell r="F49">
            <v>0</v>
          </cell>
          <cell r="G49">
            <v>205</v>
          </cell>
          <cell r="H49">
            <v>0</v>
          </cell>
          <cell r="I49">
            <v>205</v>
          </cell>
          <cell r="J49">
            <v>0</v>
          </cell>
          <cell r="K49">
            <v>205</v>
          </cell>
          <cell r="L49">
            <v>0</v>
          </cell>
          <cell r="M49">
            <v>205</v>
          </cell>
          <cell r="N49">
            <v>0</v>
          </cell>
          <cell r="O49">
            <v>1024.71</v>
          </cell>
          <cell r="P49">
            <v>0.92223900000000003</v>
          </cell>
          <cell r="Q49">
            <v>7.6853249999999998E-2</v>
          </cell>
          <cell r="U49">
            <v>204.71</v>
          </cell>
          <cell r="AF49">
            <v>204.71</v>
          </cell>
          <cell r="AG49">
            <v>0.18423900000000001</v>
          </cell>
          <cell r="AH49">
            <v>4.6059750000000003E-2</v>
          </cell>
          <cell r="AL49">
            <v>1024</v>
          </cell>
          <cell r="AM49">
            <v>0.92500000000000004</v>
          </cell>
          <cell r="AN49">
            <v>7.7083333333333337E-2</v>
          </cell>
          <cell r="AP49">
            <v>0.92223900000000003</v>
          </cell>
          <cell r="AQ49">
            <v>185</v>
          </cell>
          <cell r="AR49">
            <v>0</v>
          </cell>
          <cell r="AS49">
            <v>210</v>
          </cell>
          <cell r="AT49">
            <v>0</v>
          </cell>
          <cell r="AU49">
            <v>210</v>
          </cell>
          <cell r="AV49">
            <v>0</v>
          </cell>
          <cell r="AW49">
            <v>210</v>
          </cell>
          <cell r="AX49">
            <v>0</v>
          </cell>
          <cell r="AY49">
            <v>815</v>
          </cell>
          <cell r="AZ49">
            <v>815.18423900000005</v>
          </cell>
          <cell r="BA49">
            <v>-814.18423900000005</v>
          </cell>
          <cell r="BC49">
            <v>1</v>
          </cell>
        </row>
        <row r="50">
          <cell r="A50">
            <v>116099</v>
          </cell>
          <cell r="B50" t="str">
            <v>INTERNATIONAL TRADE COMPANY</v>
          </cell>
          <cell r="C50">
            <v>421.02</v>
          </cell>
          <cell r="D50">
            <v>210.51</v>
          </cell>
          <cell r="E50">
            <v>210.51</v>
          </cell>
          <cell r="F50">
            <v>421</v>
          </cell>
          <cell r="G50">
            <v>211</v>
          </cell>
          <cell r="H50">
            <v>211</v>
          </cell>
          <cell r="I50">
            <v>421</v>
          </cell>
          <cell r="J50">
            <v>211</v>
          </cell>
          <cell r="K50">
            <v>211</v>
          </cell>
          <cell r="L50">
            <v>421</v>
          </cell>
          <cell r="M50">
            <v>211</v>
          </cell>
          <cell r="N50">
            <v>211</v>
          </cell>
          <cell r="O50">
            <v>3371.04</v>
          </cell>
          <cell r="P50">
            <v>3.0339360000000002</v>
          </cell>
          <cell r="Q50">
            <v>0.252828</v>
          </cell>
          <cell r="S50">
            <v>421.02</v>
          </cell>
          <cell r="T50">
            <v>210.51</v>
          </cell>
          <cell r="U50">
            <v>421.02</v>
          </cell>
          <cell r="AF50">
            <v>1052.55</v>
          </cell>
          <cell r="AG50">
            <v>0.947295</v>
          </cell>
          <cell r="AH50">
            <v>0.23682375</v>
          </cell>
          <cell r="AL50">
            <v>2737</v>
          </cell>
          <cell r="AM50">
            <v>2.4049999999999998</v>
          </cell>
          <cell r="AN50">
            <v>0.20041666666666666</v>
          </cell>
          <cell r="AP50">
            <v>3.0339360000000002</v>
          </cell>
          <cell r="AQ50">
            <v>185</v>
          </cell>
          <cell r="AR50">
            <v>207.77777777777777</v>
          </cell>
          <cell r="AS50">
            <v>415.55555555555554</v>
          </cell>
          <cell r="AT50">
            <v>207.77777777777777</v>
          </cell>
          <cell r="AU50">
            <v>207.77777777777777</v>
          </cell>
          <cell r="AV50">
            <v>415.55555555555554</v>
          </cell>
          <cell r="AW50">
            <v>207.77777777777777</v>
          </cell>
          <cell r="AX50">
            <v>207.77777777777777</v>
          </cell>
          <cell r="AY50">
            <v>2055</v>
          </cell>
          <cell r="AZ50">
            <v>2055.9472949999999</v>
          </cell>
          <cell r="BA50">
            <v>-2052.9472949999999</v>
          </cell>
          <cell r="BC50">
            <v>3</v>
          </cell>
        </row>
        <row r="51">
          <cell r="A51">
            <v>123133</v>
          </cell>
          <cell r="B51" t="str">
            <v>IS AFRIC</v>
          </cell>
          <cell r="C51">
            <v>210.51</v>
          </cell>
          <cell r="D51">
            <v>0</v>
          </cell>
          <cell r="E51">
            <v>0</v>
          </cell>
          <cell r="F51">
            <v>0</v>
          </cell>
          <cell r="G51">
            <v>211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211</v>
          </cell>
          <cell r="M51">
            <v>0</v>
          </cell>
          <cell r="N51">
            <v>0</v>
          </cell>
          <cell r="O51">
            <v>632.51</v>
          </cell>
          <cell r="P51">
            <v>0.56925899999999996</v>
          </cell>
          <cell r="Q51">
            <v>4.7438249999999994E-2</v>
          </cell>
          <cell r="S51">
            <v>210.51</v>
          </cell>
          <cell r="AF51">
            <v>210.51</v>
          </cell>
          <cell r="AG51">
            <v>0.18945900000000002</v>
          </cell>
          <cell r="AH51">
            <v>4.7364750000000004E-2</v>
          </cell>
          <cell r="AL51">
            <v>632</v>
          </cell>
          <cell r="AM51">
            <v>0.55500000000000005</v>
          </cell>
          <cell r="AN51">
            <v>4.6250000000000006E-2</v>
          </cell>
          <cell r="AP51">
            <v>0.56925899999999996</v>
          </cell>
          <cell r="AQ51">
            <v>185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630</v>
          </cell>
          <cell r="AW51">
            <v>0</v>
          </cell>
          <cell r="AX51">
            <v>0</v>
          </cell>
          <cell r="AY51">
            <v>815</v>
          </cell>
          <cell r="AZ51">
            <v>815.18945900000006</v>
          </cell>
          <cell r="BA51">
            <v>-814.18945900000006</v>
          </cell>
          <cell r="BC51">
            <v>1</v>
          </cell>
        </row>
        <row r="52">
          <cell r="A52">
            <v>189911</v>
          </cell>
          <cell r="B52" t="str">
            <v>JAPAN MOTORS SAS</v>
          </cell>
          <cell r="O52">
            <v>0</v>
          </cell>
          <cell r="P52">
            <v>0</v>
          </cell>
          <cell r="Q52">
            <v>0</v>
          </cell>
          <cell r="S52">
            <v>150</v>
          </cell>
          <cell r="T52">
            <v>208</v>
          </cell>
          <cell r="V52">
            <v>150</v>
          </cell>
          <cell r="AF52">
            <v>508</v>
          </cell>
          <cell r="AG52">
            <v>0.4572</v>
          </cell>
          <cell r="AH52">
            <v>0.1143</v>
          </cell>
          <cell r="AL52">
            <v>568</v>
          </cell>
          <cell r="AM52">
            <v>0.498</v>
          </cell>
          <cell r="AN52">
            <v>4.1500000000000002E-2</v>
          </cell>
          <cell r="AP52">
            <v>0</v>
          </cell>
          <cell r="AQ52">
            <v>0</v>
          </cell>
          <cell r="AR52">
            <v>135</v>
          </cell>
          <cell r="AS52">
            <v>0</v>
          </cell>
          <cell r="AT52">
            <v>135</v>
          </cell>
          <cell r="AU52">
            <v>0</v>
          </cell>
          <cell r="AV52">
            <v>135</v>
          </cell>
          <cell r="AW52">
            <v>0</v>
          </cell>
          <cell r="AX52">
            <v>135</v>
          </cell>
          <cell r="AY52">
            <v>540</v>
          </cell>
          <cell r="AZ52">
            <v>540.45719999999994</v>
          </cell>
          <cell r="BA52">
            <v>-539.45719999999994</v>
          </cell>
          <cell r="BC52">
            <v>1</v>
          </cell>
        </row>
        <row r="53">
          <cell r="A53">
            <v>196737</v>
          </cell>
          <cell r="B53" t="str">
            <v>JIHEJE</v>
          </cell>
          <cell r="O53">
            <v>0</v>
          </cell>
          <cell r="P53">
            <v>0</v>
          </cell>
          <cell r="Q53">
            <v>0</v>
          </cell>
          <cell r="V53">
            <v>526</v>
          </cell>
          <cell r="AF53">
            <v>526</v>
          </cell>
          <cell r="AG53">
            <v>0.47340000000000004</v>
          </cell>
          <cell r="AH53">
            <v>0.11835000000000001</v>
          </cell>
          <cell r="AN53">
            <v>0</v>
          </cell>
          <cell r="AP53">
            <v>0</v>
          </cell>
          <cell r="AQ53">
            <v>191</v>
          </cell>
          <cell r="AR53">
            <v>500</v>
          </cell>
          <cell r="AS53">
            <v>1000</v>
          </cell>
          <cell r="AT53">
            <v>1000</v>
          </cell>
          <cell r="AU53">
            <v>1500</v>
          </cell>
          <cell r="AV53">
            <v>1500</v>
          </cell>
          <cell r="AW53">
            <v>2000</v>
          </cell>
          <cell r="AX53">
            <v>2000</v>
          </cell>
          <cell r="AY53">
            <v>9691</v>
          </cell>
          <cell r="AZ53">
            <v>9691.4734000000008</v>
          </cell>
          <cell r="BA53">
            <v>-9681.3134000000009</v>
          </cell>
          <cell r="BC53">
            <v>10.16</v>
          </cell>
        </row>
        <row r="54">
          <cell r="A54">
            <v>173989</v>
          </cell>
          <cell r="B54" t="str">
            <v>LCT</v>
          </cell>
          <cell r="C54">
            <v>2701</v>
          </cell>
          <cell r="D54">
            <v>2701</v>
          </cell>
          <cell r="E54">
            <v>2701</v>
          </cell>
          <cell r="F54">
            <v>2701</v>
          </cell>
          <cell r="G54">
            <v>2701</v>
          </cell>
          <cell r="H54">
            <v>2701</v>
          </cell>
          <cell r="I54">
            <v>2701</v>
          </cell>
          <cell r="J54">
            <v>2701</v>
          </cell>
          <cell r="K54">
            <v>2701</v>
          </cell>
          <cell r="L54">
            <v>2701</v>
          </cell>
          <cell r="M54">
            <v>2701</v>
          </cell>
          <cell r="N54">
            <v>2701</v>
          </cell>
          <cell r="O54">
            <v>32412</v>
          </cell>
          <cell r="P54">
            <v>29.1708</v>
          </cell>
          <cell r="Q54">
            <v>2.4308999999999998</v>
          </cell>
          <cell r="S54">
            <v>250</v>
          </cell>
          <cell r="AF54">
            <v>250</v>
          </cell>
          <cell r="AG54">
            <v>0.22500000000000001</v>
          </cell>
          <cell r="AH54">
            <v>5.6250000000000001E-2</v>
          </cell>
          <cell r="AL54">
            <v>1826</v>
          </cell>
          <cell r="AM54">
            <v>1.75</v>
          </cell>
          <cell r="AN54">
            <v>0.14583333333333334</v>
          </cell>
          <cell r="AP54">
            <v>29.1708</v>
          </cell>
          <cell r="AQ54">
            <v>0</v>
          </cell>
          <cell r="AR54">
            <v>682.85714285714289</v>
          </cell>
          <cell r="AS54">
            <v>682.85714285714289</v>
          </cell>
          <cell r="AT54">
            <v>682.85714285714289</v>
          </cell>
          <cell r="AU54">
            <v>682.85714285714289</v>
          </cell>
          <cell r="AV54">
            <v>682.85714285714289</v>
          </cell>
          <cell r="AW54">
            <v>682.85714285714289</v>
          </cell>
          <cell r="AX54">
            <v>682.85714285714289</v>
          </cell>
          <cell r="AY54">
            <v>4780.0000000000009</v>
          </cell>
          <cell r="AZ54">
            <v>4780.2250000000013</v>
          </cell>
          <cell r="BA54">
            <v>-4775.2150000000011</v>
          </cell>
          <cell r="BC54">
            <v>5.01</v>
          </cell>
        </row>
        <row r="55">
          <cell r="A55">
            <v>116287</v>
          </cell>
          <cell r="B55" t="str">
            <v>LOME CATERING</v>
          </cell>
          <cell r="C55">
            <v>209.11</v>
          </cell>
          <cell r="D55">
            <v>0</v>
          </cell>
          <cell r="E55">
            <v>0</v>
          </cell>
          <cell r="F55">
            <v>0</v>
          </cell>
          <cell r="G55">
            <v>209</v>
          </cell>
          <cell r="H55">
            <v>0</v>
          </cell>
          <cell r="I55">
            <v>0</v>
          </cell>
          <cell r="J55">
            <v>0</v>
          </cell>
          <cell r="K55">
            <v>209</v>
          </cell>
          <cell r="L55">
            <v>0</v>
          </cell>
          <cell r="M55">
            <v>0</v>
          </cell>
          <cell r="N55">
            <v>0</v>
          </cell>
          <cell r="O55">
            <v>627.11</v>
          </cell>
          <cell r="P55">
            <v>0.56439899999999998</v>
          </cell>
          <cell r="Q55">
            <v>4.7033249999999999E-2</v>
          </cell>
          <cell r="S55">
            <v>209.11</v>
          </cell>
          <cell r="AF55">
            <v>209.11</v>
          </cell>
          <cell r="AG55">
            <v>0.18819900000000001</v>
          </cell>
          <cell r="AH55">
            <v>4.7049750000000001E-2</v>
          </cell>
          <cell r="AL55">
            <v>418</v>
          </cell>
          <cell r="AM55">
            <v>0.37</v>
          </cell>
          <cell r="AN55">
            <v>3.0833333333333334E-2</v>
          </cell>
          <cell r="AP55">
            <v>0.56439899999999998</v>
          </cell>
          <cell r="AQ55">
            <v>0</v>
          </cell>
          <cell r="AR55">
            <v>202.5</v>
          </cell>
          <cell r="AS55">
            <v>0</v>
          </cell>
          <cell r="AT55">
            <v>202.5</v>
          </cell>
          <cell r="AU55">
            <v>0</v>
          </cell>
          <cell r="AV55">
            <v>202.5</v>
          </cell>
          <cell r="AW55">
            <v>0</v>
          </cell>
          <cell r="AX55">
            <v>202.5</v>
          </cell>
          <cell r="AY55">
            <v>810</v>
          </cell>
          <cell r="AZ55">
            <v>810.18819900000005</v>
          </cell>
          <cell r="BA55">
            <v>-809.18819900000005</v>
          </cell>
          <cell r="BC55">
            <v>1</v>
          </cell>
        </row>
        <row r="56">
          <cell r="A56">
            <v>116203</v>
          </cell>
          <cell r="B56" t="str">
            <v>LOCAMAT</v>
          </cell>
          <cell r="O56">
            <v>0</v>
          </cell>
          <cell r="P56">
            <v>0</v>
          </cell>
          <cell r="Q56">
            <v>0</v>
          </cell>
          <cell r="AF56">
            <v>0</v>
          </cell>
          <cell r="AG56">
            <v>0</v>
          </cell>
          <cell r="AH56">
            <v>0</v>
          </cell>
          <cell r="AL56">
            <v>100</v>
          </cell>
          <cell r="AM56">
            <v>0.1</v>
          </cell>
          <cell r="AN56">
            <v>8.3333333333333332E-3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</row>
        <row r="57">
          <cell r="A57">
            <v>187282</v>
          </cell>
          <cell r="B57" t="str">
            <v>LUMIERE PLUS</v>
          </cell>
          <cell r="O57">
            <v>0</v>
          </cell>
          <cell r="P57">
            <v>0</v>
          </cell>
          <cell r="Q57">
            <v>0</v>
          </cell>
          <cell r="AF57">
            <v>0</v>
          </cell>
          <cell r="AG57">
            <v>0</v>
          </cell>
          <cell r="AH57">
            <v>0</v>
          </cell>
          <cell r="AL57">
            <v>204</v>
          </cell>
          <cell r="AM57">
            <v>0.185</v>
          </cell>
          <cell r="AN57">
            <v>1.5416666666666667E-2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</row>
        <row r="58">
          <cell r="A58">
            <v>116180</v>
          </cell>
          <cell r="B58" t="str">
            <v>MANUPORT TOGO/ TCL (TERMINAUX CONVENTIONNELS LOME)</v>
          </cell>
          <cell r="C58">
            <v>0</v>
          </cell>
          <cell r="D58">
            <v>208</v>
          </cell>
          <cell r="E58">
            <v>0</v>
          </cell>
          <cell r="F58">
            <v>208</v>
          </cell>
          <cell r="G58">
            <v>0</v>
          </cell>
          <cell r="H58">
            <v>208</v>
          </cell>
          <cell r="I58">
            <v>0</v>
          </cell>
          <cell r="J58">
            <v>208</v>
          </cell>
          <cell r="K58">
            <v>0</v>
          </cell>
          <cell r="L58">
            <v>208</v>
          </cell>
          <cell r="M58">
            <v>0</v>
          </cell>
          <cell r="N58">
            <v>208</v>
          </cell>
          <cell r="O58">
            <v>1248</v>
          </cell>
          <cell r="P58">
            <v>1.1232</v>
          </cell>
          <cell r="Q58">
            <v>9.3600000000000003E-2</v>
          </cell>
          <cell r="S58">
            <v>208</v>
          </cell>
          <cell r="T58">
            <v>389.11</v>
          </cell>
          <cell r="U58">
            <v>215.11</v>
          </cell>
          <cell r="V58">
            <v>626</v>
          </cell>
          <cell r="AF58">
            <v>1438.22</v>
          </cell>
          <cell r="AG58">
            <v>1.2943980000000002</v>
          </cell>
          <cell r="AH58">
            <v>0.32359950000000004</v>
          </cell>
          <cell r="AL58">
            <v>1400</v>
          </cell>
          <cell r="AM58">
            <v>1.268</v>
          </cell>
          <cell r="AN58">
            <v>0.10566666666666667</v>
          </cell>
          <cell r="AP58">
            <v>1.1232</v>
          </cell>
          <cell r="AQ58">
            <v>185</v>
          </cell>
          <cell r="AR58">
            <v>217.14285714285714</v>
          </cell>
          <cell r="AS58">
            <v>217.14285714285714</v>
          </cell>
          <cell r="AT58">
            <v>217.14285714285714</v>
          </cell>
          <cell r="AU58">
            <v>217.14285714285714</v>
          </cell>
          <cell r="AV58">
            <v>217.14285714285714</v>
          </cell>
          <cell r="AW58">
            <v>217.14285714285714</v>
          </cell>
          <cell r="AX58">
            <v>217.14285714285714</v>
          </cell>
          <cell r="AY58">
            <v>1704.9999999999998</v>
          </cell>
          <cell r="AZ58">
            <v>1706.2943979999998</v>
          </cell>
          <cell r="BA58">
            <v>-1703.2943979999998</v>
          </cell>
          <cell r="BC58">
            <v>3</v>
          </cell>
        </row>
        <row r="59">
          <cell r="A59">
            <v>116061</v>
          </cell>
          <cell r="B59" t="str">
            <v>MONASTERE DZOGBEGAN</v>
          </cell>
          <cell r="C59">
            <v>0</v>
          </cell>
          <cell r="D59">
            <v>0</v>
          </cell>
          <cell r="E59">
            <v>204.71</v>
          </cell>
          <cell r="F59">
            <v>0</v>
          </cell>
          <cell r="G59">
            <v>0</v>
          </cell>
          <cell r="H59">
            <v>205</v>
          </cell>
          <cell r="I59">
            <v>0</v>
          </cell>
          <cell r="J59">
            <v>0</v>
          </cell>
          <cell r="K59">
            <v>205</v>
          </cell>
          <cell r="L59">
            <v>0</v>
          </cell>
          <cell r="M59">
            <v>0</v>
          </cell>
          <cell r="N59">
            <v>205</v>
          </cell>
          <cell r="O59">
            <v>819.71</v>
          </cell>
          <cell r="P59">
            <v>0.73773900000000003</v>
          </cell>
          <cell r="Q59">
            <v>6.1478250000000005E-2</v>
          </cell>
          <cell r="AF59">
            <v>0</v>
          </cell>
          <cell r="AG59">
            <v>0</v>
          </cell>
          <cell r="AH59">
            <v>0</v>
          </cell>
          <cell r="AL59">
            <v>205</v>
          </cell>
          <cell r="AM59">
            <v>0.185</v>
          </cell>
          <cell r="AN59">
            <v>1.5416666666666667E-2</v>
          </cell>
          <cell r="AP59">
            <v>0.73773900000000003</v>
          </cell>
          <cell r="AQ59">
            <v>0</v>
          </cell>
          <cell r="AR59">
            <v>333.33333333333331</v>
          </cell>
          <cell r="AS59">
            <v>0</v>
          </cell>
          <cell r="AT59">
            <v>0</v>
          </cell>
          <cell r="AU59">
            <v>333.33333333333331</v>
          </cell>
          <cell r="AV59">
            <v>0</v>
          </cell>
          <cell r="AW59">
            <v>0</v>
          </cell>
          <cell r="AX59">
            <v>333.33333333333331</v>
          </cell>
          <cell r="AY59">
            <v>1000</v>
          </cell>
          <cell r="AZ59">
            <v>1000</v>
          </cell>
          <cell r="BA59">
            <v>-999</v>
          </cell>
          <cell r="BC59">
            <v>1</v>
          </cell>
        </row>
        <row r="60">
          <cell r="A60">
            <v>191917</v>
          </cell>
          <cell r="B60" t="str">
            <v>MOUSSE CONFORT</v>
          </cell>
          <cell r="O60">
            <v>0</v>
          </cell>
          <cell r="P60">
            <v>0</v>
          </cell>
          <cell r="Q60">
            <v>0</v>
          </cell>
          <cell r="S60">
            <v>210.85</v>
          </cell>
          <cell r="AF60">
            <v>210.85</v>
          </cell>
          <cell r="AG60">
            <v>0.18976499999999999</v>
          </cell>
          <cell r="AH60">
            <v>4.7441249999999997E-2</v>
          </cell>
          <cell r="AL60">
            <v>211</v>
          </cell>
          <cell r="AM60">
            <v>0.185</v>
          </cell>
          <cell r="AN60">
            <v>1.5416666666666667E-2</v>
          </cell>
          <cell r="AP60">
            <v>0</v>
          </cell>
          <cell r="AQ60">
            <v>0</v>
          </cell>
          <cell r="AR60">
            <v>190</v>
          </cell>
          <cell r="AS60">
            <v>0</v>
          </cell>
          <cell r="AT60">
            <v>0</v>
          </cell>
          <cell r="AU60">
            <v>190</v>
          </cell>
          <cell r="AV60">
            <v>0</v>
          </cell>
          <cell r="AW60">
            <v>0</v>
          </cell>
          <cell r="AX60">
            <v>0</v>
          </cell>
          <cell r="AY60">
            <v>380</v>
          </cell>
          <cell r="AZ60">
            <v>380.18976500000002</v>
          </cell>
          <cell r="BA60">
            <v>-379.61976500000003</v>
          </cell>
          <cell r="BC60">
            <v>0.57000000000000006</v>
          </cell>
        </row>
        <row r="61">
          <cell r="A61">
            <v>155357</v>
          </cell>
          <cell r="B61" t="str">
            <v>MRS BENIN</v>
          </cell>
          <cell r="C61">
            <v>27777.777777777777</v>
          </cell>
          <cell r="D61">
            <v>27777.777777777777</v>
          </cell>
          <cell r="E61">
            <v>27777.777777777777</v>
          </cell>
          <cell r="F61">
            <v>27777.777777777777</v>
          </cell>
          <cell r="G61">
            <v>27777.777777777777</v>
          </cell>
          <cell r="H61">
            <v>27777.777777777777</v>
          </cell>
          <cell r="I61">
            <v>27777.777777777777</v>
          </cell>
          <cell r="J61">
            <v>27777.777777777777</v>
          </cell>
          <cell r="K61">
            <v>27777.777777777777</v>
          </cell>
          <cell r="L61">
            <v>27777.777777777777</v>
          </cell>
          <cell r="M61">
            <v>27777.777777777777</v>
          </cell>
          <cell r="N61">
            <v>27777.777777777777</v>
          </cell>
          <cell r="O61">
            <v>333333.33333333326</v>
          </cell>
          <cell r="P61">
            <v>299.99999999999994</v>
          </cell>
          <cell r="Q61">
            <v>24.999999999999996</v>
          </cell>
          <cell r="U61">
            <v>79986.899999999994</v>
          </cell>
          <cell r="V61">
            <v>46683</v>
          </cell>
          <cell r="AF61">
            <v>126669.9</v>
          </cell>
          <cell r="AG61">
            <v>114.00291</v>
          </cell>
          <cell r="AH61">
            <v>28.5007275</v>
          </cell>
          <cell r="AL61">
            <v>66064</v>
          </cell>
          <cell r="AM61">
            <v>58.767000000000003</v>
          </cell>
          <cell r="AN61">
            <v>4.8972500000000005</v>
          </cell>
          <cell r="AP61">
            <v>299.99999999999994</v>
          </cell>
          <cell r="AQ61">
            <v>15459</v>
          </cell>
          <cell r="AR61">
            <v>30000</v>
          </cell>
          <cell r="AS61">
            <v>15000</v>
          </cell>
          <cell r="AT61">
            <v>30000</v>
          </cell>
          <cell r="AU61">
            <v>30000</v>
          </cell>
          <cell r="AV61">
            <v>30000</v>
          </cell>
          <cell r="AW61">
            <v>30000</v>
          </cell>
          <cell r="AX61">
            <v>5540</v>
          </cell>
          <cell r="AY61">
            <v>185999</v>
          </cell>
          <cell r="AZ61">
            <v>186113.00291000001</v>
          </cell>
          <cell r="BA61">
            <v>-185813.00291000001</v>
          </cell>
          <cell r="BC61">
            <v>300</v>
          </cell>
        </row>
        <row r="62">
          <cell r="A62">
            <v>146443</v>
          </cell>
          <cell r="B62" t="str">
            <v>NECOTRANS</v>
          </cell>
          <cell r="O62">
            <v>0</v>
          </cell>
          <cell r="P62">
            <v>0</v>
          </cell>
          <cell r="Q62">
            <v>0</v>
          </cell>
          <cell r="S62">
            <v>204.71</v>
          </cell>
          <cell r="AF62">
            <v>204.71</v>
          </cell>
          <cell r="AG62">
            <v>0.18423900000000001</v>
          </cell>
          <cell r="AH62">
            <v>4.6059750000000003E-2</v>
          </cell>
          <cell r="AL62">
            <v>205</v>
          </cell>
          <cell r="AM62">
            <v>0.185</v>
          </cell>
          <cell r="AN62">
            <v>1.5416666666666667E-2</v>
          </cell>
          <cell r="AP62">
            <v>0</v>
          </cell>
          <cell r="AQ62">
            <v>370</v>
          </cell>
          <cell r="AR62">
            <v>0</v>
          </cell>
          <cell r="AS62">
            <v>0</v>
          </cell>
          <cell r="AT62">
            <v>0</v>
          </cell>
          <cell r="AU62">
            <v>450</v>
          </cell>
          <cell r="AV62">
            <v>0</v>
          </cell>
          <cell r="AW62">
            <v>0</v>
          </cell>
          <cell r="AX62">
            <v>0</v>
          </cell>
          <cell r="AY62">
            <v>820</v>
          </cell>
          <cell r="AZ62">
            <v>820.18423900000005</v>
          </cell>
          <cell r="BA62">
            <v>-819.18423900000005</v>
          </cell>
          <cell r="BC62">
            <v>1</v>
          </cell>
        </row>
        <row r="63">
          <cell r="A63">
            <v>116029</v>
          </cell>
          <cell r="B63" t="str">
            <v>NIOTO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V63">
            <v>20</v>
          </cell>
          <cell r="AF63">
            <v>20</v>
          </cell>
          <cell r="AG63">
            <v>1.7999999999999999E-2</v>
          </cell>
          <cell r="AH63">
            <v>4.4999999999999997E-3</v>
          </cell>
          <cell r="AL63">
            <v>812</v>
          </cell>
          <cell r="AM63">
            <v>0.73499999999999999</v>
          </cell>
          <cell r="AN63">
            <v>6.1249999999999999E-2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1.7999999999999999E-2</v>
          </cell>
          <cell r="BA63">
            <v>2.0000000000000018E-3</v>
          </cell>
          <cell r="BC63">
            <v>0.02</v>
          </cell>
        </row>
        <row r="64">
          <cell r="A64">
            <v>116073</v>
          </cell>
          <cell r="B64" t="str">
            <v>NOUVELLE SOTOTOLES</v>
          </cell>
          <cell r="C64">
            <v>204.71</v>
          </cell>
          <cell r="D64">
            <v>832</v>
          </cell>
          <cell r="E64">
            <v>416</v>
          </cell>
          <cell r="F64">
            <v>416</v>
          </cell>
          <cell r="G64">
            <v>205</v>
          </cell>
          <cell r="H64">
            <v>416</v>
          </cell>
          <cell r="I64">
            <v>205</v>
          </cell>
          <cell r="J64">
            <v>416</v>
          </cell>
          <cell r="K64">
            <v>205</v>
          </cell>
          <cell r="L64">
            <v>416</v>
          </cell>
          <cell r="M64">
            <v>205</v>
          </cell>
          <cell r="N64">
            <v>416</v>
          </cell>
          <cell r="O64">
            <v>4352.71</v>
          </cell>
          <cell r="P64">
            <v>3.9174390000000003</v>
          </cell>
          <cell r="Q64">
            <v>0.32645325000000003</v>
          </cell>
          <cell r="S64">
            <v>416</v>
          </cell>
          <cell r="T64">
            <v>416</v>
          </cell>
          <cell r="V64">
            <v>205</v>
          </cell>
          <cell r="AF64">
            <v>1037</v>
          </cell>
          <cell r="AG64">
            <v>0.93330000000000002</v>
          </cell>
          <cell r="AH64">
            <v>0.233325</v>
          </cell>
          <cell r="AL64">
            <v>3936</v>
          </cell>
          <cell r="AM64">
            <v>3.5070000000000001</v>
          </cell>
          <cell r="AN64">
            <v>0.29225000000000001</v>
          </cell>
          <cell r="AP64">
            <v>3.9174390000000003</v>
          </cell>
          <cell r="AQ64">
            <v>0</v>
          </cell>
          <cell r="AR64">
            <v>558.18181818181813</v>
          </cell>
          <cell r="AS64">
            <v>279.09090909090907</v>
          </cell>
          <cell r="AT64">
            <v>558.18181818181813</v>
          </cell>
          <cell r="AU64">
            <v>279.09090909090907</v>
          </cell>
          <cell r="AV64">
            <v>558.18181818181813</v>
          </cell>
          <cell r="AW64">
            <v>279.09090909090907</v>
          </cell>
          <cell r="AX64">
            <v>558.18181818181813</v>
          </cell>
          <cell r="AY64">
            <v>3069.9999999999995</v>
          </cell>
          <cell r="AZ64">
            <v>3070.9332999999997</v>
          </cell>
          <cell r="BA64">
            <v>-3066.9332999999997</v>
          </cell>
          <cell r="BC64">
            <v>4</v>
          </cell>
        </row>
        <row r="65">
          <cell r="A65">
            <v>116046</v>
          </cell>
          <cell r="B65" t="str">
            <v>NOUVELLESOCIETE COTONNIERE</v>
          </cell>
          <cell r="C65">
            <v>0</v>
          </cell>
          <cell r="D65">
            <v>836.44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836.44</v>
          </cell>
          <cell r="P65">
            <v>0.75279600000000002</v>
          </cell>
          <cell r="Q65">
            <v>6.2732999999999997E-2</v>
          </cell>
          <cell r="AF65">
            <v>0</v>
          </cell>
          <cell r="AG65">
            <v>0</v>
          </cell>
          <cell r="AH65">
            <v>0</v>
          </cell>
          <cell r="AL65">
            <v>836</v>
          </cell>
          <cell r="AM65">
            <v>0.74</v>
          </cell>
          <cell r="AN65">
            <v>6.1666666666666668E-2</v>
          </cell>
          <cell r="AP65">
            <v>0.75279600000000002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C65">
            <v>0</v>
          </cell>
        </row>
        <row r="66">
          <cell r="A66">
            <v>166897</v>
          </cell>
          <cell r="B66" t="str">
            <v>NOUVELLE ENVERGURE SARL U</v>
          </cell>
          <cell r="O66">
            <v>0</v>
          </cell>
          <cell r="P66">
            <v>0</v>
          </cell>
          <cell r="Q66">
            <v>0</v>
          </cell>
          <cell r="V66">
            <v>343</v>
          </cell>
          <cell r="AF66">
            <v>343</v>
          </cell>
          <cell r="AG66">
            <v>0.30869999999999997</v>
          </cell>
          <cell r="AH66">
            <v>7.7174999999999994E-2</v>
          </cell>
          <cell r="AN66">
            <v>0</v>
          </cell>
          <cell r="AP66">
            <v>0</v>
          </cell>
          <cell r="AQ66">
            <v>99</v>
          </cell>
          <cell r="AR66">
            <v>500</v>
          </cell>
          <cell r="AS66">
            <v>500</v>
          </cell>
          <cell r="AT66">
            <v>1000</v>
          </cell>
          <cell r="AU66">
            <v>1000</v>
          </cell>
          <cell r="AV66">
            <v>1500</v>
          </cell>
          <cell r="AW66">
            <v>1500</v>
          </cell>
          <cell r="AX66">
            <v>1500</v>
          </cell>
          <cell r="AY66">
            <v>7599</v>
          </cell>
          <cell r="AZ66">
            <v>7599.3086999999996</v>
          </cell>
          <cell r="BA66">
            <v>-7591.3986999999997</v>
          </cell>
          <cell r="BC66">
            <v>7.91</v>
          </cell>
        </row>
        <row r="67">
          <cell r="A67">
            <v>116154</v>
          </cell>
          <cell r="B67" t="str">
            <v>NOVATEX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209.11</v>
          </cell>
          <cell r="AF67">
            <v>209.11</v>
          </cell>
          <cell r="AG67">
            <v>0.18819900000000001</v>
          </cell>
          <cell r="AH67">
            <v>4.7049750000000001E-2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0.18819900000000001</v>
          </cell>
          <cell r="BA67">
            <v>1.800999999999997E-3</v>
          </cell>
          <cell r="BC67">
            <v>0.19</v>
          </cell>
        </row>
        <row r="68">
          <cell r="A68">
            <v>116198</v>
          </cell>
          <cell r="B68" t="str">
            <v>O.T.A.M.</v>
          </cell>
          <cell r="C68">
            <v>0</v>
          </cell>
          <cell r="D68">
            <v>0</v>
          </cell>
          <cell r="E68">
            <v>205.51</v>
          </cell>
          <cell r="F68">
            <v>0</v>
          </cell>
          <cell r="G68">
            <v>0</v>
          </cell>
          <cell r="H68">
            <v>206</v>
          </cell>
          <cell r="I68">
            <v>0</v>
          </cell>
          <cell r="J68">
            <v>0</v>
          </cell>
          <cell r="K68">
            <v>206</v>
          </cell>
          <cell r="L68">
            <v>0</v>
          </cell>
          <cell r="M68">
            <v>0</v>
          </cell>
          <cell r="N68">
            <v>206</v>
          </cell>
          <cell r="O68">
            <v>823.51</v>
          </cell>
          <cell r="P68">
            <v>0.74115900000000001</v>
          </cell>
          <cell r="Q68">
            <v>6.1763249999999999E-2</v>
          </cell>
          <cell r="S68">
            <v>825.95</v>
          </cell>
          <cell r="T68">
            <v>180</v>
          </cell>
          <cell r="AF68">
            <v>1005.95</v>
          </cell>
          <cell r="AG68">
            <v>0.90535500000000002</v>
          </cell>
          <cell r="AH68">
            <v>0.22633875000000001</v>
          </cell>
          <cell r="AL68">
            <v>1240</v>
          </cell>
          <cell r="AM68">
            <v>1.1100000000000001</v>
          </cell>
          <cell r="AN68">
            <v>9.2500000000000013E-2</v>
          </cell>
          <cell r="AP68">
            <v>0.74115900000000001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0.90535500000000002</v>
          </cell>
          <cell r="BA68">
            <v>4.6450000000000102E-3</v>
          </cell>
          <cell r="BC68">
            <v>0.91</v>
          </cell>
        </row>
        <row r="69">
          <cell r="A69">
            <v>116048</v>
          </cell>
          <cell r="B69" t="str">
            <v>OFFICE DE DEVELOPPEMENT (ODEF)</v>
          </cell>
          <cell r="C69">
            <v>0</v>
          </cell>
          <cell r="D69">
            <v>0</v>
          </cell>
          <cell r="E69">
            <v>409.42</v>
          </cell>
          <cell r="F69">
            <v>0</v>
          </cell>
          <cell r="G69">
            <v>0</v>
          </cell>
          <cell r="H69">
            <v>409</v>
          </cell>
          <cell r="I69">
            <v>0</v>
          </cell>
          <cell r="J69">
            <v>0</v>
          </cell>
          <cell r="K69">
            <v>409</v>
          </cell>
          <cell r="L69">
            <v>0</v>
          </cell>
          <cell r="M69">
            <v>0</v>
          </cell>
          <cell r="N69">
            <v>409</v>
          </cell>
          <cell r="O69">
            <v>1636.42</v>
          </cell>
          <cell r="P69">
            <v>1.4727779999999999</v>
          </cell>
          <cell r="Q69">
            <v>0.12273149999999999</v>
          </cell>
          <cell r="S69">
            <v>409.42</v>
          </cell>
          <cell r="AF69">
            <v>409.42</v>
          </cell>
          <cell r="AG69">
            <v>0.36847800000000003</v>
          </cell>
          <cell r="AH69">
            <v>9.2119500000000007E-2</v>
          </cell>
          <cell r="AL69">
            <v>1228</v>
          </cell>
          <cell r="AM69">
            <v>1.1100000000000001</v>
          </cell>
          <cell r="AN69">
            <v>9.2500000000000013E-2</v>
          </cell>
          <cell r="AP69">
            <v>1.4727779999999999</v>
          </cell>
          <cell r="AQ69">
            <v>370</v>
          </cell>
          <cell r="AR69">
            <v>420</v>
          </cell>
          <cell r="AS69">
            <v>0</v>
          </cell>
          <cell r="AT69">
            <v>0</v>
          </cell>
          <cell r="AU69">
            <v>420</v>
          </cell>
          <cell r="AV69">
            <v>0</v>
          </cell>
          <cell r="AW69">
            <v>0</v>
          </cell>
          <cell r="AX69">
            <v>420</v>
          </cell>
          <cell r="AY69">
            <v>1630</v>
          </cell>
          <cell r="AZ69">
            <v>1630.3684780000001</v>
          </cell>
          <cell r="BA69">
            <v>-1628.3684780000001</v>
          </cell>
          <cell r="BC69">
            <v>2</v>
          </cell>
        </row>
        <row r="70">
          <cell r="A70">
            <v>149070</v>
          </cell>
          <cell r="B70" t="str">
            <v>OIL &amp; MARINE AGENCIES</v>
          </cell>
          <cell r="O70">
            <v>0</v>
          </cell>
          <cell r="P70">
            <v>0</v>
          </cell>
          <cell r="Q70">
            <v>0</v>
          </cell>
          <cell r="AF70">
            <v>0</v>
          </cell>
          <cell r="AG70">
            <v>0</v>
          </cell>
          <cell r="AH70">
            <v>0</v>
          </cell>
          <cell r="AN70">
            <v>0</v>
          </cell>
          <cell r="AP70">
            <v>0</v>
          </cell>
          <cell r="AQ70">
            <v>182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182</v>
          </cell>
          <cell r="AZ70">
            <v>182</v>
          </cell>
          <cell r="BA70">
            <v>-182</v>
          </cell>
        </row>
        <row r="71">
          <cell r="A71">
            <v>116199</v>
          </cell>
          <cell r="B71" t="str">
            <v>PAKO AGENCY LTD</v>
          </cell>
          <cell r="O71">
            <v>0</v>
          </cell>
          <cell r="P71">
            <v>0</v>
          </cell>
          <cell r="Q71">
            <v>0</v>
          </cell>
          <cell r="S71">
            <v>630.39</v>
          </cell>
          <cell r="AF71">
            <v>630.39</v>
          </cell>
          <cell r="AG71">
            <v>0.56735100000000005</v>
          </cell>
          <cell r="AH71">
            <v>0.14183775000000001</v>
          </cell>
          <cell r="AN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0.56735100000000005</v>
          </cell>
          <cell r="BA71">
            <v>-0.56735100000000005</v>
          </cell>
        </row>
        <row r="72">
          <cell r="A72">
            <v>156775</v>
          </cell>
          <cell r="B72" t="str">
            <v>POMAR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AF72">
            <v>0</v>
          </cell>
          <cell r="AG72">
            <v>0</v>
          </cell>
          <cell r="AH72">
            <v>0</v>
          </cell>
          <cell r="AN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</row>
        <row r="73">
          <cell r="A73">
            <v>116081</v>
          </cell>
          <cell r="B73" t="str">
            <v>PORT AUTONOME LOME</v>
          </cell>
          <cell r="C73">
            <v>0</v>
          </cell>
          <cell r="D73">
            <v>4581.4799999999996</v>
          </cell>
          <cell r="E73">
            <v>0</v>
          </cell>
          <cell r="F73">
            <v>416</v>
          </cell>
          <cell r="G73">
            <v>0</v>
          </cell>
          <cell r="H73">
            <v>0</v>
          </cell>
          <cell r="I73">
            <v>416</v>
          </cell>
          <cell r="J73">
            <v>0</v>
          </cell>
          <cell r="K73">
            <v>0</v>
          </cell>
          <cell r="L73">
            <v>0</v>
          </cell>
          <cell r="M73">
            <v>416</v>
          </cell>
          <cell r="N73">
            <v>0</v>
          </cell>
          <cell r="O73">
            <v>5829.48</v>
          </cell>
          <cell r="P73">
            <v>5.2465320000000002</v>
          </cell>
          <cell r="Q73">
            <v>0.43721100000000002</v>
          </cell>
          <cell r="T73">
            <v>10194.82</v>
          </cell>
          <cell r="AF73">
            <v>10194.82</v>
          </cell>
          <cell r="AG73">
            <v>9.175338</v>
          </cell>
          <cell r="AH73">
            <v>2.2938345</v>
          </cell>
          <cell r="AL73">
            <v>9720</v>
          </cell>
          <cell r="AM73">
            <v>8.8149999999999995</v>
          </cell>
          <cell r="AN73">
            <v>0.73458333333333325</v>
          </cell>
          <cell r="AP73">
            <v>5.2465320000000002</v>
          </cell>
          <cell r="AQ73">
            <v>0</v>
          </cell>
          <cell r="AR73">
            <v>0</v>
          </cell>
          <cell r="AS73">
            <v>410</v>
          </cell>
          <cell r="AT73">
            <v>0</v>
          </cell>
          <cell r="AU73">
            <v>0</v>
          </cell>
          <cell r="AV73">
            <v>0</v>
          </cell>
          <cell r="AW73">
            <v>410</v>
          </cell>
          <cell r="AX73">
            <v>0</v>
          </cell>
          <cell r="AY73">
            <v>820</v>
          </cell>
          <cell r="AZ73">
            <v>829.17533800000001</v>
          </cell>
          <cell r="BA73">
            <v>-819.17533800000001</v>
          </cell>
          <cell r="BC73">
            <v>10</v>
          </cell>
        </row>
        <row r="74">
          <cell r="A74">
            <v>116305</v>
          </cell>
          <cell r="B74" t="str">
            <v>PRIMATURE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413</v>
          </cell>
          <cell r="AF74">
            <v>413</v>
          </cell>
          <cell r="AG74">
            <v>0.37169999999999997</v>
          </cell>
          <cell r="AH74">
            <v>9.2924999999999994E-2</v>
          </cell>
          <cell r="AN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0.37169999999999997</v>
          </cell>
          <cell r="BA74">
            <v>-0.37169999999999997</v>
          </cell>
        </row>
        <row r="75">
          <cell r="A75">
            <v>116193</v>
          </cell>
          <cell r="B75" t="str">
            <v>RAKIETA C.T.T.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T75">
            <v>206.57</v>
          </cell>
          <cell r="AF75">
            <v>206.57</v>
          </cell>
          <cell r="AG75">
            <v>0.18591300000000002</v>
          </cell>
          <cell r="AH75">
            <v>4.6478250000000006E-2</v>
          </cell>
          <cell r="AL75">
            <v>257</v>
          </cell>
          <cell r="AM75">
            <v>0.23499999999999999</v>
          </cell>
          <cell r="AN75">
            <v>1.9583333333333331E-2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0.18591300000000002</v>
          </cell>
          <cell r="BA75">
            <v>4.0869999999999795E-3</v>
          </cell>
          <cell r="BC75">
            <v>0.19</v>
          </cell>
        </row>
        <row r="76">
          <cell r="A76">
            <v>153475</v>
          </cell>
          <cell r="B76" t="str">
            <v>SADE TOGO</v>
          </cell>
          <cell r="O76">
            <v>0</v>
          </cell>
          <cell r="P76">
            <v>0</v>
          </cell>
          <cell r="Q76">
            <v>0</v>
          </cell>
          <cell r="AF76">
            <v>0</v>
          </cell>
          <cell r="AG76">
            <v>0</v>
          </cell>
          <cell r="AH76">
            <v>0</v>
          </cell>
          <cell r="AL76">
            <v>209</v>
          </cell>
          <cell r="AM76">
            <v>0.185</v>
          </cell>
          <cell r="AN76">
            <v>1.5416666666666667E-2</v>
          </cell>
          <cell r="AP76">
            <v>0</v>
          </cell>
          <cell r="AQ76">
            <v>52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52</v>
          </cell>
          <cell r="AZ76">
            <v>52</v>
          </cell>
          <cell r="BA76">
            <v>-52</v>
          </cell>
        </row>
        <row r="77">
          <cell r="A77">
            <v>116034</v>
          </cell>
          <cell r="B77" t="str">
            <v>S O F I N A</v>
          </cell>
          <cell r="C77">
            <v>413.14</v>
          </cell>
          <cell r="D77">
            <v>0</v>
          </cell>
          <cell r="E77">
            <v>0</v>
          </cell>
          <cell r="F77">
            <v>413</v>
          </cell>
          <cell r="G77">
            <v>0</v>
          </cell>
          <cell r="H77">
            <v>0</v>
          </cell>
          <cell r="I77">
            <v>413</v>
          </cell>
          <cell r="J77">
            <v>0</v>
          </cell>
          <cell r="K77">
            <v>0</v>
          </cell>
          <cell r="L77">
            <v>413</v>
          </cell>
          <cell r="M77">
            <v>0</v>
          </cell>
          <cell r="N77">
            <v>0</v>
          </cell>
          <cell r="O77">
            <v>1652.1399999999999</v>
          </cell>
          <cell r="P77">
            <v>1.486926</v>
          </cell>
          <cell r="Q77">
            <v>0.12391049999999999</v>
          </cell>
          <cell r="T77">
            <v>413.14</v>
          </cell>
          <cell r="AF77">
            <v>413.14</v>
          </cell>
          <cell r="AG77">
            <v>0.37182600000000005</v>
          </cell>
          <cell r="AH77">
            <v>9.2956500000000011E-2</v>
          </cell>
          <cell r="AL77">
            <v>2066</v>
          </cell>
          <cell r="AM77">
            <v>1.85</v>
          </cell>
          <cell r="AN77">
            <v>0.15416666666666667</v>
          </cell>
          <cell r="AP77">
            <v>1.486926</v>
          </cell>
          <cell r="AQ77">
            <v>370</v>
          </cell>
          <cell r="AR77">
            <v>0</v>
          </cell>
          <cell r="AS77">
            <v>375</v>
          </cell>
          <cell r="AT77">
            <v>0</v>
          </cell>
          <cell r="AU77">
            <v>0</v>
          </cell>
          <cell r="AV77">
            <v>375</v>
          </cell>
          <cell r="AW77">
            <v>0</v>
          </cell>
          <cell r="AX77">
            <v>0</v>
          </cell>
          <cell r="AY77">
            <v>1120</v>
          </cell>
          <cell r="AZ77">
            <v>1120.3718260000001</v>
          </cell>
          <cell r="BA77">
            <v>-1118.881826</v>
          </cell>
          <cell r="BC77">
            <v>1.49</v>
          </cell>
        </row>
        <row r="78">
          <cell r="A78">
            <v>116085</v>
          </cell>
          <cell r="B78" t="str">
            <v>SAGA - TOGO</v>
          </cell>
          <cell r="C78">
            <v>0</v>
          </cell>
          <cell r="D78">
            <v>418.22</v>
          </cell>
          <cell r="E78">
            <v>0</v>
          </cell>
          <cell r="F78">
            <v>418</v>
          </cell>
          <cell r="G78">
            <v>0</v>
          </cell>
          <cell r="H78">
            <v>418</v>
          </cell>
          <cell r="I78">
            <v>0</v>
          </cell>
          <cell r="J78">
            <v>418</v>
          </cell>
          <cell r="K78">
            <v>0</v>
          </cell>
          <cell r="L78">
            <v>418</v>
          </cell>
          <cell r="M78">
            <v>0</v>
          </cell>
          <cell r="N78">
            <v>418</v>
          </cell>
          <cell r="O78">
            <v>2508.2200000000003</v>
          </cell>
          <cell r="P78">
            <v>2.2573980000000002</v>
          </cell>
          <cell r="Q78">
            <v>0.18811650000000002</v>
          </cell>
          <cell r="S78">
            <v>209.11</v>
          </cell>
          <cell r="T78">
            <v>417.11</v>
          </cell>
          <cell r="U78">
            <v>209.11</v>
          </cell>
          <cell r="V78">
            <v>209</v>
          </cell>
          <cell r="AF78">
            <v>1044.33</v>
          </cell>
          <cell r="AG78">
            <v>0.93989699999999998</v>
          </cell>
          <cell r="AH78">
            <v>0.23497425</v>
          </cell>
          <cell r="AL78">
            <v>1671</v>
          </cell>
          <cell r="AM78">
            <v>1.55</v>
          </cell>
          <cell r="AN78">
            <v>0.12916666666666668</v>
          </cell>
          <cell r="AP78">
            <v>2.2573980000000002</v>
          </cell>
          <cell r="AQ78">
            <v>0</v>
          </cell>
          <cell r="AR78">
            <v>330</v>
          </cell>
          <cell r="AS78">
            <v>0</v>
          </cell>
          <cell r="AT78">
            <v>330</v>
          </cell>
          <cell r="AU78">
            <v>0</v>
          </cell>
          <cell r="AV78">
            <v>330</v>
          </cell>
          <cell r="AW78">
            <v>0</v>
          </cell>
          <cell r="AX78">
            <v>330</v>
          </cell>
          <cell r="AY78">
            <v>1320</v>
          </cell>
          <cell r="AZ78">
            <v>1320.939897</v>
          </cell>
          <cell r="BA78">
            <v>-1318.679897</v>
          </cell>
          <cell r="BC78">
            <v>2.2599999999999998</v>
          </cell>
        </row>
        <row r="79">
          <cell r="A79">
            <v>116068</v>
          </cell>
          <cell r="B79" t="str">
            <v>SALT</v>
          </cell>
          <cell r="C79">
            <v>0</v>
          </cell>
          <cell r="D79">
            <v>995.49</v>
          </cell>
          <cell r="E79">
            <v>0</v>
          </cell>
          <cell r="F79">
            <v>0</v>
          </cell>
          <cell r="G79">
            <v>995</v>
          </cell>
          <cell r="H79">
            <v>0</v>
          </cell>
          <cell r="I79">
            <v>0</v>
          </cell>
          <cell r="J79">
            <v>995</v>
          </cell>
          <cell r="K79">
            <v>0</v>
          </cell>
          <cell r="L79">
            <v>0</v>
          </cell>
          <cell r="M79">
            <v>995</v>
          </cell>
          <cell r="N79">
            <v>0</v>
          </cell>
          <cell r="O79">
            <v>3980.49</v>
          </cell>
          <cell r="P79">
            <v>3.5824409999999998</v>
          </cell>
          <cell r="Q79">
            <v>0.29853674999999996</v>
          </cell>
          <cell r="AF79">
            <v>0</v>
          </cell>
          <cell r="AG79">
            <v>0</v>
          </cell>
          <cell r="AH79">
            <v>0</v>
          </cell>
          <cell r="AL79">
            <v>1202</v>
          </cell>
          <cell r="AM79">
            <v>1.0760000000000001</v>
          </cell>
          <cell r="AN79">
            <v>8.9666666666666672E-2</v>
          </cell>
          <cell r="AP79">
            <v>3.5824409999999998</v>
          </cell>
          <cell r="AQ79">
            <v>780</v>
          </cell>
          <cell r="AR79">
            <v>0</v>
          </cell>
          <cell r="AS79">
            <v>0</v>
          </cell>
          <cell r="AT79">
            <v>1610</v>
          </cell>
          <cell r="AU79">
            <v>0</v>
          </cell>
          <cell r="AV79">
            <v>0</v>
          </cell>
          <cell r="AW79">
            <v>1610</v>
          </cell>
          <cell r="AX79">
            <v>0</v>
          </cell>
          <cell r="AY79">
            <v>4000</v>
          </cell>
          <cell r="AZ79">
            <v>4000</v>
          </cell>
          <cell r="BA79">
            <v>-3996</v>
          </cell>
          <cell r="BC79">
            <v>4</v>
          </cell>
        </row>
        <row r="80">
          <cell r="A80">
            <v>179881</v>
          </cell>
          <cell r="B80" t="str">
            <v>SAMYDACK</v>
          </cell>
          <cell r="C80">
            <v>3700.8</v>
          </cell>
          <cell r="D80">
            <v>0</v>
          </cell>
          <cell r="E80">
            <v>0</v>
          </cell>
          <cell r="F80">
            <v>0</v>
          </cell>
          <cell r="G80">
            <v>2255</v>
          </cell>
          <cell r="H80">
            <v>0</v>
          </cell>
          <cell r="I80">
            <v>0</v>
          </cell>
          <cell r="J80">
            <v>0</v>
          </cell>
          <cell r="K80">
            <v>3075</v>
          </cell>
          <cell r="L80">
            <v>0</v>
          </cell>
          <cell r="M80">
            <v>0</v>
          </cell>
          <cell r="N80">
            <v>0</v>
          </cell>
          <cell r="O80">
            <v>9030.7999999999993</v>
          </cell>
          <cell r="P80">
            <v>8.1277200000000001</v>
          </cell>
          <cell r="Q80">
            <v>0.67730999999999997</v>
          </cell>
          <cell r="T80">
            <v>1820.35</v>
          </cell>
          <cell r="U80">
            <v>2047.1</v>
          </cell>
          <cell r="AF80">
            <v>3867.45</v>
          </cell>
          <cell r="AG80">
            <v>3.4807049999999999</v>
          </cell>
          <cell r="AH80">
            <v>0.87017624999999998</v>
          </cell>
          <cell r="AL80">
            <v>23199</v>
          </cell>
          <cell r="AM80">
            <v>20.8</v>
          </cell>
          <cell r="AN80">
            <v>1.7333333333333334</v>
          </cell>
          <cell r="AP80">
            <v>8.1277200000000001</v>
          </cell>
          <cell r="AQ80">
            <v>1850</v>
          </cell>
          <cell r="AR80">
            <v>0</v>
          </cell>
          <cell r="AS80">
            <v>0</v>
          </cell>
          <cell r="AT80">
            <v>0</v>
          </cell>
          <cell r="AU80">
            <v>4670</v>
          </cell>
          <cell r="AV80">
            <v>0</v>
          </cell>
          <cell r="AW80">
            <v>0</v>
          </cell>
          <cell r="AX80">
            <v>0</v>
          </cell>
          <cell r="AY80">
            <v>6520</v>
          </cell>
          <cell r="AZ80">
            <v>6523.4807049999999</v>
          </cell>
          <cell r="BA80">
            <v>-6513.4807049999999</v>
          </cell>
          <cell r="BC80">
            <v>10</v>
          </cell>
        </row>
        <row r="81">
          <cell r="A81">
            <v>152912</v>
          </cell>
          <cell r="B81" t="str">
            <v>SCANTOGO</v>
          </cell>
          <cell r="C81">
            <v>2501.3000000000002</v>
          </cell>
          <cell r="D81">
            <v>5596.87</v>
          </cell>
          <cell r="E81">
            <v>6187.23</v>
          </cell>
          <cell r="F81">
            <v>7020</v>
          </cell>
          <cell r="G81">
            <v>2501</v>
          </cell>
          <cell r="H81">
            <v>1015</v>
          </cell>
          <cell r="I81">
            <v>0</v>
          </cell>
          <cell r="J81">
            <v>0</v>
          </cell>
          <cell r="K81">
            <v>1800</v>
          </cell>
          <cell r="L81">
            <v>2170</v>
          </cell>
          <cell r="M81">
            <v>0</v>
          </cell>
          <cell r="N81">
            <v>832</v>
          </cell>
          <cell r="O81">
            <v>29623.4</v>
          </cell>
          <cell r="P81">
            <v>26.661060000000003</v>
          </cell>
          <cell r="Q81">
            <v>2.2217550000000004</v>
          </cell>
          <cell r="S81">
            <v>4589.79</v>
          </cell>
          <cell r="T81">
            <v>2088</v>
          </cell>
          <cell r="U81">
            <v>5380.84</v>
          </cell>
          <cell r="AF81">
            <v>12058.630000000001</v>
          </cell>
          <cell r="AG81">
            <v>10.852767000000002</v>
          </cell>
          <cell r="AH81">
            <v>2.7131917500000005</v>
          </cell>
          <cell r="AL81">
            <v>30692</v>
          </cell>
          <cell r="AM81">
            <v>27.812999999999999</v>
          </cell>
          <cell r="AN81">
            <v>2.3177499999999998</v>
          </cell>
          <cell r="AP81">
            <v>26.661060000000003</v>
          </cell>
          <cell r="AQ81">
            <v>540</v>
          </cell>
          <cell r="AR81">
            <v>2658.5714285714284</v>
          </cell>
          <cell r="AS81">
            <v>0</v>
          </cell>
          <cell r="AT81">
            <v>0</v>
          </cell>
          <cell r="AU81">
            <v>5317.1428571428569</v>
          </cell>
          <cell r="AV81">
            <v>7975.7142857142853</v>
          </cell>
          <cell r="AW81">
            <v>0</v>
          </cell>
          <cell r="AX81">
            <v>2658.5714285714284</v>
          </cell>
          <cell r="AY81">
            <v>19150</v>
          </cell>
          <cell r="AZ81">
            <v>19160.852767</v>
          </cell>
          <cell r="BA81">
            <v>-19130.852767</v>
          </cell>
          <cell r="BC81">
            <v>30</v>
          </cell>
        </row>
        <row r="82">
          <cell r="A82">
            <v>192983</v>
          </cell>
          <cell r="B82" t="str">
            <v>SEWA-PROJETS TRADE</v>
          </cell>
          <cell r="O82">
            <v>0</v>
          </cell>
          <cell r="P82">
            <v>0</v>
          </cell>
          <cell r="Q82">
            <v>0</v>
          </cell>
          <cell r="S82">
            <v>2659.94</v>
          </cell>
          <cell r="T82">
            <v>3166.6</v>
          </cell>
          <cell r="U82">
            <v>2316.8200000000002</v>
          </cell>
          <cell r="V82">
            <v>2293</v>
          </cell>
          <cell r="AF82">
            <v>10436.36</v>
          </cell>
          <cell r="AG82">
            <v>9.3927239999999994</v>
          </cell>
          <cell r="AH82">
            <v>2.3481809999999999</v>
          </cell>
          <cell r="AL82">
            <v>12802</v>
          </cell>
          <cell r="AM82">
            <v>11.545</v>
          </cell>
          <cell r="AN82">
            <v>0.96208333333333329</v>
          </cell>
          <cell r="AP82">
            <v>0</v>
          </cell>
          <cell r="AQ82">
            <v>2657</v>
          </cell>
          <cell r="AR82">
            <v>2500</v>
          </cell>
          <cell r="AS82">
            <v>3000</v>
          </cell>
          <cell r="AT82">
            <v>3000</v>
          </cell>
          <cell r="AU82">
            <v>3000</v>
          </cell>
          <cell r="AV82">
            <v>3000</v>
          </cell>
          <cell r="AW82">
            <v>3000</v>
          </cell>
          <cell r="AX82">
            <v>3000</v>
          </cell>
          <cell r="AY82">
            <v>23157</v>
          </cell>
          <cell r="AZ82">
            <v>23166.392724000001</v>
          </cell>
          <cell r="BA82">
            <v>-23133.842724000002</v>
          </cell>
          <cell r="BC82">
            <v>32.549999999999997</v>
          </cell>
        </row>
        <row r="83">
          <cell r="A83">
            <v>116119</v>
          </cell>
          <cell r="B83" t="str">
            <v>SIVOP</v>
          </cell>
          <cell r="O83">
            <v>0</v>
          </cell>
          <cell r="P83">
            <v>0</v>
          </cell>
          <cell r="Q83">
            <v>0</v>
          </cell>
          <cell r="S83">
            <v>208</v>
          </cell>
          <cell r="AF83">
            <v>208</v>
          </cell>
          <cell r="AG83">
            <v>0.18720000000000001</v>
          </cell>
          <cell r="AH83">
            <v>4.6800000000000001E-2</v>
          </cell>
          <cell r="AN83">
            <v>0</v>
          </cell>
          <cell r="AP83">
            <v>0</v>
          </cell>
          <cell r="AQ83">
            <v>555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555</v>
          </cell>
          <cell r="AZ83">
            <v>555.18719999999996</v>
          </cell>
          <cell r="BA83">
            <v>-554.44719999999995</v>
          </cell>
          <cell r="BC83">
            <v>0.74</v>
          </cell>
        </row>
        <row r="84">
          <cell r="A84">
            <v>116270</v>
          </cell>
          <cell r="B84" t="str">
            <v>STATION ADJAMON</v>
          </cell>
          <cell r="C84">
            <v>0</v>
          </cell>
          <cell r="D84">
            <v>305</v>
          </cell>
          <cell r="E84">
            <v>305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610</v>
          </cell>
          <cell r="P84">
            <v>0.54900000000000004</v>
          </cell>
          <cell r="Q84">
            <v>4.5750000000000006E-2</v>
          </cell>
          <cell r="T84">
            <v>610</v>
          </cell>
          <cell r="U84">
            <v>610</v>
          </cell>
          <cell r="V84">
            <v>1820</v>
          </cell>
          <cell r="AF84">
            <v>3040</v>
          </cell>
          <cell r="AG84">
            <v>2.7360000000000002</v>
          </cell>
          <cell r="AH84">
            <v>0.68400000000000005</v>
          </cell>
          <cell r="AL84">
            <v>4480</v>
          </cell>
          <cell r="AM84">
            <v>4.04</v>
          </cell>
          <cell r="AN84">
            <v>0.33666666666666667</v>
          </cell>
          <cell r="AP84">
            <v>0.54900000000000004</v>
          </cell>
          <cell r="AQ84">
            <v>1036</v>
          </cell>
          <cell r="AR84">
            <v>175.71428571428572</v>
          </cell>
          <cell r="AS84">
            <v>175.71428571428572</v>
          </cell>
          <cell r="AT84">
            <v>175.71428571428572</v>
          </cell>
          <cell r="AU84">
            <v>175.71428571428572</v>
          </cell>
          <cell r="AV84">
            <v>175.71428571428572</v>
          </cell>
          <cell r="AW84">
            <v>175.71428571428572</v>
          </cell>
          <cell r="AX84">
            <v>175.71428571428572</v>
          </cell>
          <cell r="AY84">
            <v>2266.0000000000005</v>
          </cell>
          <cell r="AZ84">
            <v>2268.7360000000003</v>
          </cell>
          <cell r="BA84">
            <v>-2263.7360000000003</v>
          </cell>
          <cell r="BC84">
            <v>5</v>
          </cell>
        </row>
        <row r="85">
          <cell r="A85">
            <v>187059</v>
          </cell>
          <cell r="B85" t="str">
            <v>SOCIETE GENERALE DES MOULINS</v>
          </cell>
          <cell r="C85">
            <v>0</v>
          </cell>
          <cell r="D85">
            <v>420.14</v>
          </cell>
          <cell r="E85">
            <v>360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780.14</v>
          </cell>
          <cell r="P85">
            <v>0.70212600000000003</v>
          </cell>
          <cell r="Q85">
            <v>5.85105E-2</v>
          </cell>
          <cell r="T85">
            <v>360</v>
          </cell>
          <cell r="AF85">
            <v>360</v>
          </cell>
          <cell r="AG85">
            <v>0.32400000000000001</v>
          </cell>
          <cell r="AH85">
            <v>8.1000000000000003E-2</v>
          </cell>
          <cell r="AL85">
            <v>2219</v>
          </cell>
          <cell r="AM85">
            <v>2.0390000000000001</v>
          </cell>
          <cell r="AN85">
            <v>0.16991666666666669</v>
          </cell>
          <cell r="AP85">
            <v>0.70212600000000003</v>
          </cell>
          <cell r="AQ85">
            <v>0</v>
          </cell>
          <cell r="AR85">
            <v>97.142857142857153</v>
          </cell>
          <cell r="AS85">
            <v>97.142857142857153</v>
          </cell>
          <cell r="AT85">
            <v>97.142857142857153</v>
          </cell>
          <cell r="AU85">
            <v>97.142857142857153</v>
          </cell>
          <cell r="AV85">
            <v>97.142857142857153</v>
          </cell>
          <cell r="AW85">
            <v>97.142857142857153</v>
          </cell>
          <cell r="AX85">
            <v>97.142857142857153</v>
          </cell>
          <cell r="AY85">
            <v>680</v>
          </cell>
          <cell r="AZ85">
            <v>680.32399999999996</v>
          </cell>
          <cell r="BA85">
            <v>-679.32399999999996</v>
          </cell>
          <cell r="BC85">
            <v>1</v>
          </cell>
        </row>
        <row r="86">
          <cell r="A86">
            <v>116209</v>
          </cell>
          <cell r="B86" t="str">
            <v>SOCIETE NOUVELLE DES PHOSPHATES</v>
          </cell>
          <cell r="C86">
            <v>1271.28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1271.28</v>
          </cell>
          <cell r="P86">
            <v>1.1441520000000001</v>
          </cell>
          <cell r="Q86">
            <v>9.5346E-2</v>
          </cell>
          <cell r="S86">
            <v>2528.2199999999998</v>
          </cell>
          <cell r="T86">
            <v>4472.5600000000004</v>
          </cell>
          <cell r="U86">
            <v>864.78</v>
          </cell>
          <cell r="V86">
            <v>822</v>
          </cell>
          <cell r="AF86">
            <v>8687.5600000000013</v>
          </cell>
          <cell r="AG86">
            <v>7.818804000000001</v>
          </cell>
          <cell r="AH86">
            <v>1.9547010000000002</v>
          </cell>
          <cell r="AL86">
            <v>10159</v>
          </cell>
          <cell r="AM86">
            <v>9.3450000000000006</v>
          </cell>
          <cell r="AN86">
            <v>0.77875000000000005</v>
          </cell>
          <cell r="AP86">
            <v>1.1441520000000001</v>
          </cell>
          <cell r="AQ86">
            <v>0</v>
          </cell>
          <cell r="AR86">
            <v>1740</v>
          </cell>
          <cell r="AS86">
            <v>1740</v>
          </cell>
          <cell r="AT86">
            <v>1740</v>
          </cell>
          <cell r="AU86">
            <v>1740</v>
          </cell>
          <cell r="AV86">
            <v>1740</v>
          </cell>
          <cell r="AW86">
            <v>1740</v>
          </cell>
          <cell r="AX86">
            <v>1740</v>
          </cell>
          <cell r="AY86">
            <v>12180</v>
          </cell>
          <cell r="AZ86">
            <v>12187.818804</v>
          </cell>
          <cell r="BA86">
            <v>-12167.818804</v>
          </cell>
          <cell r="BC86">
            <v>20</v>
          </cell>
        </row>
        <row r="87">
          <cell r="A87">
            <v>116167</v>
          </cell>
          <cell r="B87" t="str">
            <v>SOCIETE SINO-TOGOLAISE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AF87">
            <v>0</v>
          </cell>
          <cell r="AG87">
            <v>0</v>
          </cell>
          <cell r="AH87">
            <v>0</v>
          </cell>
          <cell r="AN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A88">
            <v>185618</v>
          </cell>
          <cell r="B88" t="str">
            <v>SOCIETE MAUBIN</v>
          </cell>
          <cell r="O88">
            <v>0</v>
          </cell>
          <cell r="P88">
            <v>0</v>
          </cell>
          <cell r="Q88">
            <v>0</v>
          </cell>
          <cell r="T88">
            <v>209.11</v>
          </cell>
          <cell r="AF88">
            <v>209.11</v>
          </cell>
          <cell r="AG88">
            <v>0.18819900000000001</v>
          </cell>
          <cell r="AH88">
            <v>4.7049750000000001E-2</v>
          </cell>
          <cell r="AL88">
            <v>209</v>
          </cell>
          <cell r="AM88">
            <v>0.185</v>
          </cell>
          <cell r="AN88">
            <v>1.5416666666666667E-2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0.18819900000000001</v>
          </cell>
          <cell r="BA88">
            <v>1.800999999999997E-3</v>
          </cell>
          <cell r="BC88">
            <v>0.19</v>
          </cell>
        </row>
        <row r="89">
          <cell r="A89">
            <v>179272</v>
          </cell>
          <cell r="B89" t="str">
            <v>SOCIPLAST</v>
          </cell>
          <cell r="C89">
            <v>0</v>
          </cell>
          <cell r="D89">
            <v>416.79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416.79</v>
          </cell>
          <cell r="P89">
            <v>0.37511100000000003</v>
          </cell>
          <cell r="Q89">
            <v>3.1259250000000002E-2</v>
          </cell>
          <cell r="AF89">
            <v>0</v>
          </cell>
          <cell r="AG89">
            <v>0</v>
          </cell>
          <cell r="AH89">
            <v>0</v>
          </cell>
          <cell r="AL89">
            <v>627</v>
          </cell>
          <cell r="AM89">
            <v>0.55500000000000005</v>
          </cell>
          <cell r="AN89">
            <v>4.6250000000000006E-2</v>
          </cell>
          <cell r="AP89">
            <v>0.37511100000000003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A90">
            <v>116202</v>
          </cell>
          <cell r="B90" t="str">
            <v>SOGEA SATOM</v>
          </cell>
          <cell r="C90">
            <v>0</v>
          </cell>
          <cell r="D90">
            <v>410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410</v>
          </cell>
          <cell r="P90">
            <v>0.36899999999999999</v>
          </cell>
          <cell r="Q90">
            <v>3.075E-2</v>
          </cell>
          <cell r="AF90">
            <v>0</v>
          </cell>
          <cell r="AG90">
            <v>0</v>
          </cell>
          <cell r="AH90">
            <v>0</v>
          </cell>
          <cell r="AL90">
            <v>410</v>
          </cell>
          <cell r="AM90">
            <v>0.41</v>
          </cell>
          <cell r="AN90">
            <v>3.4166666666666665E-2</v>
          </cell>
          <cell r="AP90">
            <v>0.36899999999999999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A91">
            <v>165677</v>
          </cell>
          <cell r="B91" t="str">
            <v>SOMAYAF TOGO</v>
          </cell>
          <cell r="O91">
            <v>0</v>
          </cell>
          <cell r="P91">
            <v>0</v>
          </cell>
          <cell r="Q91">
            <v>0</v>
          </cell>
          <cell r="U91">
            <v>2930.7</v>
          </cell>
          <cell r="AF91">
            <v>2930.7</v>
          </cell>
          <cell r="AG91">
            <v>2.6376300000000001</v>
          </cell>
          <cell r="AH91">
            <v>0.65940750000000004</v>
          </cell>
          <cell r="AL91">
            <v>1051</v>
          </cell>
          <cell r="AM91">
            <v>0.92500000000000004</v>
          </cell>
          <cell r="AN91">
            <v>7.7083333333333337E-2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2.6376300000000001</v>
          </cell>
          <cell r="BA91">
            <v>2.3699999999999832E-3</v>
          </cell>
          <cell r="BC91">
            <v>2.64</v>
          </cell>
        </row>
        <row r="92">
          <cell r="A92">
            <v>168117</v>
          </cell>
          <cell r="B92" t="str">
            <v>SOTRANE</v>
          </cell>
          <cell r="O92">
            <v>0</v>
          </cell>
          <cell r="P92">
            <v>0</v>
          </cell>
          <cell r="Q92">
            <v>0</v>
          </cell>
          <cell r="T92">
            <v>622.89</v>
          </cell>
          <cell r="AF92">
            <v>622.89</v>
          </cell>
          <cell r="AG92">
            <v>0.56060100000000002</v>
          </cell>
          <cell r="AH92">
            <v>0.14015025</v>
          </cell>
          <cell r="AL92">
            <v>75</v>
          </cell>
          <cell r="AM92">
            <v>0.06</v>
          </cell>
          <cell r="AN92">
            <v>5.0000000000000001E-3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0.56060100000000002</v>
          </cell>
          <cell r="BA92">
            <v>-6.0099999999996268E-4</v>
          </cell>
          <cell r="BC92">
            <v>0.56000000000000005</v>
          </cell>
        </row>
        <row r="93">
          <cell r="A93">
            <v>116221</v>
          </cell>
          <cell r="B93" t="str">
            <v>STAR</v>
          </cell>
          <cell r="O93">
            <v>0</v>
          </cell>
          <cell r="P93">
            <v>0</v>
          </cell>
          <cell r="Q93">
            <v>0</v>
          </cell>
          <cell r="U93">
            <v>50</v>
          </cell>
          <cell r="AF93">
            <v>50</v>
          </cell>
          <cell r="AG93">
            <v>4.4999999999999998E-2</v>
          </cell>
          <cell r="AH93">
            <v>1.125E-2</v>
          </cell>
          <cell r="AL93">
            <v>211</v>
          </cell>
          <cell r="AM93">
            <v>0.185</v>
          </cell>
          <cell r="AN93">
            <v>1.5416666666666667E-2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4.4999999999999998E-2</v>
          </cell>
          <cell r="BA93">
            <v>5.0000000000000044E-3</v>
          </cell>
          <cell r="BC93">
            <v>0.05</v>
          </cell>
        </row>
        <row r="94">
          <cell r="A94">
            <v>116035</v>
          </cell>
          <cell r="B94" t="str">
            <v>STE</v>
          </cell>
          <cell r="O94">
            <v>0</v>
          </cell>
          <cell r="P94">
            <v>0</v>
          </cell>
          <cell r="Q94">
            <v>0</v>
          </cell>
          <cell r="V94">
            <v>96</v>
          </cell>
          <cell r="AF94">
            <v>96</v>
          </cell>
          <cell r="AG94">
            <v>8.6400000000000005E-2</v>
          </cell>
          <cell r="AH94">
            <v>2.1600000000000001E-2</v>
          </cell>
          <cell r="AN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8.6400000000000005E-2</v>
          </cell>
          <cell r="BA94">
            <v>3.5999999999999921E-3</v>
          </cell>
          <cell r="BC94">
            <v>0.09</v>
          </cell>
        </row>
        <row r="95">
          <cell r="A95">
            <v>116080</v>
          </cell>
          <cell r="B95" t="str">
            <v>STE TOGOLAISE DE HANDLING</v>
          </cell>
          <cell r="C95">
            <v>0</v>
          </cell>
          <cell r="D95">
            <v>0</v>
          </cell>
          <cell r="E95">
            <v>208</v>
          </cell>
          <cell r="F95">
            <v>0</v>
          </cell>
          <cell r="G95">
            <v>0</v>
          </cell>
          <cell r="H95">
            <v>0</v>
          </cell>
          <cell r="I95">
            <v>208</v>
          </cell>
          <cell r="J95">
            <v>0</v>
          </cell>
          <cell r="K95">
            <v>0</v>
          </cell>
          <cell r="L95">
            <v>0</v>
          </cell>
          <cell r="M95">
            <v>208</v>
          </cell>
          <cell r="N95">
            <v>0</v>
          </cell>
          <cell r="O95">
            <v>624</v>
          </cell>
          <cell r="P95">
            <v>0.56159999999999999</v>
          </cell>
          <cell r="Q95">
            <v>4.6800000000000001E-2</v>
          </cell>
          <cell r="S95">
            <v>209.11</v>
          </cell>
          <cell r="U95">
            <v>30</v>
          </cell>
          <cell r="AF95">
            <v>239.11</v>
          </cell>
          <cell r="AG95">
            <v>0.215199</v>
          </cell>
          <cell r="AH95">
            <v>5.379975E-2</v>
          </cell>
          <cell r="AL95">
            <v>1269</v>
          </cell>
          <cell r="AM95">
            <v>1.1259999999999999</v>
          </cell>
          <cell r="AN95">
            <v>9.3833333333333324E-2</v>
          </cell>
          <cell r="AP95">
            <v>0.56159999999999999</v>
          </cell>
          <cell r="AQ95">
            <v>0</v>
          </cell>
          <cell r="AR95">
            <v>0</v>
          </cell>
          <cell r="AS95">
            <v>390</v>
          </cell>
          <cell r="AT95">
            <v>0</v>
          </cell>
          <cell r="AU95">
            <v>0</v>
          </cell>
          <cell r="AV95">
            <v>0</v>
          </cell>
          <cell r="AW95">
            <v>390</v>
          </cell>
          <cell r="AX95">
            <v>0</v>
          </cell>
          <cell r="AY95">
            <v>780</v>
          </cell>
          <cell r="AZ95">
            <v>780.21519899999998</v>
          </cell>
          <cell r="BA95">
            <v>-779.21519899999998</v>
          </cell>
          <cell r="BC95">
            <v>1</v>
          </cell>
        </row>
        <row r="96">
          <cell r="A96">
            <v>186065</v>
          </cell>
          <cell r="B96" t="str">
            <v>STEFCO TOGO SARL</v>
          </cell>
          <cell r="O96">
            <v>0</v>
          </cell>
          <cell r="P96">
            <v>0</v>
          </cell>
          <cell r="Q96">
            <v>0</v>
          </cell>
          <cell r="V96">
            <v>625</v>
          </cell>
          <cell r="AF96">
            <v>625</v>
          </cell>
          <cell r="AG96">
            <v>0.5625</v>
          </cell>
          <cell r="AH96">
            <v>0.140625</v>
          </cell>
          <cell r="AL96">
            <v>209</v>
          </cell>
          <cell r="AM96">
            <v>0.185</v>
          </cell>
          <cell r="AN96">
            <v>1.5416666666666667E-2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0.5625</v>
          </cell>
          <cell r="BA96">
            <v>-2.4999999999999467E-3</v>
          </cell>
          <cell r="BC96">
            <v>0.56000000000000005</v>
          </cell>
        </row>
        <row r="97">
          <cell r="A97">
            <v>187619</v>
          </cell>
          <cell r="B97" t="str">
            <v>TOGO ASSISTANCE SERVICES</v>
          </cell>
          <cell r="C97">
            <v>0</v>
          </cell>
          <cell r="D97">
            <v>0</v>
          </cell>
          <cell r="E97">
            <v>204.71</v>
          </cell>
          <cell r="F97">
            <v>0</v>
          </cell>
          <cell r="G97">
            <v>0</v>
          </cell>
          <cell r="H97">
            <v>0</v>
          </cell>
          <cell r="I97">
            <v>205</v>
          </cell>
          <cell r="J97">
            <v>0</v>
          </cell>
          <cell r="K97">
            <v>0</v>
          </cell>
          <cell r="L97">
            <v>0</v>
          </cell>
          <cell r="M97">
            <v>205</v>
          </cell>
          <cell r="N97">
            <v>0</v>
          </cell>
          <cell r="O97">
            <v>614.71</v>
          </cell>
          <cell r="P97">
            <v>0.55323900000000004</v>
          </cell>
          <cell r="Q97">
            <v>4.6103250000000005E-2</v>
          </cell>
          <cell r="U97">
            <v>204.71</v>
          </cell>
          <cell r="AF97">
            <v>204.71</v>
          </cell>
          <cell r="AG97">
            <v>0.18423900000000001</v>
          </cell>
          <cell r="AH97">
            <v>4.6059750000000003E-2</v>
          </cell>
          <cell r="AL97">
            <v>614</v>
          </cell>
          <cell r="AM97">
            <v>0.55500000000000005</v>
          </cell>
          <cell r="AN97">
            <v>4.6250000000000006E-2</v>
          </cell>
          <cell r="AP97">
            <v>0.55323900000000004</v>
          </cell>
          <cell r="AQ97">
            <v>0</v>
          </cell>
          <cell r="AR97">
            <v>0</v>
          </cell>
          <cell r="AS97">
            <v>410</v>
          </cell>
          <cell r="AT97">
            <v>0</v>
          </cell>
          <cell r="AU97">
            <v>0</v>
          </cell>
          <cell r="AV97">
            <v>0</v>
          </cell>
          <cell r="AW97">
            <v>410</v>
          </cell>
          <cell r="AX97">
            <v>0</v>
          </cell>
          <cell r="AY97">
            <v>820</v>
          </cell>
          <cell r="AZ97">
            <v>820.18423900000005</v>
          </cell>
          <cell r="BA97">
            <v>-819.18423900000005</v>
          </cell>
          <cell r="BC97">
            <v>1</v>
          </cell>
        </row>
        <row r="98">
          <cell r="A98">
            <v>116131</v>
          </cell>
          <cell r="B98" t="str">
            <v>TOGO CARRIERE</v>
          </cell>
          <cell r="C98">
            <v>626.4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626.4</v>
          </cell>
          <cell r="P98">
            <v>0.56376000000000004</v>
          </cell>
          <cell r="Q98">
            <v>4.6980000000000001E-2</v>
          </cell>
          <cell r="T98">
            <v>1018.85</v>
          </cell>
          <cell r="U98">
            <v>2202.1999999999998</v>
          </cell>
          <cell r="V98">
            <v>829</v>
          </cell>
          <cell r="AF98">
            <v>4050.0499999999997</v>
          </cell>
          <cell r="AG98">
            <v>3.6450449999999996</v>
          </cell>
          <cell r="AH98">
            <v>0.91126124999999991</v>
          </cell>
          <cell r="AL98">
            <v>3736</v>
          </cell>
          <cell r="AM98">
            <v>3.48</v>
          </cell>
          <cell r="AN98">
            <v>0.28999999999999998</v>
          </cell>
          <cell r="AP98">
            <v>0.56376000000000004</v>
          </cell>
          <cell r="AQ98">
            <v>1285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1285</v>
          </cell>
          <cell r="AZ98">
            <v>1288.645045</v>
          </cell>
          <cell r="BA98">
            <v>-1283.7150449999999</v>
          </cell>
          <cell r="BC98">
            <v>4.93</v>
          </cell>
        </row>
        <row r="99">
          <cell r="A99">
            <v>155300</v>
          </cell>
          <cell r="B99" t="str">
            <v>TOGO DISTRIBUTION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206.57</v>
          </cell>
          <cell r="V99">
            <v>207</v>
          </cell>
          <cell r="AF99">
            <v>413.57</v>
          </cell>
          <cell r="AG99">
            <v>0.37221300000000002</v>
          </cell>
          <cell r="AH99">
            <v>9.3053250000000004E-2</v>
          </cell>
          <cell r="AL99">
            <v>622</v>
          </cell>
          <cell r="AM99">
            <v>0.55500000000000005</v>
          </cell>
          <cell r="AN99">
            <v>4.6250000000000006E-2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0.37221300000000002</v>
          </cell>
          <cell r="BA99">
            <v>-2.2130000000000205E-3</v>
          </cell>
          <cell r="BC99">
            <v>0.37</v>
          </cell>
        </row>
        <row r="100">
          <cell r="A100">
            <v>116147</v>
          </cell>
          <cell r="B100" t="str">
            <v>TOGO EQUIPEMENT</v>
          </cell>
          <cell r="C100">
            <v>825.33</v>
          </cell>
          <cell r="D100">
            <v>1573.23</v>
          </cell>
          <cell r="E100">
            <v>622.89</v>
          </cell>
          <cell r="F100">
            <v>825</v>
          </cell>
          <cell r="G100">
            <v>1570</v>
          </cell>
          <cell r="H100">
            <v>1640</v>
          </cell>
          <cell r="I100">
            <v>1435</v>
          </cell>
          <cell r="J100">
            <v>1415</v>
          </cell>
          <cell r="K100">
            <v>1820</v>
          </cell>
          <cell r="L100">
            <v>2280</v>
          </cell>
          <cell r="M100">
            <v>415</v>
          </cell>
          <cell r="N100">
            <v>415</v>
          </cell>
          <cell r="O100">
            <v>14836.45</v>
          </cell>
          <cell r="P100">
            <v>13.352805</v>
          </cell>
          <cell r="Q100">
            <v>1.1127337500000001</v>
          </cell>
          <cell r="S100">
            <v>3720.28</v>
          </cell>
          <cell r="T100">
            <v>1252.8</v>
          </cell>
          <cell r="V100">
            <v>626</v>
          </cell>
          <cell r="AF100">
            <v>5599.08</v>
          </cell>
          <cell r="AG100">
            <v>5.0391720000000007</v>
          </cell>
          <cell r="AH100">
            <v>1.2597930000000002</v>
          </cell>
          <cell r="AL100">
            <v>15224</v>
          </cell>
          <cell r="AM100">
            <v>13.586</v>
          </cell>
          <cell r="AN100">
            <v>1.1321666666666668</v>
          </cell>
          <cell r="AP100">
            <v>13.352805</v>
          </cell>
          <cell r="AQ100">
            <v>0</v>
          </cell>
          <cell r="AR100">
            <v>1516.1904761904761</v>
          </cell>
          <cell r="AS100">
            <v>1137.1428571428571</v>
          </cell>
          <cell r="AT100">
            <v>1137.1428571428571</v>
          </cell>
          <cell r="AU100">
            <v>1516.1904761904761</v>
          </cell>
          <cell r="AV100">
            <v>1895.2380952380952</v>
          </cell>
          <cell r="AW100">
            <v>379.04761904761904</v>
          </cell>
          <cell r="AX100">
            <v>379.04761904761904</v>
          </cell>
          <cell r="AY100">
            <v>7960</v>
          </cell>
          <cell r="AZ100">
            <v>7965.0391719999998</v>
          </cell>
          <cell r="BA100">
            <v>-7952.0391719999998</v>
          </cell>
          <cell r="BC100">
            <v>13</v>
          </cell>
        </row>
        <row r="101">
          <cell r="A101">
            <v>116127</v>
          </cell>
          <cell r="B101" t="str">
            <v>TOGO OIL COMPANY (T-OIL)</v>
          </cell>
          <cell r="O101">
            <v>0</v>
          </cell>
          <cell r="P101">
            <v>0</v>
          </cell>
          <cell r="Q101">
            <v>0</v>
          </cell>
          <cell r="T101">
            <v>180</v>
          </cell>
          <cell r="AF101">
            <v>180</v>
          </cell>
          <cell r="AG101">
            <v>0.16200000000000001</v>
          </cell>
          <cell r="AH101">
            <v>4.0500000000000001E-2</v>
          </cell>
          <cell r="AN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0.16200000000000001</v>
          </cell>
          <cell r="BA101">
            <v>-0.16200000000000001</v>
          </cell>
        </row>
        <row r="102">
          <cell r="A102">
            <v>119203</v>
          </cell>
          <cell r="B102" t="str">
            <v>TOGO RAIL S.A.</v>
          </cell>
          <cell r="C102">
            <v>0</v>
          </cell>
          <cell r="D102">
            <v>1028.6099999999999</v>
          </cell>
          <cell r="E102">
            <v>822.04</v>
          </cell>
          <cell r="F102">
            <v>820</v>
          </cell>
          <cell r="G102">
            <v>1435</v>
          </cell>
          <cell r="H102">
            <v>0</v>
          </cell>
          <cell r="I102">
            <v>1640</v>
          </cell>
          <cell r="J102">
            <v>820</v>
          </cell>
          <cell r="K102">
            <v>820</v>
          </cell>
          <cell r="L102">
            <v>820</v>
          </cell>
          <cell r="M102">
            <v>1435</v>
          </cell>
          <cell r="N102">
            <v>1029</v>
          </cell>
          <cell r="O102">
            <v>10669.65</v>
          </cell>
          <cell r="P102">
            <v>9.6026849999999992</v>
          </cell>
          <cell r="Q102">
            <v>0.8002237499999999</v>
          </cell>
          <cell r="S102">
            <v>1032.03</v>
          </cell>
          <cell r="T102">
            <v>1032.03</v>
          </cell>
          <cell r="U102">
            <v>1031.53</v>
          </cell>
          <cell r="V102">
            <v>1032</v>
          </cell>
          <cell r="AF102">
            <v>4127.59</v>
          </cell>
          <cell r="AG102">
            <v>3.7148310000000002</v>
          </cell>
          <cell r="AH102">
            <v>0.92870775000000005</v>
          </cell>
          <cell r="AL102">
            <v>9651</v>
          </cell>
          <cell r="AM102">
            <v>8.7029999999999994</v>
          </cell>
          <cell r="AN102">
            <v>0.72524999999999995</v>
          </cell>
          <cell r="AP102">
            <v>9.6026849999999992</v>
          </cell>
          <cell r="AQ102">
            <v>1665</v>
          </cell>
          <cell r="AR102">
            <v>0</v>
          </cell>
          <cell r="AS102">
            <v>1155</v>
          </cell>
          <cell r="AT102">
            <v>577.5</v>
          </cell>
          <cell r="AU102">
            <v>577.5</v>
          </cell>
          <cell r="AV102">
            <v>577.5</v>
          </cell>
          <cell r="AW102">
            <v>1010.6250000000001</v>
          </cell>
          <cell r="AX102">
            <v>721.875</v>
          </cell>
          <cell r="AY102">
            <v>6285</v>
          </cell>
          <cell r="AZ102">
            <v>6288.7148310000002</v>
          </cell>
          <cell r="BA102">
            <v>-6278.7148310000002</v>
          </cell>
          <cell r="BC102">
            <v>10</v>
          </cell>
        </row>
        <row r="103">
          <cell r="A103">
            <v>116168</v>
          </cell>
          <cell r="B103" t="str">
            <v>TOGO TERMINAL</v>
          </cell>
          <cell r="C103">
            <v>8817.7800000000007</v>
          </cell>
          <cell r="D103">
            <v>6236.1</v>
          </cell>
          <cell r="E103">
            <v>4146.8500000000004</v>
          </cell>
          <cell r="F103">
            <v>4528</v>
          </cell>
          <cell r="G103">
            <v>7805</v>
          </cell>
          <cell r="H103">
            <v>4510</v>
          </cell>
          <cell r="I103">
            <v>6259</v>
          </cell>
          <cell r="J103">
            <v>3120</v>
          </cell>
          <cell r="K103">
            <v>4147</v>
          </cell>
          <cell r="L103">
            <v>7085</v>
          </cell>
          <cell r="M103">
            <v>6257</v>
          </cell>
          <cell r="N103">
            <v>2850</v>
          </cell>
          <cell r="O103">
            <v>65761.73000000001</v>
          </cell>
          <cell r="P103">
            <v>59.18555700000001</v>
          </cell>
          <cell r="Q103">
            <v>4.9321297500000005</v>
          </cell>
          <cell r="S103">
            <v>2485.21</v>
          </cell>
          <cell r="T103">
            <v>5627.96</v>
          </cell>
          <cell r="U103">
            <v>2088</v>
          </cell>
          <cell r="V103">
            <v>2508</v>
          </cell>
          <cell r="AF103">
            <v>12709.17</v>
          </cell>
          <cell r="AG103">
            <v>11.438253000000001</v>
          </cell>
          <cell r="AH103">
            <v>2.8595632500000003</v>
          </cell>
          <cell r="AL103">
            <v>60709</v>
          </cell>
          <cell r="AM103">
            <v>54.55</v>
          </cell>
          <cell r="AN103">
            <v>4.5458333333333334</v>
          </cell>
          <cell r="AP103">
            <v>59.18555700000001</v>
          </cell>
          <cell r="AQ103">
            <v>3683</v>
          </cell>
          <cell r="AR103">
            <v>3110</v>
          </cell>
          <cell r="AS103">
            <v>4665</v>
          </cell>
          <cell r="AT103">
            <v>2332.5</v>
          </cell>
          <cell r="AU103">
            <v>3110</v>
          </cell>
          <cell r="AV103">
            <v>5442.5</v>
          </cell>
          <cell r="AW103">
            <v>4665</v>
          </cell>
          <cell r="AX103">
            <v>1555</v>
          </cell>
          <cell r="AY103">
            <v>28563</v>
          </cell>
          <cell r="AZ103">
            <v>28574.438253</v>
          </cell>
          <cell r="BA103">
            <v>-28534.438253</v>
          </cell>
          <cell r="BC103">
            <v>40</v>
          </cell>
        </row>
        <row r="104">
          <cell r="A104">
            <v>185876</v>
          </cell>
          <cell r="B104" t="str">
            <v>TOGOLAISE DES GRANDS CAOUS</v>
          </cell>
          <cell r="C104">
            <v>0</v>
          </cell>
          <cell r="D104">
            <v>0</v>
          </cell>
          <cell r="E104">
            <v>415.26</v>
          </cell>
          <cell r="F104">
            <v>0</v>
          </cell>
          <cell r="G104">
            <v>0</v>
          </cell>
          <cell r="H104">
            <v>415</v>
          </cell>
          <cell r="I104">
            <v>0</v>
          </cell>
          <cell r="J104">
            <v>0</v>
          </cell>
          <cell r="K104">
            <v>415</v>
          </cell>
          <cell r="L104">
            <v>0</v>
          </cell>
          <cell r="M104">
            <v>0</v>
          </cell>
          <cell r="N104">
            <v>208</v>
          </cell>
          <cell r="O104">
            <v>1453.26</v>
          </cell>
          <cell r="P104">
            <v>1.3079339999999999</v>
          </cell>
          <cell r="Q104">
            <v>0.10899449999999999</v>
          </cell>
          <cell r="S104">
            <v>417.6</v>
          </cell>
          <cell r="AF104">
            <v>417.6</v>
          </cell>
          <cell r="AG104">
            <v>0.37584000000000001</v>
          </cell>
          <cell r="AH104">
            <v>9.3960000000000002E-2</v>
          </cell>
          <cell r="AL104">
            <v>2471</v>
          </cell>
          <cell r="AM104">
            <v>2.2149999999999999</v>
          </cell>
          <cell r="AN104">
            <v>0.18458333333333332</v>
          </cell>
          <cell r="AP104">
            <v>1.3079339999999999</v>
          </cell>
          <cell r="AQ104">
            <v>185</v>
          </cell>
          <cell r="AR104">
            <v>376</v>
          </cell>
          <cell r="AS104">
            <v>0</v>
          </cell>
          <cell r="AT104">
            <v>0</v>
          </cell>
          <cell r="AU104">
            <v>376</v>
          </cell>
          <cell r="AV104">
            <v>0</v>
          </cell>
          <cell r="AW104">
            <v>0</v>
          </cell>
          <cell r="AX104">
            <v>188</v>
          </cell>
          <cell r="AY104">
            <v>1125</v>
          </cell>
          <cell r="AZ104">
            <v>1125.3758399999999</v>
          </cell>
          <cell r="BA104">
            <v>-1123.8758399999999</v>
          </cell>
          <cell r="BC104">
            <v>1.5</v>
          </cell>
        </row>
        <row r="105">
          <cell r="A105">
            <v>195087</v>
          </cell>
          <cell r="B105" t="str">
            <v>TOM</v>
          </cell>
          <cell r="O105">
            <v>0</v>
          </cell>
          <cell r="P105">
            <v>0</v>
          </cell>
          <cell r="Q105">
            <v>0</v>
          </cell>
          <cell r="T105">
            <v>36</v>
          </cell>
          <cell r="AF105">
            <v>36</v>
          </cell>
          <cell r="AG105">
            <v>3.2399999999999998E-2</v>
          </cell>
          <cell r="AH105">
            <v>8.0999999999999996E-3</v>
          </cell>
          <cell r="AN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3.2399999999999998E-2</v>
          </cell>
          <cell r="BA105">
            <v>-2.3999999999999994E-3</v>
          </cell>
          <cell r="BC105">
            <v>0.03</v>
          </cell>
        </row>
        <row r="106">
          <cell r="A106">
            <v>116196</v>
          </cell>
          <cell r="B106" t="str">
            <v>TOTAL LUBRIFIANT</v>
          </cell>
          <cell r="C106">
            <v>16253</v>
          </cell>
          <cell r="D106">
            <v>23528</v>
          </cell>
          <cell r="E106">
            <v>21569</v>
          </cell>
          <cell r="F106">
            <v>22875</v>
          </cell>
          <cell r="G106">
            <v>12589</v>
          </cell>
          <cell r="H106">
            <v>12587</v>
          </cell>
          <cell r="I106">
            <v>18807</v>
          </cell>
          <cell r="J106">
            <v>19875</v>
          </cell>
          <cell r="K106">
            <v>17859</v>
          </cell>
          <cell r="L106">
            <v>16990</v>
          </cell>
          <cell r="M106">
            <v>18807</v>
          </cell>
          <cell r="N106">
            <v>21058</v>
          </cell>
          <cell r="O106">
            <v>222797</v>
          </cell>
          <cell r="P106">
            <v>200.51730000000001</v>
          </cell>
          <cell r="Q106">
            <v>16.709775</v>
          </cell>
          <cell r="S106">
            <v>15184.62</v>
          </cell>
          <cell r="T106">
            <v>12966.4</v>
          </cell>
          <cell r="U106">
            <v>17542.59</v>
          </cell>
          <cell r="V106">
            <v>7900</v>
          </cell>
          <cell r="AF106">
            <v>53593.61</v>
          </cell>
          <cell r="AG106">
            <v>48.234249000000005</v>
          </cell>
          <cell r="AH106">
            <v>12.058562250000001</v>
          </cell>
          <cell r="AM106">
            <v>194.36099999999999</v>
          </cell>
          <cell r="AN106">
            <v>16.196749999999998</v>
          </cell>
          <cell r="AP106">
            <v>223</v>
          </cell>
          <cell r="AQ106">
            <v>7585</v>
          </cell>
          <cell r="AR106">
            <v>11145.333333333334</v>
          </cell>
          <cell r="AS106">
            <v>22290.666666666668</v>
          </cell>
          <cell r="AT106">
            <v>33436</v>
          </cell>
          <cell r="AU106">
            <v>16718</v>
          </cell>
          <cell r="AV106">
            <v>16718</v>
          </cell>
          <cell r="AW106">
            <v>22290.666666666668</v>
          </cell>
          <cell r="AX106">
            <v>44581.333333333336</v>
          </cell>
          <cell r="AY106">
            <v>174765</v>
          </cell>
          <cell r="AZ106">
            <v>174813.234249</v>
          </cell>
          <cell r="BA106">
            <v>-174590.234249</v>
          </cell>
          <cell r="BC106">
            <v>223</v>
          </cell>
        </row>
        <row r="107">
          <cell r="A107">
            <v>116232</v>
          </cell>
          <cell r="B107" t="str">
            <v>TOTAL TOGO / CONSO INTERNE</v>
          </cell>
          <cell r="O107">
            <v>0</v>
          </cell>
          <cell r="P107">
            <v>0</v>
          </cell>
          <cell r="Q107">
            <v>0</v>
          </cell>
          <cell r="S107">
            <v>12</v>
          </cell>
          <cell r="T107">
            <v>99.6</v>
          </cell>
          <cell r="AF107">
            <v>111.6</v>
          </cell>
          <cell r="AG107">
            <v>0.10044</v>
          </cell>
          <cell r="AH107">
            <v>2.511E-2</v>
          </cell>
          <cell r="AL107">
            <v>358</v>
          </cell>
          <cell r="AM107">
            <v>0.32200000000000001</v>
          </cell>
          <cell r="AN107">
            <v>2.6833333333333334E-2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0.10044</v>
          </cell>
          <cell r="BA107">
            <v>-0.10044</v>
          </cell>
        </row>
        <row r="108">
          <cell r="A108">
            <v>116234</v>
          </cell>
          <cell r="B108" t="str">
            <v>TOTAL TOGO / CESSION</v>
          </cell>
          <cell r="O108">
            <v>0</v>
          </cell>
          <cell r="P108">
            <v>0</v>
          </cell>
          <cell r="Q108">
            <v>0</v>
          </cell>
          <cell r="AF108">
            <v>0</v>
          </cell>
          <cell r="AG108">
            <v>0</v>
          </cell>
          <cell r="AH108">
            <v>0</v>
          </cell>
          <cell r="AL108">
            <v>16209</v>
          </cell>
          <cell r="AM108">
            <v>14.492000000000001</v>
          </cell>
          <cell r="AN108">
            <v>1.2076666666666667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C108">
            <v>0</v>
          </cell>
        </row>
        <row r="109">
          <cell r="A109">
            <v>116169</v>
          </cell>
          <cell r="B109" t="str">
            <v>TRANSPORT AK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AF109">
            <v>0</v>
          </cell>
          <cell r="AG109">
            <v>0</v>
          </cell>
          <cell r="AH109">
            <v>0</v>
          </cell>
          <cell r="AN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C109">
            <v>0</v>
          </cell>
        </row>
        <row r="110">
          <cell r="A110">
            <v>116176</v>
          </cell>
          <cell r="B110" t="str">
            <v>TRANSPORT EZONSOU</v>
          </cell>
          <cell r="C110">
            <v>0</v>
          </cell>
          <cell r="D110">
            <v>204.71</v>
          </cell>
          <cell r="E110">
            <v>204.71</v>
          </cell>
          <cell r="F110">
            <v>205</v>
          </cell>
          <cell r="G110">
            <v>205</v>
          </cell>
          <cell r="H110">
            <v>205</v>
          </cell>
          <cell r="I110">
            <v>205</v>
          </cell>
          <cell r="J110">
            <v>205</v>
          </cell>
          <cell r="K110">
            <v>205</v>
          </cell>
          <cell r="L110">
            <v>205</v>
          </cell>
          <cell r="M110">
            <v>205</v>
          </cell>
          <cell r="N110">
            <v>205</v>
          </cell>
          <cell r="O110">
            <v>2254.42</v>
          </cell>
          <cell r="P110">
            <v>2.0289779999999999</v>
          </cell>
          <cell r="Q110">
            <v>0.1690815</v>
          </cell>
          <cell r="T110">
            <v>222.71</v>
          </cell>
          <cell r="U110">
            <v>204.71</v>
          </cell>
          <cell r="V110">
            <v>211</v>
          </cell>
          <cell r="AF110">
            <v>638.42000000000007</v>
          </cell>
          <cell r="AG110">
            <v>0.57457800000000003</v>
          </cell>
          <cell r="AH110">
            <v>0.14364450000000001</v>
          </cell>
          <cell r="AL110">
            <v>2083</v>
          </cell>
          <cell r="AM110">
            <v>1.8839999999999999</v>
          </cell>
          <cell r="AN110">
            <v>0.157</v>
          </cell>
          <cell r="AP110">
            <v>2.0289779999999999</v>
          </cell>
          <cell r="AQ110">
            <v>0</v>
          </cell>
          <cell r="AR110">
            <v>204.28571428571428</v>
          </cell>
          <cell r="AS110">
            <v>204.28571428571428</v>
          </cell>
          <cell r="AT110">
            <v>204.28571428571428</v>
          </cell>
          <cell r="AU110">
            <v>204.28571428571428</v>
          </cell>
          <cell r="AV110">
            <v>204.28571428571428</v>
          </cell>
          <cell r="AW110">
            <v>204.28571428571428</v>
          </cell>
          <cell r="AX110">
            <v>204.28571428571428</v>
          </cell>
          <cell r="AY110">
            <v>1429.9999999999998</v>
          </cell>
          <cell r="AZ110">
            <v>1430.5745779999997</v>
          </cell>
          <cell r="BA110">
            <v>-1428.5745779999997</v>
          </cell>
          <cell r="BC110">
            <v>2</v>
          </cell>
        </row>
        <row r="111">
          <cell r="A111">
            <v>116177</v>
          </cell>
          <cell r="B111" t="str">
            <v>TRANSPORT NASSIF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AF111">
            <v>0</v>
          </cell>
          <cell r="AG111">
            <v>0</v>
          </cell>
          <cell r="AH111">
            <v>0</v>
          </cell>
          <cell r="AN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C111">
            <v>0</v>
          </cell>
        </row>
        <row r="112">
          <cell r="A112">
            <v>116172</v>
          </cell>
          <cell r="B112" t="str">
            <v>TRANSPORT RENALDO</v>
          </cell>
          <cell r="C112">
            <v>212.57</v>
          </cell>
          <cell r="D112">
            <v>0</v>
          </cell>
          <cell r="E112">
            <v>0</v>
          </cell>
          <cell r="F112">
            <v>213</v>
          </cell>
          <cell r="G112">
            <v>0</v>
          </cell>
          <cell r="H112">
            <v>213</v>
          </cell>
          <cell r="I112">
            <v>0</v>
          </cell>
          <cell r="J112">
            <v>213</v>
          </cell>
          <cell r="K112">
            <v>0</v>
          </cell>
          <cell r="L112">
            <v>213</v>
          </cell>
          <cell r="M112">
            <v>0</v>
          </cell>
          <cell r="N112">
            <v>208</v>
          </cell>
          <cell r="O112">
            <v>1272.57</v>
          </cell>
          <cell r="P112">
            <v>1.1453129999999998</v>
          </cell>
          <cell r="Q112">
            <v>9.5442749999999979E-2</v>
          </cell>
          <cell r="S112">
            <v>253.77</v>
          </cell>
          <cell r="T112">
            <v>208.8</v>
          </cell>
          <cell r="U112">
            <v>258.8</v>
          </cell>
          <cell r="V112">
            <v>6</v>
          </cell>
          <cell r="AF112">
            <v>727.37000000000012</v>
          </cell>
          <cell r="AG112">
            <v>0.65463300000000013</v>
          </cell>
          <cell r="AH112">
            <v>0.16365825000000003</v>
          </cell>
          <cell r="AL112">
            <v>846</v>
          </cell>
          <cell r="AM112">
            <v>0.77</v>
          </cell>
          <cell r="AN112">
            <v>6.4166666666666664E-2</v>
          </cell>
          <cell r="AP112">
            <v>1.1453129999999998</v>
          </cell>
          <cell r="AQ112">
            <v>235</v>
          </cell>
          <cell r="AR112">
            <v>277.5</v>
          </cell>
          <cell r="AS112">
            <v>0</v>
          </cell>
          <cell r="AT112">
            <v>277.5</v>
          </cell>
          <cell r="AU112">
            <v>0</v>
          </cell>
          <cell r="AV112">
            <v>277.5</v>
          </cell>
          <cell r="AW112">
            <v>0</v>
          </cell>
          <cell r="AX112">
            <v>277.5</v>
          </cell>
          <cell r="AY112">
            <v>1345</v>
          </cell>
          <cell r="AZ112">
            <v>1345.6546330000001</v>
          </cell>
          <cell r="BA112">
            <v>-1343.6546330000001</v>
          </cell>
          <cell r="BC112">
            <v>2</v>
          </cell>
        </row>
        <row r="113">
          <cell r="A113">
            <v>116182</v>
          </cell>
          <cell r="B113" t="str">
            <v>TRANSPORT SEDDOH</v>
          </cell>
          <cell r="O113">
            <v>0</v>
          </cell>
          <cell r="P113">
            <v>0</v>
          </cell>
          <cell r="Q113">
            <v>0</v>
          </cell>
          <cell r="AF113">
            <v>0</v>
          </cell>
          <cell r="AG113">
            <v>0</v>
          </cell>
          <cell r="AH113">
            <v>0</v>
          </cell>
          <cell r="AL113">
            <v>205</v>
          </cell>
          <cell r="AM113">
            <v>0.185</v>
          </cell>
          <cell r="AN113">
            <v>1.5416666666666667E-2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C113">
            <v>0</v>
          </cell>
        </row>
        <row r="114">
          <cell r="A114">
            <v>116098</v>
          </cell>
          <cell r="B114" t="str">
            <v>TRFS</v>
          </cell>
          <cell r="C114">
            <v>0</v>
          </cell>
          <cell r="D114">
            <v>0</v>
          </cell>
          <cell r="E114">
            <v>206.57</v>
          </cell>
          <cell r="F114">
            <v>0</v>
          </cell>
          <cell r="G114">
            <v>0</v>
          </cell>
          <cell r="H114">
            <v>0</v>
          </cell>
          <cell r="I114">
            <v>208</v>
          </cell>
          <cell r="J114">
            <v>0</v>
          </cell>
          <cell r="K114">
            <v>0</v>
          </cell>
          <cell r="L114">
            <v>0</v>
          </cell>
          <cell r="M114">
            <v>208</v>
          </cell>
          <cell r="N114">
            <v>0</v>
          </cell>
          <cell r="O114">
            <v>622.56999999999994</v>
          </cell>
          <cell r="P114">
            <v>0.56031299999999995</v>
          </cell>
          <cell r="Q114">
            <v>4.6692749999999998E-2</v>
          </cell>
          <cell r="U114">
            <v>50</v>
          </cell>
          <cell r="AF114">
            <v>50</v>
          </cell>
          <cell r="AG114">
            <v>4.4999999999999998E-2</v>
          </cell>
          <cell r="AH114">
            <v>1.125E-2</v>
          </cell>
          <cell r="AL114">
            <v>379</v>
          </cell>
          <cell r="AM114">
            <v>0.35</v>
          </cell>
          <cell r="AN114">
            <v>2.9166666666666664E-2</v>
          </cell>
          <cell r="AP114">
            <v>0.56031299999999995</v>
          </cell>
          <cell r="AQ114">
            <v>0</v>
          </cell>
          <cell r="AR114">
            <v>0</v>
          </cell>
          <cell r="AS114">
            <v>257.5</v>
          </cell>
          <cell r="AT114">
            <v>0</v>
          </cell>
          <cell r="AU114">
            <v>0</v>
          </cell>
          <cell r="AV114">
            <v>0</v>
          </cell>
          <cell r="AW114">
            <v>257.5</v>
          </cell>
          <cell r="AX114">
            <v>0</v>
          </cell>
          <cell r="AY114">
            <v>515</v>
          </cell>
          <cell r="AZ114">
            <v>515.04499999999996</v>
          </cell>
          <cell r="BA114">
            <v>-514.48500000000001</v>
          </cell>
          <cell r="BC114">
            <v>0.56000000000000005</v>
          </cell>
        </row>
        <row r="115">
          <cell r="A115">
            <v>116189</v>
          </cell>
          <cell r="B115" t="str">
            <v>TRIMEX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AF115">
            <v>0</v>
          </cell>
          <cell r="AG115">
            <v>0</v>
          </cell>
          <cell r="AH115">
            <v>0</v>
          </cell>
          <cell r="AL115">
            <v>409</v>
          </cell>
          <cell r="AM115">
            <v>0.37</v>
          </cell>
          <cell r="AN115">
            <v>3.0833333333333334E-2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C115">
            <v>0</v>
          </cell>
        </row>
        <row r="116">
          <cell r="A116">
            <v>122197</v>
          </cell>
          <cell r="B116" t="str">
            <v>UNIFOOD</v>
          </cell>
          <cell r="C116">
            <v>208</v>
          </cell>
          <cell r="D116">
            <v>0</v>
          </cell>
          <cell r="E116">
            <v>414.62</v>
          </cell>
          <cell r="F116">
            <v>415</v>
          </cell>
          <cell r="G116">
            <v>0</v>
          </cell>
          <cell r="H116">
            <v>0</v>
          </cell>
          <cell r="I116">
            <v>208</v>
          </cell>
          <cell r="J116">
            <v>0</v>
          </cell>
          <cell r="K116">
            <v>0</v>
          </cell>
          <cell r="L116">
            <v>208</v>
          </cell>
          <cell r="M116">
            <v>0</v>
          </cell>
          <cell r="N116">
            <v>0</v>
          </cell>
          <cell r="O116">
            <v>1453.62</v>
          </cell>
          <cell r="P116">
            <v>1.3082580000000001</v>
          </cell>
          <cell r="Q116">
            <v>0.10902150000000001</v>
          </cell>
          <cell r="U116">
            <v>415.26</v>
          </cell>
          <cell r="AF116">
            <v>415.26</v>
          </cell>
          <cell r="AG116">
            <v>0.37373399999999996</v>
          </cell>
          <cell r="AH116">
            <v>9.3433499999999989E-2</v>
          </cell>
          <cell r="AL116">
            <v>2283</v>
          </cell>
          <cell r="AM116">
            <v>2.0259999999999998</v>
          </cell>
          <cell r="AN116">
            <v>0.16883333333333331</v>
          </cell>
          <cell r="AP116">
            <v>1.3082580000000001</v>
          </cell>
          <cell r="AQ116">
            <v>0</v>
          </cell>
          <cell r="AR116">
            <v>0</v>
          </cell>
          <cell r="AS116">
            <v>375</v>
          </cell>
          <cell r="AT116">
            <v>0</v>
          </cell>
          <cell r="AU116">
            <v>0</v>
          </cell>
          <cell r="AV116">
            <v>375</v>
          </cell>
          <cell r="AW116">
            <v>0</v>
          </cell>
          <cell r="AX116">
            <v>0</v>
          </cell>
          <cell r="AY116">
            <v>750</v>
          </cell>
          <cell r="AZ116">
            <v>750.37373400000001</v>
          </cell>
          <cell r="BA116">
            <v>-749.25253199999997</v>
          </cell>
          <cell r="BC116">
            <v>1.1212019999999998</v>
          </cell>
        </row>
        <row r="117">
          <cell r="A117">
            <v>116024</v>
          </cell>
          <cell r="B117" t="str">
            <v>UNIVERSITÉ DE LOME</v>
          </cell>
          <cell r="C117">
            <v>411.28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411.28</v>
          </cell>
          <cell r="P117">
            <v>0.37015199999999998</v>
          </cell>
          <cell r="Q117">
            <v>3.0845999999999998E-2</v>
          </cell>
          <cell r="AF117">
            <v>0</v>
          </cell>
          <cell r="AG117">
            <v>0</v>
          </cell>
          <cell r="AH117">
            <v>0</v>
          </cell>
          <cell r="AL117">
            <v>1645</v>
          </cell>
          <cell r="AM117">
            <v>1.48</v>
          </cell>
          <cell r="AN117">
            <v>0.12333333333333334</v>
          </cell>
          <cell r="AP117">
            <v>0.37015199999999998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C117">
            <v>0</v>
          </cell>
        </row>
        <row r="118">
          <cell r="A118">
            <v>193329</v>
          </cell>
          <cell r="B118" t="str">
            <v>U.S XIN-ALAFIA S.A</v>
          </cell>
          <cell r="O118">
            <v>0</v>
          </cell>
          <cell r="P118">
            <v>0</v>
          </cell>
          <cell r="Q118">
            <v>0</v>
          </cell>
          <cell r="S118">
            <v>299.11</v>
          </cell>
          <cell r="T118">
            <v>926.13</v>
          </cell>
          <cell r="V118">
            <v>1225</v>
          </cell>
          <cell r="AF118">
            <v>2450.2399999999998</v>
          </cell>
          <cell r="AG118">
            <v>2.2052160000000001</v>
          </cell>
          <cell r="AH118">
            <v>0.55130400000000002</v>
          </cell>
          <cell r="AL118">
            <v>4121</v>
          </cell>
          <cell r="AM118">
            <v>3.69</v>
          </cell>
          <cell r="AN118">
            <v>0.3075</v>
          </cell>
          <cell r="AP118">
            <v>0</v>
          </cell>
          <cell r="AQ118">
            <v>645</v>
          </cell>
          <cell r="AR118">
            <v>592.85714285714289</v>
          </cell>
          <cell r="AS118">
            <v>592.85714285714289</v>
          </cell>
          <cell r="AT118">
            <v>592.85714285714289</v>
          </cell>
          <cell r="AU118">
            <v>592.85714285714289</v>
          </cell>
          <cell r="AV118">
            <v>592.85714285714289</v>
          </cell>
          <cell r="AW118">
            <v>592.85714285714289</v>
          </cell>
          <cell r="AX118">
            <v>592.85714285714289</v>
          </cell>
          <cell r="AY118">
            <v>4795.0000000000009</v>
          </cell>
          <cell r="AZ118">
            <v>4797.2052160000012</v>
          </cell>
          <cell r="BA118">
            <v>-4790.2052160000012</v>
          </cell>
          <cell r="BC118">
            <v>7</v>
          </cell>
        </row>
        <row r="119">
          <cell r="A119">
            <v>116207</v>
          </cell>
          <cell r="B119" t="str">
            <v>WACEM</v>
          </cell>
          <cell r="O119">
            <v>0</v>
          </cell>
          <cell r="P119">
            <v>0</v>
          </cell>
          <cell r="Q119">
            <v>0</v>
          </cell>
          <cell r="S119">
            <v>10410.549999999999</v>
          </cell>
          <cell r="T119">
            <v>17661.009999999998</v>
          </cell>
          <cell r="U119">
            <v>22163.5</v>
          </cell>
          <cell r="V119">
            <v>2088</v>
          </cell>
          <cell r="AF119">
            <v>52323.06</v>
          </cell>
          <cell r="AG119">
            <v>47.090754000000004</v>
          </cell>
          <cell r="AH119">
            <v>11.772688500000001</v>
          </cell>
          <cell r="AL119">
            <v>30714</v>
          </cell>
          <cell r="AM119">
            <v>27.698</v>
          </cell>
          <cell r="AN119">
            <v>2.3081666666666667</v>
          </cell>
          <cell r="AP119">
            <v>0</v>
          </cell>
          <cell r="AQ119">
            <v>14800</v>
          </cell>
          <cell r="AR119">
            <v>11872.857142857143</v>
          </cell>
          <cell r="AS119">
            <v>11872.857142857143</v>
          </cell>
          <cell r="AT119">
            <v>11872.857142857143</v>
          </cell>
          <cell r="AU119">
            <v>11872.857142857143</v>
          </cell>
          <cell r="AV119">
            <v>11872.857142857143</v>
          </cell>
          <cell r="AW119">
            <v>11872.857142857143</v>
          </cell>
          <cell r="AX119">
            <v>11872.857142857143</v>
          </cell>
          <cell r="AY119">
            <v>97910.000000000015</v>
          </cell>
          <cell r="AZ119">
            <v>97957.090754000019</v>
          </cell>
          <cell r="BA119">
            <v>-97812.090754000019</v>
          </cell>
          <cell r="BC119">
            <v>145</v>
          </cell>
        </row>
        <row r="120">
          <cell r="A120">
            <v>116151</v>
          </cell>
          <cell r="B120" t="str">
            <v>WHITE WAY</v>
          </cell>
          <cell r="C120">
            <v>409.42</v>
          </cell>
          <cell r="D120">
            <v>0</v>
          </cell>
          <cell r="E120">
            <v>204.71</v>
          </cell>
          <cell r="F120">
            <v>0</v>
          </cell>
          <cell r="G120">
            <v>205</v>
          </cell>
          <cell r="H120">
            <v>0</v>
          </cell>
          <cell r="I120">
            <v>205</v>
          </cell>
          <cell r="J120">
            <v>0</v>
          </cell>
          <cell r="K120">
            <v>0</v>
          </cell>
          <cell r="L120">
            <v>205</v>
          </cell>
          <cell r="M120">
            <v>0</v>
          </cell>
          <cell r="N120">
            <v>205</v>
          </cell>
          <cell r="O120">
            <v>1434.13</v>
          </cell>
          <cell r="P120">
            <v>1.2907170000000001</v>
          </cell>
          <cell r="Q120">
            <v>0.10755975000000001</v>
          </cell>
          <cell r="V120">
            <v>208</v>
          </cell>
          <cell r="AF120">
            <v>208</v>
          </cell>
          <cell r="AG120">
            <v>0.18720000000000001</v>
          </cell>
          <cell r="AH120">
            <v>4.6800000000000001E-2</v>
          </cell>
          <cell r="AL120">
            <v>1875</v>
          </cell>
          <cell r="AM120">
            <v>1.6830000000000001</v>
          </cell>
          <cell r="AN120">
            <v>0.14025000000000001</v>
          </cell>
          <cell r="AP120">
            <v>1.2907170000000001</v>
          </cell>
          <cell r="AQ120">
            <v>18</v>
          </cell>
          <cell r="AR120">
            <v>0</v>
          </cell>
          <cell r="AS120">
            <v>263.33333333333337</v>
          </cell>
          <cell r="AT120">
            <v>0</v>
          </cell>
          <cell r="AU120">
            <v>0</v>
          </cell>
          <cell r="AV120">
            <v>263.33333333333337</v>
          </cell>
          <cell r="AW120">
            <v>0</v>
          </cell>
          <cell r="AX120">
            <v>263.33333333333337</v>
          </cell>
          <cell r="AY120">
            <v>808.00000000000011</v>
          </cell>
          <cell r="AZ120">
            <v>808.18720000000008</v>
          </cell>
          <cell r="BA120">
            <v>-807.18720000000008</v>
          </cell>
          <cell r="BC120">
            <v>1</v>
          </cell>
        </row>
        <row r="121">
          <cell r="B121" t="str">
            <v>TOTAL</v>
          </cell>
          <cell r="C121">
            <v>133898.5477777778</v>
          </cell>
          <cell r="D121">
            <v>159377.96777777778</v>
          </cell>
          <cell r="E121">
            <v>141566.38777777774</v>
          </cell>
          <cell r="F121">
            <v>131208.77777777778</v>
          </cell>
          <cell r="G121">
            <v>162436.77777777778</v>
          </cell>
          <cell r="H121">
            <v>133169.77777777778</v>
          </cell>
          <cell r="I121">
            <v>125323.77777777778</v>
          </cell>
          <cell r="J121">
            <v>126590.77777777778</v>
          </cell>
          <cell r="K121">
            <v>131792.77777777778</v>
          </cell>
          <cell r="L121">
            <v>126187.77777777778</v>
          </cell>
          <cell r="M121">
            <v>146903.77777777778</v>
          </cell>
          <cell r="N121">
            <v>123584.77777777778</v>
          </cell>
          <cell r="O121">
            <v>1642041.9033333324</v>
          </cell>
          <cell r="P121">
            <v>1477.8377129999999</v>
          </cell>
          <cell r="Q121">
            <v>123.15314274999999</v>
          </cell>
          <cell r="S121">
            <v>146579.33999999997</v>
          </cell>
          <cell r="T121">
            <v>143701.19000000006</v>
          </cell>
          <cell r="U121">
            <v>220856.53</v>
          </cell>
          <cell r="V121">
            <v>94517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F121">
            <v>605654.06000000006</v>
          </cell>
          <cell r="AG121">
            <v>545.08865399999968</v>
          </cell>
          <cell r="AH121">
            <v>136.27216349999992</v>
          </cell>
          <cell r="AL121">
            <v>1084966</v>
          </cell>
          <cell r="AM121">
            <v>1176.2609999999991</v>
          </cell>
          <cell r="AN121">
            <v>98.02175000000004</v>
          </cell>
          <cell r="AP121">
            <v>1500.3204129999999</v>
          </cell>
          <cell r="AQ121">
            <v>77008</v>
          </cell>
          <cell r="AR121">
            <v>117264.48816738818</v>
          </cell>
          <cell r="AS121">
            <v>99494.162337662332</v>
          </cell>
          <cell r="AT121">
            <v>145104.89610389606</v>
          </cell>
          <cell r="AU121">
            <v>121093.1305916306</v>
          </cell>
          <cell r="AV121">
            <v>137003.08658008659</v>
          </cell>
          <cell r="AW121">
            <v>119225.73971861474</v>
          </cell>
          <cell r="AX121">
            <v>128533.59650072148</v>
          </cell>
          <cell r="AY121">
            <v>944727.1</v>
          </cell>
          <cell r="AZ121">
            <v>945272.18865400052</v>
          </cell>
          <cell r="BA121">
            <v>-943783.80870300008</v>
          </cell>
          <cell r="BC121">
            <v>1488.3799509999999</v>
          </cell>
        </row>
      </sheetData>
      <sheetData sheetId="2" refreshError="1"/>
      <sheetData sheetId="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A3" t="str">
            <v>N° COMPTE</v>
          </cell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523000</v>
          </cell>
          <cell r="D4">
            <v>375.93599999999901</v>
          </cell>
          <cell r="E4">
            <v>217750798</v>
          </cell>
          <cell r="F4">
            <v>0</v>
          </cell>
          <cell r="G4">
            <v>217750798</v>
          </cell>
          <cell r="H4">
            <v>194392400</v>
          </cell>
          <cell r="I4">
            <v>23358397</v>
          </cell>
          <cell r="J4">
            <v>8251557</v>
          </cell>
          <cell r="K4">
            <v>15106841</v>
          </cell>
        </row>
        <row r="5">
          <cell r="A5">
            <v>116004</v>
          </cell>
          <cell r="B5" t="str">
            <v>116004     GENDARMERIE NATIONAL</v>
          </cell>
          <cell r="C5">
            <v>95000</v>
          </cell>
          <cell r="D5">
            <v>68.239000000000004</v>
          </cell>
          <cell r="E5">
            <v>39231587</v>
          </cell>
          <cell r="F5">
            <v>0</v>
          </cell>
          <cell r="G5">
            <v>39231587</v>
          </cell>
          <cell r="H5">
            <v>34500106</v>
          </cell>
          <cell r="I5">
            <v>4731481</v>
          </cell>
          <cell r="J5">
            <v>1508855</v>
          </cell>
          <cell r="K5">
            <v>3222626</v>
          </cell>
        </row>
        <row r="6">
          <cell r="A6">
            <v>116026</v>
          </cell>
          <cell r="B6" t="str">
            <v>116026     AMBASSADE DES USA</v>
          </cell>
          <cell r="C6">
            <v>22000</v>
          </cell>
          <cell r="D6">
            <v>15.818</v>
          </cell>
          <cell r="E6">
            <v>9732368</v>
          </cell>
          <cell r="F6">
            <v>0</v>
          </cell>
          <cell r="G6">
            <v>9732368</v>
          </cell>
          <cell r="H6">
            <v>8789415</v>
          </cell>
          <cell r="I6">
            <v>942953</v>
          </cell>
          <cell r="J6">
            <v>314965</v>
          </cell>
          <cell r="K6">
            <v>627988</v>
          </cell>
        </row>
        <row r="7">
          <cell r="A7">
            <v>116081</v>
          </cell>
          <cell r="B7" t="str">
            <v>116081     PORT AUTONOME LOME</v>
          </cell>
          <cell r="C7">
            <v>14000</v>
          </cell>
          <cell r="D7">
            <v>10.066000000000001</v>
          </cell>
          <cell r="E7">
            <v>6280019</v>
          </cell>
          <cell r="F7">
            <v>0</v>
          </cell>
          <cell r="G7">
            <v>6280019</v>
          </cell>
          <cell r="H7">
            <v>7269568</v>
          </cell>
          <cell r="I7">
            <v>-989549</v>
          </cell>
          <cell r="J7">
            <v>194621</v>
          </cell>
          <cell r="K7">
            <v>-1184170</v>
          </cell>
        </row>
        <row r="8">
          <cell r="A8">
            <v>116173</v>
          </cell>
          <cell r="B8" t="str">
            <v>116173     STE EKOR S.A.</v>
          </cell>
          <cell r="C8">
            <v>17000</v>
          </cell>
          <cell r="D8">
            <v>12.223000000000001</v>
          </cell>
          <cell r="E8">
            <v>7609552</v>
          </cell>
          <cell r="F8">
            <v>0</v>
          </cell>
          <cell r="G8">
            <v>7609552</v>
          </cell>
          <cell r="H8">
            <v>6926387</v>
          </cell>
          <cell r="I8">
            <v>683166</v>
          </cell>
          <cell r="J8">
            <v>236296</v>
          </cell>
          <cell r="K8">
            <v>446870</v>
          </cell>
        </row>
        <row r="9">
          <cell r="A9">
            <v>116194</v>
          </cell>
          <cell r="B9" t="str">
            <v>116194     COMMUNAUTE ELECTRIQU</v>
          </cell>
          <cell r="C9">
            <v>68000</v>
          </cell>
          <cell r="D9">
            <v>48.871000000000002</v>
          </cell>
          <cell r="E9">
            <v>28275656</v>
          </cell>
          <cell r="F9">
            <v>0</v>
          </cell>
          <cell r="G9">
            <v>28275656</v>
          </cell>
          <cell r="H9">
            <v>25289571</v>
          </cell>
          <cell r="I9">
            <v>2986084</v>
          </cell>
          <cell r="J9">
            <v>1082407</v>
          </cell>
          <cell r="K9">
            <v>1903677</v>
          </cell>
        </row>
        <row r="10">
          <cell r="A10">
            <v>116202</v>
          </cell>
          <cell r="B10" t="str">
            <v>116202     SOGEA SATOM</v>
          </cell>
          <cell r="C10">
            <v>20000</v>
          </cell>
          <cell r="D10">
            <v>14.38</v>
          </cell>
          <cell r="E10">
            <v>8354358</v>
          </cell>
          <cell r="F10">
            <v>0</v>
          </cell>
          <cell r="G10">
            <v>8354358</v>
          </cell>
          <cell r="H10">
            <v>7914697</v>
          </cell>
          <cell r="I10">
            <v>439661</v>
          </cell>
          <cell r="J10">
            <v>307220</v>
          </cell>
          <cell r="K10">
            <v>132441</v>
          </cell>
        </row>
        <row r="11">
          <cell r="A11">
            <v>116209</v>
          </cell>
          <cell r="B11" t="str">
            <v>116209     SOCIETE NOUVELLE DES</v>
          </cell>
          <cell r="C11">
            <v>20000</v>
          </cell>
          <cell r="D11">
            <v>14.38</v>
          </cell>
          <cell r="E11">
            <v>8367727</v>
          </cell>
          <cell r="F11">
            <v>0</v>
          </cell>
          <cell r="G11">
            <v>8367727</v>
          </cell>
          <cell r="H11">
            <v>7959597</v>
          </cell>
          <cell r="I11">
            <v>408130</v>
          </cell>
          <cell r="J11">
            <v>320388</v>
          </cell>
          <cell r="K11">
            <v>87741</v>
          </cell>
        </row>
        <row r="12">
          <cell r="A12">
            <v>116270</v>
          </cell>
          <cell r="B12" t="str">
            <v>116270     STATION ADJAMON</v>
          </cell>
          <cell r="C12">
            <v>15000</v>
          </cell>
          <cell r="D12">
            <v>10.785</v>
          </cell>
          <cell r="E12">
            <v>6822168</v>
          </cell>
          <cell r="F12">
            <v>0</v>
          </cell>
          <cell r="G12">
            <v>6822168</v>
          </cell>
          <cell r="H12">
            <v>6394766</v>
          </cell>
          <cell r="I12">
            <v>427402</v>
          </cell>
          <cell r="J12">
            <v>212275</v>
          </cell>
          <cell r="K12">
            <v>215127</v>
          </cell>
        </row>
        <row r="13">
          <cell r="A13">
            <v>116279</v>
          </cell>
          <cell r="B13" t="str">
            <v>116279     SOCIETE MAWUENA Sarl</v>
          </cell>
          <cell r="C13">
            <v>131000</v>
          </cell>
          <cell r="D13">
            <v>94.138000000000005</v>
          </cell>
          <cell r="E13">
            <v>50180967</v>
          </cell>
          <cell r="F13">
            <v>0</v>
          </cell>
          <cell r="G13">
            <v>50180967</v>
          </cell>
          <cell r="H13">
            <v>44390810</v>
          </cell>
          <cell r="I13">
            <v>5790157</v>
          </cell>
          <cell r="J13">
            <v>2144777</v>
          </cell>
          <cell r="K13">
            <v>3645380</v>
          </cell>
        </row>
        <row r="14">
          <cell r="A14">
            <v>144393</v>
          </cell>
          <cell r="B14" t="str">
            <v>144393     SOCIETE TOGOLAISE D'</v>
          </cell>
          <cell r="C14">
            <v>130000</v>
          </cell>
          <cell r="D14">
            <v>93.367999999999896</v>
          </cell>
          <cell r="E14">
            <v>56107053</v>
          </cell>
          <cell r="F14">
            <v>0</v>
          </cell>
          <cell r="G14">
            <v>56107053</v>
          </cell>
          <cell r="H14">
            <v>52193031</v>
          </cell>
          <cell r="I14">
            <v>3914022</v>
          </cell>
          <cell r="J14">
            <v>1980080</v>
          </cell>
          <cell r="K14">
            <v>1933942</v>
          </cell>
        </row>
        <row r="15">
          <cell r="A15">
            <v>182931</v>
          </cell>
          <cell r="B15" t="str">
            <v>182931     ETAT MAJOR PARTICULI</v>
          </cell>
          <cell r="C15">
            <v>422000</v>
          </cell>
          <cell r="D15">
            <v>303.32400000000001</v>
          </cell>
          <cell r="E15">
            <v>175558169</v>
          </cell>
          <cell r="F15">
            <v>0</v>
          </cell>
          <cell r="G15">
            <v>175558169</v>
          </cell>
          <cell r="H15">
            <v>157523424</v>
          </cell>
          <cell r="I15">
            <v>18034745</v>
          </cell>
          <cell r="J15">
            <v>6631553</v>
          </cell>
          <cell r="K15">
            <v>11403192</v>
          </cell>
        </row>
        <row r="16">
          <cell r="A16">
            <v>187226</v>
          </cell>
          <cell r="B16" t="str">
            <v>187226     SOCIETE ADJAMON S.A.</v>
          </cell>
          <cell r="C16">
            <v>67000</v>
          </cell>
          <cell r="D16">
            <v>48.171999999999898</v>
          </cell>
          <cell r="E16">
            <v>30368235</v>
          </cell>
          <cell r="F16">
            <v>0</v>
          </cell>
          <cell r="G16">
            <v>30368235</v>
          </cell>
          <cell r="H16">
            <v>30137875</v>
          </cell>
          <cell r="I16">
            <v>230359</v>
          </cell>
          <cell r="J16">
            <v>965182</v>
          </cell>
          <cell r="K16">
            <v>-734823</v>
          </cell>
        </row>
        <row r="17">
          <cell r="A17">
            <v>189738</v>
          </cell>
          <cell r="B17" t="str">
            <v>189738     TRAVEL OIL SARL U</v>
          </cell>
          <cell r="C17">
            <v>113000</v>
          </cell>
          <cell r="D17">
            <v>80.948999999999899</v>
          </cell>
          <cell r="E17">
            <v>41821164</v>
          </cell>
          <cell r="F17">
            <v>0</v>
          </cell>
          <cell r="G17">
            <v>41821164</v>
          </cell>
          <cell r="H17">
            <v>37334728</v>
          </cell>
          <cell r="I17">
            <v>4486436</v>
          </cell>
          <cell r="J17">
            <v>1923798</v>
          </cell>
          <cell r="K17">
            <v>2562638</v>
          </cell>
        </row>
      </sheetData>
      <sheetData sheetId="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7000</v>
          </cell>
          <cell r="D4">
            <v>5.82</v>
          </cell>
          <cell r="E4">
            <v>2719908</v>
          </cell>
          <cell r="F4">
            <v>0</v>
          </cell>
          <cell r="G4">
            <v>2719908</v>
          </cell>
          <cell r="H4">
            <v>2487953</v>
          </cell>
          <cell r="I4">
            <v>231955</v>
          </cell>
          <cell r="J4">
            <v>119077</v>
          </cell>
          <cell r="K4">
            <v>112878</v>
          </cell>
        </row>
        <row r="5">
          <cell r="A5">
            <v>116000</v>
          </cell>
          <cell r="B5" t="str">
            <v>116000     HOPITAL BAPTISTE BIB</v>
          </cell>
          <cell r="C5">
            <v>41000</v>
          </cell>
          <cell r="D5">
            <v>34.090000000000003</v>
          </cell>
          <cell r="E5">
            <v>18436793</v>
          </cell>
          <cell r="F5">
            <v>0</v>
          </cell>
          <cell r="G5">
            <v>18436793</v>
          </cell>
          <cell r="H5">
            <v>16735710</v>
          </cell>
          <cell r="I5">
            <v>1701082</v>
          </cell>
          <cell r="J5">
            <v>628540</v>
          </cell>
          <cell r="K5">
            <v>1072542</v>
          </cell>
        </row>
        <row r="6">
          <cell r="A6">
            <v>116003</v>
          </cell>
          <cell r="B6" t="str">
            <v>116003     FORCES ARMEES TOGOLA</v>
          </cell>
          <cell r="C6">
            <v>1516000</v>
          </cell>
          <cell r="D6">
            <v>1260.5029999999899</v>
          </cell>
          <cell r="E6">
            <v>662295608</v>
          </cell>
          <cell r="F6">
            <v>0</v>
          </cell>
          <cell r="G6">
            <v>662295608</v>
          </cell>
          <cell r="H6">
            <v>590767464</v>
          </cell>
          <cell r="I6">
            <v>71528144</v>
          </cell>
          <cell r="J6">
            <v>23787579</v>
          </cell>
          <cell r="K6">
            <v>47740565</v>
          </cell>
        </row>
        <row r="7">
          <cell r="A7">
            <v>116004</v>
          </cell>
          <cell r="B7" t="str">
            <v>116004     GENDARMERIE NATIONAL</v>
          </cell>
          <cell r="C7">
            <v>250000</v>
          </cell>
          <cell r="D7">
            <v>207.866999999999</v>
          </cell>
          <cell r="E7">
            <v>108620572</v>
          </cell>
          <cell r="F7">
            <v>0</v>
          </cell>
          <cell r="G7">
            <v>108620572</v>
          </cell>
          <cell r="H7">
            <v>96610021</v>
          </cell>
          <cell r="I7">
            <v>12010551</v>
          </cell>
          <cell r="J7">
            <v>3937580</v>
          </cell>
          <cell r="K7">
            <v>8072972</v>
          </cell>
        </row>
        <row r="8">
          <cell r="A8">
            <v>116006</v>
          </cell>
          <cell r="B8" t="str">
            <v>116006     HOPITAL ORDRE DE MAL</v>
          </cell>
          <cell r="C8">
            <v>32000</v>
          </cell>
          <cell r="D8">
            <v>26.6069999999999</v>
          </cell>
          <cell r="E8">
            <v>14752879</v>
          </cell>
          <cell r="F8">
            <v>0</v>
          </cell>
          <cell r="G8">
            <v>14752879</v>
          </cell>
          <cell r="H8">
            <v>13066616</v>
          </cell>
          <cell r="I8">
            <v>1686263</v>
          </cell>
          <cell r="J8">
            <v>480571</v>
          </cell>
          <cell r="K8">
            <v>1205691</v>
          </cell>
        </row>
        <row r="9">
          <cell r="A9">
            <v>116020</v>
          </cell>
          <cell r="B9" t="str">
            <v>116020     AGENCE FRANCAISE DE</v>
          </cell>
          <cell r="C9">
            <v>3000</v>
          </cell>
          <cell r="D9">
            <v>2.4940000000000002</v>
          </cell>
          <cell r="E9">
            <v>1128552</v>
          </cell>
          <cell r="F9">
            <v>0</v>
          </cell>
          <cell r="G9">
            <v>1128552</v>
          </cell>
          <cell r="H9">
            <v>918062</v>
          </cell>
          <cell r="I9">
            <v>210490</v>
          </cell>
          <cell r="J9">
            <v>50731</v>
          </cell>
          <cell r="K9">
            <v>159759</v>
          </cell>
        </row>
        <row r="10">
          <cell r="A10">
            <v>116026</v>
          </cell>
          <cell r="B10" t="str">
            <v>116026     AMBASSADE DES USA</v>
          </cell>
          <cell r="C10">
            <v>43000</v>
          </cell>
          <cell r="D10">
            <v>35.753</v>
          </cell>
          <cell r="E10">
            <v>20014290</v>
          </cell>
          <cell r="F10">
            <v>0</v>
          </cell>
          <cell r="G10">
            <v>20014290</v>
          </cell>
          <cell r="H10">
            <v>17553426</v>
          </cell>
          <cell r="I10">
            <v>2460864</v>
          </cell>
          <cell r="J10">
            <v>615657</v>
          </cell>
          <cell r="K10">
            <v>1845207</v>
          </cell>
        </row>
        <row r="11">
          <cell r="A11">
            <v>116030</v>
          </cell>
          <cell r="B11" t="str">
            <v>116030     AGENCE POUR LA SECUR</v>
          </cell>
          <cell r="C11">
            <v>49000</v>
          </cell>
          <cell r="D11">
            <v>40.741999999999898</v>
          </cell>
          <cell r="E11">
            <v>20850820</v>
          </cell>
          <cell r="F11">
            <v>0</v>
          </cell>
          <cell r="G11">
            <v>20850820</v>
          </cell>
          <cell r="H11">
            <v>19059067</v>
          </cell>
          <cell r="I11">
            <v>1791753</v>
          </cell>
          <cell r="J11">
            <v>761093</v>
          </cell>
          <cell r="K11">
            <v>1030661</v>
          </cell>
        </row>
        <row r="12">
          <cell r="A12">
            <v>116035</v>
          </cell>
          <cell r="B12" t="str">
            <v>116035     SOCIETE TOGOLAISE D'</v>
          </cell>
          <cell r="C12">
            <v>2000</v>
          </cell>
          <cell r="D12">
            <v>1.663</v>
          </cell>
          <cell r="E12">
            <v>907890</v>
          </cell>
          <cell r="F12">
            <v>0</v>
          </cell>
          <cell r="G12">
            <v>907890</v>
          </cell>
          <cell r="H12">
            <v>813748</v>
          </cell>
          <cell r="I12">
            <v>94141</v>
          </cell>
          <cell r="J12">
            <v>32619</v>
          </cell>
          <cell r="K12">
            <v>61522</v>
          </cell>
        </row>
        <row r="13">
          <cell r="A13">
            <v>116038</v>
          </cell>
          <cell r="B13" t="str">
            <v>116038     PROGRAMME DES NATION</v>
          </cell>
          <cell r="C13">
            <v>1000</v>
          </cell>
          <cell r="D13">
            <v>0.83099999999999896</v>
          </cell>
          <cell r="E13">
            <v>428518</v>
          </cell>
          <cell r="F13">
            <v>0</v>
          </cell>
          <cell r="G13">
            <v>428518</v>
          </cell>
          <cell r="H13">
            <v>334555</v>
          </cell>
          <cell r="I13">
            <v>93963</v>
          </cell>
          <cell r="J13">
            <v>14446</v>
          </cell>
          <cell r="K13">
            <v>79517</v>
          </cell>
        </row>
        <row r="14">
          <cell r="A14">
            <v>116046</v>
          </cell>
          <cell r="B14" t="str">
            <v>116046     NOUVELLE SOCIETE COT</v>
          </cell>
          <cell r="C14">
            <v>1395000</v>
          </cell>
          <cell r="D14">
            <v>1159.895</v>
          </cell>
          <cell r="E14">
            <v>608990598</v>
          </cell>
          <cell r="F14">
            <v>0</v>
          </cell>
          <cell r="G14">
            <v>608990598</v>
          </cell>
          <cell r="H14">
            <v>577934594</v>
          </cell>
          <cell r="I14">
            <v>31056004</v>
          </cell>
          <cell r="J14">
            <v>21195045</v>
          </cell>
          <cell r="K14">
            <v>9860959</v>
          </cell>
        </row>
        <row r="15">
          <cell r="A15">
            <v>116048</v>
          </cell>
          <cell r="B15" t="str">
            <v>116048     OFFICE DE DEVELOPPEM</v>
          </cell>
          <cell r="C15">
            <v>18000</v>
          </cell>
          <cell r="D15">
            <v>14.9659999999999</v>
          </cell>
          <cell r="E15">
            <v>7979645</v>
          </cell>
          <cell r="F15">
            <v>0</v>
          </cell>
          <cell r="G15">
            <v>7979645</v>
          </cell>
          <cell r="H15">
            <v>7010127</v>
          </cell>
          <cell r="I15">
            <v>969518</v>
          </cell>
          <cell r="J15">
            <v>283155</v>
          </cell>
          <cell r="K15">
            <v>686363</v>
          </cell>
        </row>
        <row r="16">
          <cell r="A16">
            <v>116049</v>
          </cell>
          <cell r="B16" t="str">
            <v>116049     CLIENTS DIVERS COMPT</v>
          </cell>
          <cell r="C16">
            <v>9000</v>
          </cell>
          <cell r="D16">
            <v>7.4829999999999899</v>
          </cell>
          <cell r="E16">
            <v>4281676</v>
          </cell>
          <cell r="F16">
            <v>0</v>
          </cell>
          <cell r="G16">
            <v>4281676</v>
          </cell>
          <cell r="H16">
            <v>4327809</v>
          </cell>
          <cell r="I16">
            <v>-46133</v>
          </cell>
          <cell r="J16">
            <v>135219</v>
          </cell>
          <cell r="K16">
            <v>-181353</v>
          </cell>
        </row>
        <row r="17">
          <cell r="A17">
            <v>116051</v>
          </cell>
          <cell r="B17" t="str">
            <v>116051     TOGO CELLULAIRE</v>
          </cell>
          <cell r="C17">
            <v>49000</v>
          </cell>
          <cell r="D17">
            <v>40.741999999999898</v>
          </cell>
          <cell r="E17">
            <v>21554787</v>
          </cell>
          <cell r="F17">
            <v>0</v>
          </cell>
          <cell r="G17">
            <v>21554787</v>
          </cell>
          <cell r="H17">
            <v>19668028</v>
          </cell>
          <cell r="I17">
            <v>1886759</v>
          </cell>
          <cell r="J17">
            <v>741597</v>
          </cell>
          <cell r="K17">
            <v>1145162</v>
          </cell>
        </row>
        <row r="18">
          <cell r="A18">
            <v>116053</v>
          </cell>
          <cell r="B18" t="str">
            <v>116053     CLIENTS ADMINISTRATI</v>
          </cell>
          <cell r="C18">
            <v>3000</v>
          </cell>
          <cell r="D18">
            <v>2.4940000000000002</v>
          </cell>
          <cell r="E18">
            <v>1565210</v>
          </cell>
          <cell r="F18">
            <v>0</v>
          </cell>
          <cell r="G18">
            <v>1565210</v>
          </cell>
          <cell r="H18">
            <v>1384700</v>
          </cell>
          <cell r="I18">
            <v>180510</v>
          </cell>
          <cell r="J18">
            <v>42495</v>
          </cell>
          <cell r="K18">
            <v>138015</v>
          </cell>
        </row>
        <row r="19">
          <cell r="A19">
            <v>116058</v>
          </cell>
          <cell r="B19" t="str">
            <v>116058     LYCEE FRANCAIS</v>
          </cell>
          <cell r="C19">
            <v>2000</v>
          </cell>
          <cell r="D19">
            <v>1.663</v>
          </cell>
          <cell r="E19">
            <v>918190</v>
          </cell>
          <cell r="F19">
            <v>0</v>
          </cell>
          <cell r="G19">
            <v>918190</v>
          </cell>
          <cell r="H19">
            <v>783981</v>
          </cell>
          <cell r="I19">
            <v>134209</v>
          </cell>
          <cell r="J19">
            <v>31302</v>
          </cell>
          <cell r="K19">
            <v>102907</v>
          </cell>
        </row>
        <row r="20">
          <cell r="A20">
            <v>116060</v>
          </cell>
          <cell r="B20" t="str">
            <v>116060     SGS TOGO S.A.</v>
          </cell>
          <cell r="C20">
            <v>1000</v>
          </cell>
          <cell r="D20">
            <v>0.83099999999999896</v>
          </cell>
          <cell r="E20">
            <v>424238</v>
          </cell>
          <cell r="F20">
            <v>0</v>
          </cell>
          <cell r="G20">
            <v>424238</v>
          </cell>
          <cell r="H20">
            <v>356590</v>
          </cell>
          <cell r="I20">
            <v>67649</v>
          </cell>
          <cell r="J20">
            <v>14301</v>
          </cell>
          <cell r="K20">
            <v>53348</v>
          </cell>
        </row>
        <row r="21">
          <cell r="A21">
            <v>116061</v>
          </cell>
          <cell r="B21" t="str">
            <v>116061     MONASTERE DZOGBEGAN</v>
          </cell>
          <cell r="C21">
            <v>9000</v>
          </cell>
          <cell r="D21">
            <v>7.4829999999999899</v>
          </cell>
          <cell r="E21">
            <v>3940018</v>
          </cell>
          <cell r="F21">
            <v>0</v>
          </cell>
          <cell r="G21">
            <v>3940018</v>
          </cell>
          <cell r="H21">
            <v>3492322</v>
          </cell>
          <cell r="I21">
            <v>447696</v>
          </cell>
          <cell r="J21">
            <v>138249</v>
          </cell>
          <cell r="K21">
            <v>309446</v>
          </cell>
        </row>
        <row r="22">
          <cell r="A22">
            <v>116065</v>
          </cell>
          <cell r="B22" t="str">
            <v>116065     TOGO TELECOM</v>
          </cell>
          <cell r="C22">
            <v>8000</v>
          </cell>
          <cell r="D22">
            <v>6.6520000000000001</v>
          </cell>
          <cell r="E22">
            <v>3226348</v>
          </cell>
          <cell r="F22">
            <v>0</v>
          </cell>
          <cell r="G22">
            <v>3226348</v>
          </cell>
          <cell r="H22">
            <v>2881364</v>
          </cell>
          <cell r="I22">
            <v>344984</v>
          </cell>
          <cell r="J22">
            <v>114563</v>
          </cell>
          <cell r="K22">
            <v>230421</v>
          </cell>
        </row>
        <row r="23">
          <cell r="A23">
            <v>116072</v>
          </cell>
          <cell r="B23" t="str">
            <v>116072     FONDS DE LA CEDEAO</v>
          </cell>
          <cell r="C23">
            <v>10000</v>
          </cell>
          <cell r="D23">
            <v>8.3149999999999906</v>
          </cell>
          <cell r="E23">
            <v>3725856</v>
          </cell>
          <cell r="F23">
            <v>0</v>
          </cell>
          <cell r="G23">
            <v>3725856</v>
          </cell>
          <cell r="H23">
            <v>3129165</v>
          </cell>
          <cell r="I23">
            <v>596691</v>
          </cell>
          <cell r="J23">
            <v>167487</v>
          </cell>
          <cell r="K23">
            <v>429204</v>
          </cell>
        </row>
        <row r="24">
          <cell r="A24">
            <v>116081</v>
          </cell>
          <cell r="B24" t="str">
            <v>116081     PORT AUTONOME LOME</v>
          </cell>
          <cell r="C24">
            <v>46000</v>
          </cell>
          <cell r="D24">
            <v>38.247</v>
          </cell>
          <cell r="E24">
            <v>20082814</v>
          </cell>
          <cell r="F24">
            <v>0</v>
          </cell>
          <cell r="G24">
            <v>20082814</v>
          </cell>
          <cell r="H24">
            <v>19505251</v>
          </cell>
          <cell r="I24">
            <v>577564</v>
          </cell>
          <cell r="J24">
            <v>726230</v>
          </cell>
          <cell r="K24">
            <v>-148666</v>
          </cell>
        </row>
        <row r="25">
          <cell r="A25">
            <v>116085</v>
          </cell>
          <cell r="B25" t="str">
            <v>116085     SAGA - TOGO</v>
          </cell>
          <cell r="C25">
            <v>53000</v>
          </cell>
          <cell r="D25">
            <v>44.067999999999898</v>
          </cell>
          <cell r="E25">
            <v>24841095</v>
          </cell>
          <cell r="F25">
            <v>0</v>
          </cell>
          <cell r="G25">
            <v>24841095</v>
          </cell>
          <cell r="H25">
            <v>23720801</v>
          </cell>
          <cell r="I25">
            <v>1120293</v>
          </cell>
          <cell r="J25">
            <v>767280</v>
          </cell>
          <cell r="K25">
            <v>353013</v>
          </cell>
        </row>
        <row r="26">
          <cell r="A26">
            <v>116086</v>
          </cell>
          <cell r="B26" t="str">
            <v>116086     BOLLORE TRANSPORT ET</v>
          </cell>
          <cell r="C26">
            <v>1000</v>
          </cell>
          <cell r="D26">
            <v>0.83099999999999896</v>
          </cell>
          <cell r="E26">
            <v>407181</v>
          </cell>
          <cell r="F26">
            <v>0</v>
          </cell>
          <cell r="G26">
            <v>407181</v>
          </cell>
          <cell r="H26">
            <v>345280</v>
          </cell>
          <cell r="I26">
            <v>61902</v>
          </cell>
          <cell r="J26">
            <v>14558</v>
          </cell>
          <cell r="K26">
            <v>47344</v>
          </cell>
        </row>
        <row r="27">
          <cell r="A27">
            <v>116102</v>
          </cell>
          <cell r="B27" t="str">
            <v>116102     BANQUE CENTRALE DES</v>
          </cell>
          <cell r="C27">
            <v>7000</v>
          </cell>
          <cell r="D27">
            <v>5.82</v>
          </cell>
          <cell r="E27">
            <v>2981570</v>
          </cell>
          <cell r="F27">
            <v>0</v>
          </cell>
          <cell r="G27">
            <v>2981570</v>
          </cell>
          <cell r="H27">
            <v>2527664</v>
          </cell>
          <cell r="I27">
            <v>453906</v>
          </cell>
          <cell r="J27">
            <v>100524</v>
          </cell>
          <cell r="K27">
            <v>353381</v>
          </cell>
        </row>
        <row r="28">
          <cell r="A28">
            <v>116123</v>
          </cell>
          <cell r="B28" t="str">
            <v>116123     ALLIANZ TOGO ASSURAN</v>
          </cell>
          <cell r="C28">
            <v>1000</v>
          </cell>
          <cell r="D28">
            <v>0.83099999999999896</v>
          </cell>
          <cell r="E28">
            <v>410914</v>
          </cell>
          <cell r="F28">
            <v>0</v>
          </cell>
          <cell r="G28">
            <v>410914</v>
          </cell>
          <cell r="H28">
            <v>330404</v>
          </cell>
          <cell r="I28">
            <v>80510</v>
          </cell>
          <cell r="J28">
            <v>14323</v>
          </cell>
          <cell r="K28">
            <v>66187</v>
          </cell>
        </row>
        <row r="29">
          <cell r="A29">
            <v>116133</v>
          </cell>
          <cell r="B29" t="str">
            <v>116133     ERES - TOGO S.A.</v>
          </cell>
          <cell r="C29">
            <v>325000</v>
          </cell>
          <cell r="D29">
            <v>270.226</v>
          </cell>
          <cell r="E29">
            <v>143554648</v>
          </cell>
          <cell r="F29">
            <v>0</v>
          </cell>
          <cell r="G29">
            <v>143554648</v>
          </cell>
          <cell r="H29">
            <v>132555970</v>
          </cell>
          <cell r="I29">
            <v>10998678</v>
          </cell>
          <cell r="J29">
            <v>5004118</v>
          </cell>
          <cell r="K29">
            <v>5994560</v>
          </cell>
        </row>
        <row r="30">
          <cell r="A30">
            <v>116160</v>
          </cell>
          <cell r="B30" t="str">
            <v>116160     VLISCO AFRICAN COMPA</v>
          </cell>
          <cell r="C30">
            <v>3000</v>
          </cell>
          <cell r="D30">
            <v>2.4940000000000002</v>
          </cell>
          <cell r="E30">
            <v>1258682</v>
          </cell>
          <cell r="F30">
            <v>0</v>
          </cell>
          <cell r="G30">
            <v>1258682</v>
          </cell>
          <cell r="H30">
            <v>1084901</v>
          </cell>
          <cell r="I30">
            <v>173781</v>
          </cell>
          <cell r="J30">
            <v>43885</v>
          </cell>
          <cell r="K30">
            <v>129896</v>
          </cell>
        </row>
        <row r="31">
          <cell r="A31">
            <v>116162</v>
          </cell>
          <cell r="B31" t="str">
            <v>116162     POLYCLINIQUE INTERNA</v>
          </cell>
          <cell r="C31">
            <v>1000</v>
          </cell>
          <cell r="D31">
            <v>0.83099999999999896</v>
          </cell>
          <cell r="E31">
            <v>467889</v>
          </cell>
          <cell r="F31">
            <v>0</v>
          </cell>
          <cell r="G31">
            <v>467889</v>
          </cell>
          <cell r="H31">
            <v>426604</v>
          </cell>
          <cell r="I31">
            <v>41284</v>
          </cell>
          <cell r="J31">
            <v>14558</v>
          </cell>
          <cell r="K31">
            <v>26727</v>
          </cell>
        </row>
        <row r="32">
          <cell r="A32">
            <v>116163</v>
          </cell>
          <cell r="B32" t="str">
            <v>116163     BSIC TOGO</v>
          </cell>
          <cell r="C32">
            <v>2000</v>
          </cell>
          <cell r="D32">
            <v>1.663</v>
          </cell>
          <cell r="E32">
            <v>1042696</v>
          </cell>
          <cell r="F32">
            <v>0</v>
          </cell>
          <cell r="G32">
            <v>1042696</v>
          </cell>
          <cell r="H32">
            <v>1089705</v>
          </cell>
          <cell r="I32">
            <v>-47009</v>
          </cell>
          <cell r="J32">
            <v>29082</v>
          </cell>
          <cell r="K32">
            <v>-76091</v>
          </cell>
        </row>
        <row r="33">
          <cell r="A33">
            <v>116168</v>
          </cell>
          <cell r="B33" t="str">
            <v>116168     TOGO TERMINAL</v>
          </cell>
          <cell r="C33">
            <v>3198000</v>
          </cell>
          <cell r="D33">
            <v>2659.027</v>
          </cell>
          <cell r="E33">
            <v>1413478282</v>
          </cell>
          <cell r="F33">
            <v>0</v>
          </cell>
          <cell r="G33">
            <v>1413478282</v>
          </cell>
          <cell r="H33">
            <v>1314214768</v>
          </cell>
          <cell r="I33">
            <v>99263514</v>
          </cell>
          <cell r="J33">
            <v>48725488</v>
          </cell>
          <cell r="K33">
            <v>50538026</v>
          </cell>
        </row>
        <row r="34">
          <cell r="A34">
            <v>116169</v>
          </cell>
          <cell r="B34" t="str">
            <v>116169     TRANSPORT A.K.</v>
          </cell>
          <cell r="C34">
            <v>150000</v>
          </cell>
          <cell r="D34">
            <v>124.72</v>
          </cell>
          <cell r="E34">
            <v>65168781</v>
          </cell>
          <cell r="F34">
            <v>0</v>
          </cell>
          <cell r="G34">
            <v>65168781</v>
          </cell>
          <cell r="H34">
            <v>59916343</v>
          </cell>
          <cell r="I34">
            <v>5252438</v>
          </cell>
          <cell r="J34">
            <v>2299481</v>
          </cell>
          <cell r="K34">
            <v>2952957</v>
          </cell>
        </row>
        <row r="35">
          <cell r="A35">
            <v>116172</v>
          </cell>
          <cell r="B35" t="str">
            <v>116172     TRANSPORT RENALDO</v>
          </cell>
          <cell r="C35">
            <v>140000</v>
          </cell>
          <cell r="D35">
            <v>116.405</v>
          </cell>
          <cell r="E35">
            <v>62051188</v>
          </cell>
          <cell r="F35">
            <v>0</v>
          </cell>
          <cell r="G35">
            <v>62051188</v>
          </cell>
          <cell r="H35">
            <v>54878206</v>
          </cell>
          <cell r="I35">
            <v>7172983</v>
          </cell>
          <cell r="J35">
            <v>2169060</v>
          </cell>
          <cell r="K35">
            <v>5003923</v>
          </cell>
        </row>
        <row r="36">
          <cell r="A36">
            <v>116173</v>
          </cell>
          <cell r="B36" t="str">
            <v>116173     STE EKOR S.A.</v>
          </cell>
          <cell r="C36">
            <v>22000</v>
          </cell>
          <cell r="D36">
            <v>18.292000000000002</v>
          </cell>
          <cell r="E36">
            <v>9763866</v>
          </cell>
          <cell r="F36">
            <v>0</v>
          </cell>
          <cell r="G36">
            <v>9763866</v>
          </cell>
          <cell r="H36">
            <v>8840514</v>
          </cell>
          <cell r="I36">
            <v>923351</v>
          </cell>
          <cell r="J36">
            <v>309926</v>
          </cell>
          <cell r="K36">
            <v>613425</v>
          </cell>
        </row>
        <row r="37">
          <cell r="A37">
            <v>116175</v>
          </cell>
          <cell r="B37" t="str">
            <v>116175     SOCIETE DJOMATIN SAR</v>
          </cell>
          <cell r="C37">
            <v>438000</v>
          </cell>
          <cell r="D37">
            <v>364.18200000000002</v>
          </cell>
          <cell r="E37">
            <v>185800240</v>
          </cell>
          <cell r="F37">
            <v>0</v>
          </cell>
          <cell r="G37">
            <v>185800240</v>
          </cell>
          <cell r="H37">
            <v>167962817</v>
          </cell>
          <cell r="I37">
            <v>17837423</v>
          </cell>
          <cell r="J37">
            <v>6968586</v>
          </cell>
          <cell r="K37">
            <v>10868837</v>
          </cell>
        </row>
        <row r="38">
          <cell r="A38">
            <v>116176</v>
          </cell>
          <cell r="B38" t="str">
            <v>116176     TRANSPORT EZONSOU</v>
          </cell>
          <cell r="C38">
            <v>70000</v>
          </cell>
          <cell r="D38">
            <v>58.203000000000003</v>
          </cell>
          <cell r="E38">
            <v>30148175</v>
          </cell>
          <cell r="F38">
            <v>0</v>
          </cell>
          <cell r="G38">
            <v>30148175</v>
          </cell>
          <cell r="H38">
            <v>27055005</v>
          </cell>
          <cell r="I38">
            <v>3093170</v>
          </cell>
          <cell r="J38">
            <v>1108610</v>
          </cell>
          <cell r="K38">
            <v>1984561</v>
          </cell>
        </row>
        <row r="39">
          <cell r="A39">
            <v>116180</v>
          </cell>
          <cell r="B39" t="str">
            <v>116180     TERMINAUX CONVENTION</v>
          </cell>
          <cell r="C39">
            <v>360000</v>
          </cell>
          <cell r="D39">
            <v>299.32799999999901</v>
          </cell>
          <cell r="E39">
            <v>159928864</v>
          </cell>
          <cell r="F39">
            <v>0</v>
          </cell>
          <cell r="G39">
            <v>159928864</v>
          </cell>
          <cell r="H39">
            <v>147000764</v>
          </cell>
          <cell r="I39">
            <v>12928100</v>
          </cell>
          <cell r="J39">
            <v>5509034</v>
          </cell>
          <cell r="K39">
            <v>7419066</v>
          </cell>
        </row>
        <row r="40">
          <cell r="A40">
            <v>116187</v>
          </cell>
          <cell r="B40" t="str">
            <v>116187     FULLCAT AFRIQUE DE L</v>
          </cell>
          <cell r="C40">
            <v>48000</v>
          </cell>
          <cell r="D40">
            <v>39.909999999999897</v>
          </cell>
          <cell r="E40">
            <v>21959363</v>
          </cell>
          <cell r="F40">
            <v>0</v>
          </cell>
          <cell r="G40">
            <v>21959363</v>
          </cell>
          <cell r="H40">
            <v>20586932</v>
          </cell>
          <cell r="I40">
            <v>1372431</v>
          </cell>
          <cell r="J40">
            <v>719925</v>
          </cell>
          <cell r="K40">
            <v>652505</v>
          </cell>
        </row>
        <row r="41">
          <cell r="A41">
            <v>116194</v>
          </cell>
          <cell r="B41" t="str">
            <v>116194     COMMUNAUTE ELECTRIQU</v>
          </cell>
          <cell r="C41">
            <v>131000</v>
          </cell>
          <cell r="D41">
            <v>108.922</v>
          </cell>
          <cell r="E41">
            <v>59167001</v>
          </cell>
          <cell r="F41">
            <v>0</v>
          </cell>
          <cell r="G41">
            <v>59167001</v>
          </cell>
          <cell r="H41">
            <v>53426308</v>
          </cell>
          <cell r="I41">
            <v>5740693</v>
          </cell>
          <cell r="J41">
            <v>2040799</v>
          </cell>
          <cell r="K41">
            <v>3699894</v>
          </cell>
        </row>
        <row r="42">
          <cell r="A42">
            <v>116202</v>
          </cell>
          <cell r="B42" t="str">
            <v>116202     SOGEA SATOM</v>
          </cell>
          <cell r="C42">
            <v>1834000</v>
          </cell>
          <cell r="D42">
            <v>1524.9079999999899</v>
          </cell>
          <cell r="E42">
            <v>850492768</v>
          </cell>
          <cell r="F42">
            <v>0</v>
          </cell>
          <cell r="G42">
            <v>850492768</v>
          </cell>
          <cell r="H42">
            <v>805900864</v>
          </cell>
          <cell r="I42">
            <v>44591904</v>
          </cell>
          <cell r="J42">
            <v>26681726</v>
          </cell>
          <cell r="K42">
            <v>17910177</v>
          </cell>
        </row>
        <row r="43">
          <cell r="A43">
            <v>116208</v>
          </cell>
          <cell r="B43" t="str">
            <v>116208     CIMENTS DU TOGO</v>
          </cell>
          <cell r="C43">
            <v>80000</v>
          </cell>
          <cell r="D43">
            <v>66.516999999999896</v>
          </cell>
          <cell r="E43">
            <v>33781721</v>
          </cell>
          <cell r="F43">
            <v>0</v>
          </cell>
          <cell r="G43">
            <v>33781721</v>
          </cell>
          <cell r="H43">
            <v>31296122</v>
          </cell>
          <cell r="I43">
            <v>2485599</v>
          </cell>
          <cell r="J43">
            <v>1252812</v>
          </cell>
          <cell r="K43">
            <v>1232787</v>
          </cell>
        </row>
        <row r="44">
          <cell r="A44">
            <v>116213</v>
          </cell>
          <cell r="B44" t="str">
            <v>116213     HOTEL IBIS LOME CENT</v>
          </cell>
          <cell r="C44">
            <v>4000</v>
          </cell>
          <cell r="D44">
            <v>3.3260000000000001</v>
          </cell>
          <cell r="E44">
            <v>1901038</v>
          </cell>
          <cell r="F44">
            <v>0</v>
          </cell>
          <cell r="G44">
            <v>1901038</v>
          </cell>
          <cell r="H44">
            <v>1801529</v>
          </cell>
          <cell r="I44">
            <v>99509</v>
          </cell>
          <cell r="J44">
            <v>58950</v>
          </cell>
          <cell r="K44">
            <v>40559</v>
          </cell>
        </row>
        <row r="45">
          <cell r="A45">
            <v>116232</v>
          </cell>
          <cell r="B45" t="str">
            <v>116232     TOTAL TOGO / CONSO I</v>
          </cell>
          <cell r="C45">
            <v>2000</v>
          </cell>
          <cell r="D45">
            <v>1.663</v>
          </cell>
          <cell r="E45">
            <v>1011159</v>
          </cell>
          <cell r="F45">
            <v>0</v>
          </cell>
          <cell r="G45">
            <v>1011159</v>
          </cell>
          <cell r="H45">
            <v>857600</v>
          </cell>
          <cell r="I45">
            <v>153560</v>
          </cell>
          <cell r="J45">
            <v>28663</v>
          </cell>
          <cell r="K45">
            <v>124897</v>
          </cell>
        </row>
        <row r="46">
          <cell r="A46">
            <v>116262</v>
          </cell>
          <cell r="B46" t="str">
            <v>116262     Ets ADJAMON &amp; FILS</v>
          </cell>
          <cell r="C46">
            <v>13000</v>
          </cell>
          <cell r="D46">
            <v>10.8089999999999</v>
          </cell>
          <cell r="E46">
            <v>6430237</v>
          </cell>
          <cell r="F46">
            <v>0</v>
          </cell>
          <cell r="G46">
            <v>6430237</v>
          </cell>
          <cell r="H46">
            <v>5931665</v>
          </cell>
          <cell r="I46">
            <v>498572</v>
          </cell>
          <cell r="J46">
            <v>183004</v>
          </cell>
          <cell r="K46">
            <v>315567</v>
          </cell>
        </row>
        <row r="47">
          <cell r="A47">
            <v>116270</v>
          </cell>
          <cell r="B47" t="str">
            <v>116270     STATION ADJAMON</v>
          </cell>
          <cell r="C47">
            <v>48000</v>
          </cell>
          <cell r="D47">
            <v>39.909999999999897</v>
          </cell>
          <cell r="E47">
            <v>23915735</v>
          </cell>
          <cell r="F47">
            <v>0</v>
          </cell>
          <cell r="G47">
            <v>23915735</v>
          </cell>
          <cell r="H47">
            <v>21854547</v>
          </cell>
          <cell r="I47">
            <v>2061187</v>
          </cell>
          <cell r="J47">
            <v>681905</v>
          </cell>
          <cell r="K47">
            <v>1379282</v>
          </cell>
        </row>
        <row r="48">
          <cell r="A48">
            <v>116279</v>
          </cell>
          <cell r="B48" t="str">
            <v>116279     SOCIETE MAWUENA Sarl</v>
          </cell>
          <cell r="C48">
            <v>229000</v>
          </cell>
          <cell r="D48">
            <v>190.40600000000001</v>
          </cell>
          <cell r="E48">
            <v>100858107</v>
          </cell>
          <cell r="F48">
            <v>0</v>
          </cell>
          <cell r="G48">
            <v>100858107</v>
          </cell>
          <cell r="H48">
            <v>93911316</v>
          </cell>
          <cell r="I48">
            <v>6946792</v>
          </cell>
          <cell r="J48">
            <v>3560836</v>
          </cell>
          <cell r="K48">
            <v>3385956</v>
          </cell>
        </row>
        <row r="49">
          <cell r="A49">
            <v>116287</v>
          </cell>
          <cell r="B49" t="str">
            <v>116287     LOME CATERING</v>
          </cell>
          <cell r="C49">
            <v>12000</v>
          </cell>
          <cell r="D49">
            <v>9.9779999999999909</v>
          </cell>
          <cell r="E49">
            <v>5187529</v>
          </cell>
          <cell r="F49">
            <v>0</v>
          </cell>
          <cell r="G49">
            <v>5187529</v>
          </cell>
          <cell r="H49">
            <v>4600502</v>
          </cell>
          <cell r="I49">
            <v>587027</v>
          </cell>
          <cell r="J49">
            <v>181743</v>
          </cell>
          <cell r="K49">
            <v>405284</v>
          </cell>
        </row>
        <row r="50">
          <cell r="A50">
            <v>116501</v>
          </cell>
          <cell r="B50" t="str">
            <v>116501     BANQUE MONDIALE</v>
          </cell>
          <cell r="C50">
            <v>2000</v>
          </cell>
          <cell r="D50">
            <v>1.663</v>
          </cell>
          <cell r="E50">
            <v>1042423</v>
          </cell>
          <cell r="F50">
            <v>0</v>
          </cell>
          <cell r="G50">
            <v>1042423</v>
          </cell>
          <cell r="H50">
            <v>909352</v>
          </cell>
          <cell r="I50">
            <v>133071</v>
          </cell>
          <cell r="J50">
            <v>28306</v>
          </cell>
          <cell r="K50">
            <v>104765</v>
          </cell>
        </row>
        <row r="51">
          <cell r="A51">
            <v>116745</v>
          </cell>
          <cell r="B51" t="str">
            <v>116745     CHINA ROAD &amp; BRIDGE</v>
          </cell>
          <cell r="C51">
            <v>30000</v>
          </cell>
          <cell r="D51">
            <v>24.9439999999999</v>
          </cell>
          <cell r="E51">
            <v>13851417</v>
          </cell>
          <cell r="F51">
            <v>0</v>
          </cell>
          <cell r="G51">
            <v>13851417</v>
          </cell>
          <cell r="H51">
            <v>12865478</v>
          </cell>
          <cell r="I51">
            <v>985939</v>
          </cell>
          <cell r="J51">
            <v>435415</v>
          </cell>
          <cell r="K51">
            <v>550524</v>
          </cell>
        </row>
        <row r="52">
          <cell r="A52">
            <v>148138</v>
          </cell>
          <cell r="B52" t="str">
            <v>148138     MONASTERE DE L'ASSOM</v>
          </cell>
          <cell r="C52">
            <v>5000</v>
          </cell>
          <cell r="D52">
            <v>4.157</v>
          </cell>
          <cell r="E52">
            <v>2232279</v>
          </cell>
          <cell r="F52">
            <v>0</v>
          </cell>
          <cell r="G52">
            <v>2232279</v>
          </cell>
          <cell r="H52">
            <v>1967710</v>
          </cell>
          <cell r="I52">
            <v>264569</v>
          </cell>
          <cell r="J52">
            <v>70757</v>
          </cell>
          <cell r="K52">
            <v>193812</v>
          </cell>
        </row>
        <row r="53">
          <cell r="A53">
            <v>152912</v>
          </cell>
          <cell r="B53" t="str">
            <v>152912     SCANTOGO Mines S.A.</v>
          </cell>
          <cell r="C53">
            <v>1655409</v>
          </cell>
          <cell r="D53">
            <v>1376.4159999999899</v>
          </cell>
          <cell r="E53">
            <v>705926682</v>
          </cell>
          <cell r="F53">
            <v>0</v>
          </cell>
          <cell r="G53">
            <v>705926682</v>
          </cell>
          <cell r="H53">
            <v>647786781</v>
          </cell>
          <cell r="I53">
            <v>58139901</v>
          </cell>
          <cell r="J53">
            <v>26062593</v>
          </cell>
          <cell r="K53">
            <v>32077307</v>
          </cell>
        </row>
        <row r="54">
          <cell r="A54">
            <v>155120</v>
          </cell>
          <cell r="B54" t="str">
            <v>155120     ETS AU BON PAIN NELL</v>
          </cell>
          <cell r="C54">
            <v>31000</v>
          </cell>
          <cell r="D54">
            <v>25.774999999999899</v>
          </cell>
          <cell r="E54">
            <v>13742518</v>
          </cell>
          <cell r="F54">
            <v>0</v>
          </cell>
          <cell r="G54">
            <v>13742518</v>
          </cell>
          <cell r="H54">
            <v>12010897</v>
          </cell>
          <cell r="I54">
            <v>1731620</v>
          </cell>
          <cell r="J54">
            <v>482669</v>
          </cell>
          <cell r="K54">
            <v>1248951</v>
          </cell>
        </row>
        <row r="55">
          <cell r="A55">
            <v>155300</v>
          </cell>
          <cell r="B55" t="str">
            <v>155300     TOGO DISTRIBUTION S.</v>
          </cell>
          <cell r="C55">
            <v>20000</v>
          </cell>
          <cell r="D55">
            <v>16.629000000000001</v>
          </cell>
          <cell r="E55">
            <v>8702271</v>
          </cell>
          <cell r="F55">
            <v>0</v>
          </cell>
          <cell r="G55">
            <v>8702271</v>
          </cell>
          <cell r="H55">
            <v>8167046</v>
          </cell>
          <cell r="I55">
            <v>535225</v>
          </cell>
          <cell r="J55">
            <v>312102</v>
          </cell>
          <cell r="K55">
            <v>223122</v>
          </cell>
        </row>
        <row r="56">
          <cell r="A56">
            <v>164391</v>
          </cell>
          <cell r="B56" t="str">
            <v>164391     FOYER DE CHARITE D'A</v>
          </cell>
          <cell r="C56">
            <v>4000</v>
          </cell>
          <cell r="D56">
            <v>3.3260000000000001</v>
          </cell>
          <cell r="E56">
            <v>1760680</v>
          </cell>
          <cell r="F56">
            <v>0</v>
          </cell>
          <cell r="G56">
            <v>1760680</v>
          </cell>
          <cell r="H56">
            <v>1594426</v>
          </cell>
          <cell r="I56">
            <v>166254</v>
          </cell>
          <cell r="J56">
            <v>65138</v>
          </cell>
          <cell r="K56">
            <v>101116</v>
          </cell>
        </row>
        <row r="57">
          <cell r="A57">
            <v>169393</v>
          </cell>
          <cell r="B57" t="str">
            <v>169393     HOPITAL ESPERANCE</v>
          </cell>
          <cell r="C57">
            <v>26000</v>
          </cell>
          <cell r="D57">
            <v>21.617999999999899</v>
          </cell>
          <cell r="E57">
            <v>11475114</v>
          </cell>
          <cell r="F57">
            <v>0</v>
          </cell>
          <cell r="G57">
            <v>11475114</v>
          </cell>
          <cell r="H57">
            <v>10893399</v>
          </cell>
          <cell r="I57">
            <v>581715</v>
          </cell>
          <cell r="J57">
            <v>393968</v>
          </cell>
          <cell r="K57">
            <v>187747</v>
          </cell>
        </row>
        <row r="58">
          <cell r="A58">
            <v>173989</v>
          </cell>
          <cell r="B58" t="str">
            <v>173989     LOME CONTAINER TERMI</v>
          </cell>
          <cell r="C58">
            <v>920000</v>
          </cell>
          <cell r="D58">
            <v>764.94799999999896</v>
          </cell>
          <cell r="E58">
            <v>399944972</v>
          </cell>
          <cell r="F58">
            <v>0</v>
          </cell>
          <cell r="G58">
            <v>399944972</v>
          </cell>
          <cell r="H58">
            <v>367725075</v>
          </cell>
          <cell r="I58">
            <v>32219897</v>
          </cell>
          <cell r="J58">
            <v>14235286</v>
          </cell>
          <cell r="K58">
            <v>17984611</v>
          </cell>
        </row>
        <row r="59">
          <cell r="A59">
            <v>174824</v>
          </cell>
          <cell r="B59" t="str">
            <v>174824     EIFFAGE Génie Civil</v>
          </cell>
          <cell r="C59">
            <v>405000</v>
          </cell>
          <cell r="D59">
            <v>336.74400000000003</v>
          </cell>
          <cell r="E59">
            <v>183325226</v>
          </cell>
          <cell r="F59">
            <v>0</v>
          </cell>
          <cell r="G59">
            <v>183325226</v>
          </cell>
          <cell r="H59">
            <v>169163268</v>
          </cell>
          <cell r="I59">
            <v>14161957</v>
          </cell>
          <cell r="J59">
            <v>6164362</v>
          </cell>
          <cell r="K59">
            <v>7997595</v>
          </cell>
        </row>
        <row r="60">
          <cell r="A60">
            <v>177842</v>
          </cell>
          <cell r="B60" t="str">
            <v>177842     ENTREPRISE DE GENIE</v>
          </cell>
          <cell r="C60">
            <v>170000</v>
          </cell>
          <cell r="D60">
            <v>141.34899999999899</v>
          </cell>
          <cell r="E60">
            <v>66673915</v>
          </cell>
          <cell r="F60">
            <v>0</v>
          </cell>
          <cell r="G60">
            <v>66673915</v>
          </cell>
          <cell r="H60">
            <v>56177982</v>
          </cell>
          <cell r="I60">
            <v>10495932</v>
          </cell>
          <cell r="J60">
            <v>2997143</v>
          </cell>
          <cell r="K60">
            <v>7498789</v>
          </cell>
        </row>
        <row r="61">
          <cell r="A61">
            <v>179129</v>
          </cell>
          <cell r="B61" t="str">
            <v>179129     OFFICE TOGOLAIS DES</v>
          </cell>
          <cell r="C61">
            <v>4000</v>
          </cell>
          <cell r="D61">
            <v>3.3260000000000001</v>
          </cell>
          <cell r="E61">
            <v>2076688</v>
          </cell>
          <cell r="F61">
            <v>0</v>
          </cell>
          <cell r="G61">
            <v>2076688</v>
          </cell>
          <cell r="H61">
            <v>1716031</v>
          </cell>
          <cell r="I61">
            <v>360657</v>
          </cell>
          <cell r="J61">
            <v>56383</v>
          </cell>
          <cell r="K61">
            <v>304274</v>
          </cell>
        </row>
        <row r="62">
          <cell r="A62">
            <v>180842</v>
          </cell>
          <cell r="B62" t="str">
            <v>180842     HOTEL SARAKAWA</v>
          </cell>
          <cell r="C62">
            <v>55000</v>
          </cell>
          <cell r="D62">
            <v>45.731000000000002</v>
          </cell>
          <cell r="E62">
            <v>25322537</v>
          </cell>
          <cell r="F62">
            <v>0</v>
          </cell>
          <cell r="G62">
            <v>25322537</v>
          </cell>
          <cell r="H62">
            <v>22356004</v>
          </cell>
          <cell r="I62">
            <v>2966533</v>
          </cell>
          <cell r="J62">
            <v>816728</v>
          </cell>
          <cell r="K62">
            <v>2149805</v>
          </cell>
        </row>
        <row r="63">
          <cell r="A63">
            <v>182931</v>
          </cell>
          <cell r="B63" t="str">
            <v>182931     ETAT MAJOR PARTICULI</v>
          </cell>
          <cell r="C63">
            <v>354000</v>
          </cell>
          <cell r="D63">
            <v>294.339</v>
          </cell>
          <cell r="E63">
            <v>152849191</v>
          </cell>
          <cell r="F63">
            <v>0</v>
          </cell>
          <cell r="G63">
            <v>152849191</v>
          </cell>
          <cell r="H63">
            <v>136173318</v>
          </cell>
          <cell r="I63">
            <v>16675873</v>
          </cell>
          <cell r="J63">
            <v>5544532</v>
          </cell>
          <cell r="K63">
            <v>11131341</v>
          </cell>
        </row>
        <row r="64">
          <cell r="A64">
            <v>183891</v>
          </cell>
          <cell r="B64" t="str">
            <v>183891     SOCIETE GENERALE TOG</v>
          </cell>
          <cell r="C64">
            <v>2000</v>
          </cell>
          <cell r="D64">
            <v>1.663</v>
          </cell>
          <cell r="E64">
            <v>1042696</v>
          </cell>
          <cell r="F64">
            <v>0</v>
          </cell>
          <cell r="G64">
            <v>1042696</v>
          </cell>
          <cell r="H64">
            <v>1089705</v>
          </cell>
          <cell r="I64">
            <v>-47009</v>
          </cell>
          <cell r="J64">
            <v>29082</v>
          </cell>
          <cell r="K64">
            <v>-76091</v>
          </cell>
        </row>
        <row r="65">
          <cell r="A65">
            <v>185165</v>
          </cell>
          <cell r="B65" t="str">
            <v>185165     HOTEL EDA OBA</v>
          </cell>
          <cell r="C65">
            <v>5000</v>
          </cell>
          <cell r="D65">
            <v>4.157</v>
          </cell>
          <cell r="E65">
            <v>2183919</v>
          </cell>
          <cell r="F65">
            <v>0</v>
          </cell>
          <cell r="G65">
            <v>2183919</v>
          </cell>
          <cell r="H65">
            <v>1975516</v>
          </cell>
          <cell r="I65">
            <v>208403</v>
          </cell>
          <cell r="J65">
            <v>80889</v>
          </cell>
          <cell r="K65">
            <v>127514</v>
          </cell>
        </row>
        <row r="66">
          <cell r="A66">
            <v>187226</v>
          </cell>
          <cell r="B66" t="str">
            <v>187226     SOCIETE ADJAMON S.A.</v>
          </cell>
          <cell r="C66">
            <v>120000</v>
          </cell>
          <cell r="D66">
            <v>99.775999999999897</v>
          </cell>
          <cell r="E66">
            <v>59359982</v>
          </cell>
          <cell r="F66">
            <v>0</v>
          </cell>
          <cell r="G66">
            <v>59359982</v>
          </cell>
          <cell r="H66">
            <v>57508537</v>
          </cell>
          <cell r="I66">
            <v>1851445</v>
          </cell>
          <cell r="J66">
            <v>1704252</v>
          </cell>
          <cell r="K66">
            <v>147193</v>
          </cell>
        </row>
        <row r="67">
          <cell r="A67">
            <v>188991</v>
          </cell>
          <cell r="B67" t="str">
            <v>188991     CROUTE DOREE</v>
          </cell>
          <cell r="C67">
            <v>52000</v>
          </cell>
          <cell r="D67">
            <v>43.235999999999898</v>
          </cell>
          <cell r="E67">
            <v>22949498</v>
          </cell>
          <cell r="F67">
            <v>0</v>
          </cell>
          <cell r="G67">
            <v>22949498</v>
          </cell>
          <cell r="H67">
            <v>20548114</v>
          </cell>
          <cell r="I67">
            <v>2401384</v>
          </cell>
          <cell r="J67">
            <v>809022</v>
          </cell>
          <cell r="K67">
            <v>1592361</v>
          </cell>
        </row>
        <row r="68">
          <cell r="A68">
            <v>189738</v>
          </cell>
          <cell r="B68" t="str">
            <v>189738     TRAVEL OIL SARL U</v>
          </cell>
          <cell r="C68">
            <v>8000</v>
          </cell>
          <cell r="D68">
            <v>6.6520000000000001</v>
          </cell>
          <cell r="E68">
            <v>3006071</v>
          </cell>
          <cell r="F68">
            <v>0</v>
          </cell>
          <cell r="G68">
            <v>3006071</v>
          </cell>
          <cell r="H68">
            <v>2692194</v>
          </cell>
          <cell r="I68">
            <v>313877</v>
          </cell>
          <cell r="J68">
            <v>131202</v>
          </cell>
          <cell r="K68">
            <v>182675</v>
          </cell>
        </row>
        <row r="69">
          <cell r="A69">
            <v>190520</v>
          </cell>
          <cell r="B69" t="str">
            <v>190520     CECO MAT</v>
          </cell>
          <cell r="C69">
            <v>70000</v>
          </cell>
          <cell r="D69">
            <v>58.203000000000003</v>
          </cell>
          <cell r="E69">
            <v>29313118</v>
          </cell>
          <cell r="F69">
            <v>0</v>
          </cell>
          <cell r="G69">
            <v>29313118</v>
          </cell>
          <cell r="H69">
            <v>27180075</v>
          </cell>
          <cell r="I69">
            <v>2133043</v>
          </cell>
          <cell r="J69">
            <v>1102388</v>
          </cell>
          <cell r="K69">
            <v>1030655</v>
          </cell>
        </row>
        <row r="70">
          <cell r="A70">
            <v>190951</v>
          </cell>
          <cell r="B70" t="str">
            <v>190951     Clt Adm/GESTI° CASEF</v>
          </cell>
          <cell r="C70">
            <v>4000</v>
          </cell>
          <cell r="D70">
            <v>3.3260000000000001</v>
          </cell>
          <cell r="E70">
            <v>1619328</v>
          </cell>
          <cell r="F70">
            <v>0</v>
          </cell>
          <cell r="G70">
            <v>1619328</v>
          </cell>
          <cell r="H70">
            <v>1326124</v>
          </cell>
          <cell r="I70">
            <v>293204</v>
          </cell>
          <cell r="J70">
            <v>70288</v>
          </cell>
          <cell r="K70">
            <v>222916</v>
          </cell>
        </row>
        <row r="71">
          <cell r="A71">
            <v>191166</v>
          </cell>
          <cell r="B71" t="str">
            <v>191166     ABAYOCO S.A.</v>
          </cell>
          <cell r="C71">
            <v>13000</v>
          </cell>
          <cell r="D71">
            <v>10.8089999999999</v>
          </cell>
          <cell r="E71">
            <v>5417654</v>
          </cell>
          <cell r="F71">
            <v>0</v>
          </cell>
          <cell r="G71">
            <v>5417654</v>
          </cell>
          <cell r="H71">
            <v>4754754</v>
          </cell>
          <cell r="I71">
            <v>662900</v>
          </cell>
          <cell r="J71">
            <v>200552</v>
          </cell>
          <cell r="K71">
            <v>462348</v>
          </cell>
        </row>
        <row r="72">
          <cell r="A72">
            <v>192144</v>
          </cell>
          <cell r="B72" t="str">
            <v>192144     MEGATRAM SARL</v>
          </cell>
          <cell r="C72">
            <v>15000</v>
          </cell>
          <cell r="D72">
            <v>12.472</v>
          </cell>
          <cell r="E72">
            <v>6112370</v>
          </cell>
          <cell r="F72">
            <v>0</v>
          </cell>
          <cell r="G72">
            <v>6112370</v>
          </cell>
          <cell r="H72">
            <v>5271292</v>
          </cell>
          <cell r="I72">
            <v>841078</v>
          </cell>
          <cell r="J72">
            <v>215545</v>
          </cell>
          <cell r="K72">
            <v>625533</v>
          </cell>
        </row>
        <row r="73">
          <cell r="A73">
            <v>193329</v>
          </cell>
          <cell r="B73" t="str">
            <v>193329     U.S. XIN-ALAFIA S.A.</v>
          </cell>
          <cell r="C73">
            <v>50000</v>
          </cell>
          <cell r="D73">
            <v>41.573</v>
          </cell>
          <cell r="E73">
            <v>18511673</v>
          </cell>
          <cell r="F73">
            <v>0</v>
          </cell>
          <cell r="G73">
            <v>18511673</v>
          </cell>
          <cell r="H73">
            <v>16341223</v>
          </cell>
          <cell r="I73">
            <v>2170450</v>
          </cell>
          <cell r="J73">
            <v>852444</v>
          </cell>
          <cell r="K73">
            <v>1318006</v>
          </cell>
        </row>
        <row r="74">
          <cell r="A74">
            <v>194917</v>
          </cell>
          <cell r="B74" t="str">
            <v>194917     GE EBTP-Le N'ZI</v>
          </cell>
          <cell r="C74">
            <v>20000</v>
          </cell>
          <cell r="D74">
            <v>16.629000000000001</v>
          </cell>
          <cell r="E74">
            <v>7513843</v>
          </cell>
          <cell r="F74">
            <v>0</v>
          </cell>
          <cell r="G74">
            <v>7513843</v>
          </cell>
          <cell r="H74">
            <v>6360841</v>
          </cell>
          <cell r="I74">
            <v>1153002</v>
          </cell>
          <cell r="J74">
            <v>333791</v>
          </cell>
          <cell r="K74">
            <v>819211</v>
          </cell>
        </row>
      </sheetData>
      <sheetData sheetId="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110000</v>
          </cell>
          <cell r="D4">
            <v>91.460999999999899</v>
          </cell>
          <cell r="E4">
            <v>38927430</v>
          </cell>
          <cell r="F4">
            <v>0</v>
          </cell>
          <cell r="G4">
            <v>38927430</v>
          </cell>
          <cell r="H4">
            <v>32501350</v>
          </cell>
          <cell r="I4">
            <v>6426080</v>
          </cell>
          <cell r="J4">
            <v>849531</v>
          </cell>
          <cell r="K4">
            <v>5576548</v>
          </cell>
        </row>
        <row r="5">
          <cell r="A5">
            <v>116055</v>
          </cell>
          <cell r="B5" t="str">
            <v>116055     BRASSERIE BB LOME S.</v>
          </cell>
          <cell r="C5">
            <v>10000</v>
          </cell>
          <cell r="D5">
            <v>8.3149999999999906</v>
          </cell>
          <cell r="E5">
            <v>3053482</v>
          </cell>
          <cell r="F5">
            <v>0</v>
          </cell>
          <cell r="G5">
            <v>3053482</v>
          </cell>
          <cell r="H5">
            <v>2140682</v>
          </cell>
          <cell r="I5">
            <v>912800</v>
          </cell>
          <cell r="J5">
            <v>57722</v>
          </cell>
          <cell r="K5">
            <v>855078</v>
          </cell>
        </row>
        <row r="6">
          <cell r="A6">
            <v>116073</v>
          </cell>
          <cell r="B6" t="str">
            <v>116073     NOUVELLE SOTOTOLES</v>
          </cell>
          <cell r="C6">
            <v>360000</v>
          </cell>
          <cell r="D6">
            <v>299.32799999999901</v>
          </cell>
          <cell r="E6">
            <v>88163347</v>
          </cell>
          <cell r="F6">
            <v>0</v>
          </cell>
          <cell r="G6">
            <v>88163347</v>
          </cell>
          <cell r="H6">
            <v>84660507</v>
          </cell>
          <cell r="I6">
            <v>3502840</v>
          </cell>
          <cell r="J6">
            <v>2010150</v>
          </cell>
          <cell r="K6">
            <v>1492691</v>
          </cell>
        </row>
        <row r="7">
          <cell r="A7">
            <v>116131</v>
          </cell>
          <cell r="B7" t="str">
            <v>116131     TOGO CARRIERE</v>
          </cell>
          <cell r="C7">
            <v>800000</v>
          </cell>
          <cell r="D7">
            <v>665.17200000000003</v>
          </cell>
          <cell r="E7">
            <v>231407053</v>
          </cell>
          <cell r="F7">
            <v>0</v>
          </cell>
          <cell r="G7">
            <v>231407053</v>
          </cell>
          <cell r="H7">
            <v>202479991</v>
          </cell>
          <cell r="I7">
            <v>28927062</v>
          </cell>
          <cell r="J7">
            <v>6395263</v>
          </cell>
          <cell r="K7">
            <v>22531799</v>
          </cell>
        </row>
        <row r="8">
          <cell r="A8">
            <v>116208</v>
          </cell>
          <cell r="B8" t="str">
            <v>116208     CIMENTS DU TOGO</v>
          </cell>
          <cell r="C8">
            <v>225000</v>
          </cell>
          <cell r="D8">
            <v>187.08</v>
          </cell>
          <cell r="E8">
            <v>73110099</v>
          </cell>
          <cell r="F8">
            <v>0</v>
          </cell>
          <cell r="G8">
            <v>73110099</v>
          </cell>
          <cell r="H8">
            <v>57195798</v>
          </cell>
          <cell r="I8">
            <v>15914301</v>
          </cell>
          <cell r="J8">
            <v>1263637</v>
          </cell>
          <cell r="K8">
            <v>14650664</v>
          </cell>
        </row>
        <row r="9">
          <cell r="A9">
            <v>116209</v>
          </cell>
          <cell r="B9" t="str">
            <v>116209     SOCIETE NOUVELLE DES</v>
          </cell>
          <cell r="C9">
            <v>1085000</v>
          </cell>
          <cell r="D9">
            <v>902.13999999999896</v>
          </cell>
          <cell r="E9">
            <v>341528847</v>
          </cell>
          <cell r="F9">
            <v>0</v>
          </cell>
          <cell r="G9">
            <v>341528847</v>
          </cell>
          <cell r="H9">
            <v>360687401</v>
          </cell>
          <cell r="I9">
            <v>-19158554</v>
          </cell>
          <cell r="J9">
            <v>12404168</v>
          </cell>
          <cell r="K9">
            <v>-31562722</v>
          </cell>
        </row>
        <row r="10">
          <cell r="A10">
            <v>116627</v>
          </cell>
          <cell r="B10" t="str">
            <v>116627     BOULANGERIE MOUSSAWE</v>
          </cell>
          <cell r="C10">
            <v>14000</v>
          </cell>
          <cell r="D10">
            <v>11.641</v>
          </cell>
          <cell r="E10">
            <v>3971504</v>
          </cell>
          <cell r="F10">
            <v>0</v>
          </cell>
          <cell r="G10">
            <v>3971504</v>
          </cell>
          <cell r="H10">
            <v>3534455</v>
          </cell>
          <cell r="I10">
            <v>437049</v>
          </cell>
          <cell r="J10">
            <v>78055</v>
          </cell>
          <cell r="K10">
            <v>358995</v>
          </cell>
        </row>
        <row r="11">
          <cell r="A11">
            <v>152711</v>
          </cell>
          <cell r="B11" t="str">
            <v>152711     LAVASEC DE PARIS</v>
          </cell>
          <cell r="C11">
            <v>62000</v>
          </cell>
          <cell r="D11">
            <v>51.551000000000002</v>
          </cell>
          <cell r="E11">
            <v>19600999</v>
          </cell>
          <cell r="F11">
            <v>0</v>
          </cell>
          <cell r="G11">
            <v>19600999</v>
          </cell>
          <cell r="H11">
            <v>15570790</v>
          </cell>
          <cell r="I11">
            <v>4030209</v>
          </cell>
          <cell r="J11">
            <v>347043</v>
          </cell>
          <cell r="K11">
            <v>3683166</v>
          </cell>
        </row>
        <row r="12">
          <cell r="A12">
            <v>152912</v>
          </cell>
          <cell r="B12" t="str">
            <v>152912     SCANTOGO Mines S.A.</v>
          </cell>
          <cell r="C12">
            <v>4197143</v>
          </cell>
          <cell r="D12">
            <v>3489.78</v>
          </cell>
          <cell r="E12">
            <v>1337221459</v>
          </cell>
          <cell r="F12">
            <v>0</v>
          </cell>
          <cell r="G12">
            <v>1337221459</v>
          </cell>
          <cell r="H12">
            <v>1057007967</v>
          </cell>
          <cell r="I12">
            <v>280213492</v>
          </cell>
          <cell r="J12">
            <v>49677285</v>
          </cell>
          <cell r="K12">
            <v>230536207</v>
          </cell>
        </row>
        <row r="13">
          <cell r="A13">
            <v>155159</v>
          </cell>
          <cell r="B13" t="str">
            <v>155159     INOVA</v>
          </cell>
          <cell r="C13">
            <v>49000</v>
          </cell>
          <cell r="D13">
            <v>40.741999999999898</v>
          </cell>
          <cell r="E13">
            <v>15149157</v>
          </cell>
          <cell r="F13">
            <v>0</v>
          </cell>
          <cell r="G13">
            <v>15149157</v>
          </cell>
          <cell r="H13">
            <v>12694789</v>
          </cell>
          <cell r="I13">
            <v>2454369</v>
          </cell>
          <cell r="J13">
            <v>348248</v>
          </cell>
          <cell r="K13">
            <v>2106121</v>
          </cell>
        </row>
        <row r="14">
          <cell r="A14">
            <v>183391</v>
          </cell>
          <cell r="B14" t="str">
            <v>183391     CMTP TOGO</v>
          </cell>
          <cell r="C14">
            <v>74000</v>
          </cell>
          <cell r="D14">
            <v>61.527999999999899</v>
          </cell>
          <cell r="E14">
            <v>29452260</v>
          </cell>
          <cell r="F14">
            <v>0</v>
          </cell>
          <cell r="G14">
            <v>29452260</v>
          </cell>
          <cell r="H14">
            <v>26013196</v>
          </cell>
          <cell r="I14">
            <v>3439064</v>
          </cell>
          <cell r="J14">
            <v>915824</v>
          </cell>
          <cell r="K14">
            <v>2523240</v>
          </cell>
        </row>
      </sheetData>
      <sheetData sheetId="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10000</v>
          </cell>
          <cell r="D4">
            <v>7.9109999999999898</v>
          </cell>
          <cell r="E4">
            <v>3863280</v>
          </cell>
          <cell r="F4">
            <v>0</v>
          </cell>
          <cell r="G4">
            <v>3863280</v>
          </cell>
          <cell r="H4">
            <v>3521002</v>
          </cell>
          <cell r="I4">
            <v>342278</v>
          </cell>
          <cell r="J4">
            <v>159904</v>
          </cell>
          <cell r="K4">
            <v>182374</v>
          </cell>
        </row>
        <row r="5">
          <cell r="A5">
            <v>116034</v>
          </cell>
          <cell r="B5" t="str">
            <v>116034     S O F I N A</v>
          </cell>
          <cell r="C5">
            <v>57000</v>
          </cell>
          <cell r="D5">
            <v>45.09</v>
          </cell>
          <cell r="E5">
            <v>21253471</v>
          </cell>
          <cell r="F5">
            <v>0</v>
          </cell>
          <cell r="G5">
            <v>21253471</v>
          </cell>
          <cell r="H5">
            <v>19458799</v>
          </cell>
          <cell r="I5">
            <v>1794671</v>
          </cell>
          <cell r="J5">
            <v>897523</v>
          </cell>
          <cell r="K5">
            <v>897149</v>
          </cell>
        </row>
        <row r="6">
          <cell r="A6">
            <v>116173</v>
          </cell>
          <cell r="B6" t="str">
            <v>116173     STE EKOR S.A.</v>
          </cell>
          <cell r="C6">
            <v>40000</v>
          </cell>
          <cell r="D6">
            <v>31.6419999999999</v>
          </cell>
          <cell r="E6">
            <v>16331425</v>
          </cell>
          <cell r="F6">
            <v>0</v>
          </cell>
          <cell r="G6">
            <v>16331425</v>
          </cell>
          <cell r="H6">
            <v>15386291</v>
          </cell>
          <cell r="I6">
            <v>945134</v>
          </cell>
          <cell r="J6">
            <v>569663</v>
          </cell>
          <cell r="K6">
            <v>375471</v>
          </cell>
        </row>
        <row r="7">
          <cell r="A7">
            <v>116202</v>
          </cell>
          <cell r="B7" t="str">
            <v>116202     SOGEA SATOM</v>
          </cell>
          <cell r="C7">
            <v>34000</v>
          </cell>
          <cell r="D7">
            <v>26.896000000000001</v>
          </cell>
          <cell r="E7">
            <v>13650603</v>
          </cell>
          <cell r="F7">
            <v>0</v>
          </cell>
          <cell r="G7">
            <v>13650603</v>
          </cell>
          <cell r="H7">
            <v>13337172</v>
          </cell>
          <cell r="I7">
            <v>313430</v>
          </cell>
          <cell r="J7">
            <v>492333</v>
          </cell>
          <cell r="K7">
            <v>-178903</v>
          </cell>
        </row>
        <row r="8">
          <cell r="A8">
            <v>116262</v>
          </cell>
          <cell r="B8" t="str">
            <v>116262     Ets ADJAMON &amp; FILS</v>
          </cell>
          <cell r="C8">
            <v>8000</v>
          </cell>
          <cell r="D8">
            <v>6.3280000000000003</v>
          </cell>
          <cell r="E8">
            <v>3276649</v>
          </cell>
          <cell r="F8">
            <v>0</v>
          </cell>
          <cell r="G8">
            <v>3276649</v>
          </cell>
          <cell r="H8">
            <v>2943103</v>
          </cell>
          <cell r="I8">
            <v>333545</v>
          </cell>
          <cell r="J8">
            <v>112443</v>
          </cell>
          <cell r="K8">
            <v>221103</v>
          </cell>
        </row>
        <row r="9">
          <cell r="A9">
            <v>116269</v>
          </cell>
          <cell r="B9" t="str">
            <v>116269     LOSSOUKPE JEROME</v>
          </cell>
          <cell r="C9">
            <v>1000</v>
          </cell>
          <cell r="D9">
            <v>0.79100000000000004</v>
          </cell>
          <cell r="E9">
            <v>362298</v>
          </cell>
          <cell r="F9">
            <v>0</v>
          </cell>
          <cell r="G9">
            <v>362298</v>
          </cell>
          <cell r="H9">
            <v>323658</v>
          </cell>
          <cell r="I9">
            <v>38640</v>
          </cell>
          <cell r="J9">
            <v>17883</v>
          </cell>
          <cell r="K9">
            <v>20757</v>
          </cell>
        </row>
        <row r="10">
          <cell r="A10">
            <v>116270</v>
          </cell>
          <cell r="B10" t="str">
            <v>116270     STATION ADJAMON</v>
          </cell>
          <cell r="C10">
            <v>7000</v>
          </cell>
          <cell r="D10">
            <v>5.5369999999999902</v>
          </cell>
          <cell r="E10">
            <v>2926866</v>
          </cell>
          <cell r="F10">
            <v>0</v>
          </cell>
          <cell r="G10">
            <v>2926866</v>
          </cell>
          <cell r="H10">
            <v>2750558</v>
          </cell>
          <cell r="I10">
            <v>176308</v>
          </cell>
          <cell r="J10">
            <v>100212</v>
          </cell>
          <cell r="K10">
            <v>76096</v>
          </cell>
        </row>
        <row r="11">
          <cell r="A11">
            <v>116275</v>
          </cell>
          <cell r="B11" t="str">
            <v>116275     MENSAH Ameyo</v>
          </cell>
          <cell r="C11">
            <v>1000</v>
          </cell>
          <cell r="D11">
            <v>0.79100000000000004</v>
          </cell>
          <cell r="E11">
            <v>343667</v>
          </cell>
          <cell r="F11">
            <v>0</v>
          </cell>
          <cell r="G11">
            <v>343667</v>
          </cell>
          <cell r="H11">
            <v>261528</v>
          </cell>
          <cell r="I11">
            <v>82139</v>
          </cell>
          <cell r="J11">
            <v>17755</v>
          </cell>
          <cell r="K11">
            <v>64385</v>
          </cell>
        </row>
        <row r="12">
          <cell r="A12">
            <v>116279</v>
          </cell>
          <cell r="B12" t="str">
            <v>116279     SOCIETE MAWUENA Sarl</v>
          </cell>
          <cell r="C12">
            <v>51000</v>
          </cell>
          <cell r="D12">
            <v>40.344000000000001</v>
          </cell>
          <cell r="E12">
            <v>20692233</v>
          </cell>
          <cell r="F12">
            <v>0</v>
          </cell>
          <cell r="G12">
            <v>20692233</v>
          </cell>
          <cell r="H12">
            <v>18757706</v>
          </cell>
          <cell r="I12">
            <v>1934527</v>
          </cell>
          <cell r="J12">
            <v>722843</v>
          </cell>
          <cell r="K12">
            <v>1211684</v>
          </cell>
        </row>
        <row r="13">
          <cell r="A13">
            <v>169583</v>
          </cell>
          <cell r="B13" t="str">
            <v>169583     ADINDAH AKPO AFFO</v>
          </cell>
          <cell r="C13">
            <v>8000</v>
          </cell>
          <cell r="D13">
            <v>6.3280000000000003</v>
          </cell>
          <cell r="E13">
            <v>2975522</v>
          </cell>
          <cell r="F13">
            <v>0</v>
          </cell>
          <cell r="G13">
            <v>2975522</v>
          </cell>
          <cell r="H13">
            <v>2675059</v>
          </cell>
          <cell r="I13">
            <v>300463</v>
          </cell>
          <cell r="J13">
            <v>124026</v>
          </cell>
          <cell r="K13">
            <v>176437</v>
          </cell>
        </row>
        <row r="14">
          <cell r="A14">
            <v>187226</v>
          </cell>
          <cell r="B14" t="str">
            <v>187226     SOCIETE ADJAMON S.A.</v>
          </cell>
          <cell r="C14">
            <v>32000</v>
          </cell>
          <cell r="D14">
            <v>25.314</v>
          </cell>
          <cell r="E14">
            <v>13129093</v>
          </cell>
          <cell r="F14">
            <v>0</v>
          </cell>
          <cell r="G14">
            <v>13129093</v>
          </cell>
          <cell r="H14">
            <v>12442551</v>
          </cell>
          <cell r="I14">
            <v>686542</v>
          </cell>
          <cell r="J14">
            <v>452600</v>
          </cell>
          <cell r="K14">
            <v>233942</v>
          </cell>
        </row>
        <row r="15">
          <cell r="A15">
            <v>191166</v>
          </cell>
          <cell r="B15" t="str">
            <v>191166     ABAYOCO S.A.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80000</v>
          </cell>
          <cell r="D4">
            <v>66.516999999999896</v>
          </cell>
          <cell r="E4">
            <v>28170132</v>
          </cell>
          <cell r="F4">
            <v>0</v>
          </cell>
          <cell r="G4">
            <v>28170132</v>
          </cell>
          <cell r="H4">
            <v>17447372</v>
          </cell>
          <cell r="I4">
            <v>10722760</v>
          </cell>
          <cell r="J4">
            <v>1269724</v>
          </cell>
          <cell r="K4">
            <v>9453035</v>
          </cell>
        </row>
        <row r="5">
          <cell r="A5">
            <v>116087</v>
          </cell>
          <cell r="B5" t="str">
            <v>116087     SITRAPAL S.A.</v>
          </cell>
          <cell r="C5">
            <v>35000</v>
          </cell>
          <cell r="D5">
            <v>29.1009999999999</v>
          </cell>
          <cell r="E5">
            <v>12086787</v>
          </cell>
          <cell r="F5">
            <v>0</v>
          </cell>
          <cell r="G5">
            <v>12086787</v>
          </cell>
          <cell r="H5">
            <v>8030711</v>
          </cell>
          <cell r="I5">
            <v>4056076</v>
          </cell>
          <cell r="J5">
            <v>551746</v>
          </cell>
          <cell r="K5">
            <v>3504330</v>
          </cell>
        </row>
        <row r="6">
          <cell r="A6">
            <v>116100</v>
          </cell>
          <cell r="B6" t="str">
            <v>116100     POLY-PACK SA</v>
          </cell>
          <cell r="C6">
            <v>28000</v>
          </cell>
          <cell r="D6">
            <v>23.280999999999899</v>
          </cell>
          <cell r="E6">
            <v>6506004</v>
          </cell>
          <cell r="F6">
            <v>0</v>
          </cell>
          <cell r="G6">
            <v>6506004</v>
          </cell>
          <cell r="H6">
            <v>5327000</v>
          </cell>
          <cell r="I6">
            <v>1179003</v>
          </cell>
          <cell r="J6">
            <v>450128</v>
          </cell>
          <cell r="K6">
            <v>728875</v>
          </cell>
        </row>
        <row r="7">
          <cell r="A7">
            <v>116128</v>
          </cell>
          <cell r="B7" t="str">
            <v>116128     IMBALLAGGI WEST AFRI</v>
          </cell>
          <cell r="C7">
            <v>30000</v>
          </cell>
          <cell r="D7">
            <v>24.9439999999999</v>
          </cell>
          <cell r="E7">
            <v>8052070</v>
          </cell>
          <cell r="F7">
            <v>0</v>
          </cell>
          <cell r="G7">
            <v>8052070</v>
          </cell>
          <cell r="H7">
            <v>6210049</v>
          </cell>
          <cell r="I7">
            <v>1842021</v>
          </cell>
          <cell r="J7">
            <v>490135</v>
          </cell>
          <cell r="K7">
            <v>1351886</v>
          </cell>
        </row>
        <row r="8">
          <cell r="A8">
            <v>116190</v>
          </cell>
          <cell r="B8" t="str">
            <v>116190     AERO TRANSPORTS SA-C</v>
          </cell>
          <cell r="C8">
            <v>40000</v>
          </cell>
          <cell r="D8">
            <v>33.259</v>
          </cell>
          <cell r="E8">
            <v>14280270</v>
          </cell>
          <cell r="F8">
            <v>0</v>
          </cell>
          <cell r="G8">
            <v>14280270</v>
          </cell>
          <cell r="H8">
            <v>8653532</v>
          </cell>
          <cell r="I8">
            <v>5626738</v>
          </cell>
          <cell r="J8">
            <v>638617</v>
          </cell>
          <cell r="K8">
            <v>4988121</v>
          </cell>
        </row>
        <row r="9">
          <cell r="A9">
            <v>163897</v>
          </cell>
          <cell r="B9" t="str">
            <v>163897     S3P</v>
          </cell>
          <cell r="C9">
            <v>6000</v>
          </cell>
          <cell r="D9">
            <v>4.9889999999999901</v>
          </cell>
          <cell r="E9">
            <v>2365629</v>
          </cell>
          <cell r="F9">
            <v>0</v>
          </cell>
          <cell r="G9">
            <v>2365629</v>
          </cell>
          <cell r="H9">
            <v>1862794</v>
          </cell>
          <cell r="I9">
            <v>502835</v>
          </cell>
          <cell r="J9">
            <v>90447</v>
          </cell>
          <cell r="K9">
            <v>412387</v>
          </cell>
        </row>
        <row r="10">
          <cell r="A10">
            <v>187247</v>
          </cell>
          <cell r="B10" t="str">
            <v>187247     PLASTICA - TOGO SARL</v>
          </cell>
          <cell r="C10">
            <v>6000</v>
          </cell>
          <cell r="D10">
            <v>4.9889999999999901</v>
          </cell>
          <cell r="E10">
            <v>1634929</v>
          </cell>
          <cell r="F10">
            <v>0</v>
          </cell>
          <cell r="G10">
            <v>1634929</v>
          </cell>
          <cell r="H10">
            <v>1387022</v>
          </cell>
          <cell r="I10">
            <v>247908</v>
          </cell>
          <cell r="J10">
            <v>93795</v>
          </cell>
          <cell r="K10">
            <v>154112</v>
          </cell>
        </row>
        <row r="11">
          <cell r="A11">
            <v>193731</v>
          </cell>
          <cell r="B11" t="str">
            <v>193731     STE LEOPARD TOGO</v>
          </cell>
          <cell r="C11">
            <v>10000</v>
          </cell>
          <cell r="D11">
            <v>8.3149999999999906</v>
          </cell>
          <cell r="E11">
            <v>2272140</v>
          </cell>
          <cell r="F11">
            <v>0</v>
          </cell>
          <cell r="G11">
            <v>2272140</v>
          </cell>
          <cell r="H11">
            <v>1776297</v>
          </cell>
          <cell r="I11">
            <v>495843</v>
          </cell>
          <cell r="J11">
            <v>167933</v>
          </cell>
          <cell r="K11">
            <v>327910</v>
          </cell>
        </row>
      </sheetData>
      <sheetData sheetId="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146000</v>
          </cell>
          <cell r="D4">
            <v>121.39400000000001</v>
          </cell>
          <cell r="E4">
            <v>40503035</v>
          </cell>
          <cell r="F4">
            <v>0</v>
          </cell>
          <cell r="G4">
            <v>40503035</v>
          </cell>
          <cell r="H4">
            <v>31826548</v>
          </cell>
          <cell r="I4">
            <v>8676487</v>
          </cell>
          <cell r="J4">
            <v>1070310</v>
          </cell>
          <cell r="K4">
            <v>7606177</v>
          </cell>
        </row>
        <row r="5">
          <cell r="A5">
            <v>116197</v>
          </cell>
          <cell r="B5" t="str">
            <v>116197     CLIENTS SOUTES</v>
          </cell>
          <cell r="C5">
            <v>18000</v>
          </cell>
          <cell r="D5">
            <v>14.9659999999999</v>
          </cell>
          <cell r="E5">
            <v>4665489</v>
          </cell>
          <cell r="F5">
            <v>0</v>
          </cell>
          <cell r="G5">
            <v>4665489</v>
          </cell>
          <cell r="H5">
            <v>4035827</v>
          </cell>
          <cell r="I5">
            <v>629662</v>
          </cell>
          <cell r="J5">
            <v>128814</v>
          </cell>
          <cell r="K5">
            <v>500848</v>
          </cell>
        </row>
        <row r="6">
          <cell r="A6">
            <v>116230</v>
          </cell>
          <cell r="B6" t="str">
            <v>116230     TOTAL MARINE FUELS P</v>
          </cell>
          <cell r="C6">
            <v>205000</v>
          </cell>
          <cell r="D6">
            <v>170.44999999999899</v>
          </cell>
          <cell r="E6">
            <v>60078936</v>
          </cell>
          <cell r="F6">
            <v>0</v>
          </cell>
          <cell r="G6">
            <v>60078936</v>
          </cell>
          <cell r="H6">
            <v>49546864</v>
          </cell>
          <cell r="I6">
            <v>10532072</v>
          </cell>
          <cell r="J6">
            <v>1548644</v>
          </cell>
          <cell r="K6">
            <v>8983428</v>
          </cell>
        </row>
      </sheetData>
      <sheetData sheetId="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9159</v>
          </cell>
          <cell r="D4">
            <v>7.1950000000000003</v>
          </cell>
          <cell r="E4">
            <v>2864686</v>
          </cell>
          <cell r="F4">
            <v>0</v>
          </cell>
          <cell r="G4">
            <v>2864686</v>
          </cell>
          <cell r="H4">
            <v>2041396</v>
          </cell>
          <cell r="I4">
            <v>823290</v>
          </cell>
          <cell r="J4">
            <v>0</v>
          </cell>
          <cell r="K4">
            <v>823290</v>
          </cell>
        </row>
        <row r="5">
          <cell r="A5">
            <v>116216</v>
          </cell>
          <cell r="B5" t="str">
            <v>116216     CORLAY TOGO S.A.</v>
          </cell>
          <cell r="C5">
            <v>848621</v>
          </cell>
          <cell r="D5">
            <v>678.11400000000003</v>
          </cell>
          <cell r="E5">
            <v>180661143</v>
          </cell>
          <cell r="F5">
            <v>0</v>
          </cell>
          <cell r="G5">
            <v>180661143</v>
          </cell>
          <cell r="H5">
            <v>183032173</v>
          </cell>
          <cell r="I5">
            <v>-2371030</v>
          </cell>
          <cell r="J5">
            <v>0</v>
          </cell>
          <cell r="K5">
            <v>-2371030</v>
          </cell>
        </row>
        <row r="6">
          <cell r="A6">
            <v>116296</v>
          </cell>
          <cell r="B6" t="str">
            <v>116296     VENTES AU COMPTANT /</v>
          </cell>
          <cell r="C6">
            <v>1226</v>
          </cell>
          <cell r="D6">
            <v>0.97299999999999898</v>
          </cell>
          <cell r="E6">
            <v>978010</v>
          </cell>
          <cell r="F6">
            <v>0</v>
          </cell>
          <cell r="G6">
            <v>978010</v>
          </cell>
          <cell r="H6">
            <v>346641</v>
          </cell>
          <cell r="I6">
            <v>631369</v>
          </cell>
          <cell r="J6">
            <v>0</v>
          </cell>
          <cell r="K6">
            <v>631369</v>
          </cell>
        </row>
        <row r="7">
          <cell r="A7">
            <v>116297</v>
          </cell>
          <cell r="B7" t="str">
            <v>116297     AVIA EN ATT / ATI -</v>
          </cell>
          <cell r="C7">
            <v>1262501</v>
          </cell>
          <cell r="D7">
            <v>1011.109</v>
          </cell>
          <cell r="E7">
            <v>306481693</v>
          </cell>
          <cell r="F7">
            <v>0</v>
          </cell>
          <cell r="G7">
            <v>306481693</v>
          </cell>
          <cell r="H7">
            <v>280888065</v>
          </cell>
          <cell r="I7">
            <v>25593628</v>
          </cell>
          <cell r="J7">
            <v>0</v>
          </cell>
          <cell r="K7">
            <v>25593628</v>
          </cell>
        </row>
        <row r="8">
          <cell r="A8">
            <v>116298</v>
          </cell>
          <cell r="B8" t="str">
            <v>116298     AVIA EN ATT / ATI -</v>
          </cell>
          <cell r="C8">
            <v>287709</v>
          </cell>
          <cell r="D8">
            <v>229.491999999999</v>
          </cell>
          <cell r="E8">
            <v>94698465</v>
          </cell>
          <cell r="F8">
            <v>0</v>
          </cell>
          <cell r="G8">
            <v>94698465</v>
          </cell>
          <cell r="H8">
            <v>66655211</v>
          </cell>
          <cell r="I8">
            <v>28043254</v>
          </cell>
          <cell r="J8">
            <v>0</v>
          </cell>
          <cell r="K8">
            <v>28043254</v>
          </cell>
        </row>
        <row r="9">
          <cell r="A9">
            <v>116300</v>
          </cell>
          <cell r="B9" t="str">
            <v>116300     AVIA EN ATT / ATI -</v>
          </cell>
          <cell r="C9">
            <v>27883</v>
          </cell>
          <cell r="D9">
            <v>21.1999999999999</v>
          </cell>
          <cell r="E9">
            <v>23889142</v>
          </cell>
          <cell r="F9">
            <v>0</v>
          </cell>
          <cell r="G9">
            <v>23889142</v>
          </cell>
          <cell r="H9">
            <v>7585320</v>
          </cell>
          <cell r="I9">
            <v>16303822</v>
          </cell>
          <cell r="J9">
            <v>0</v>
          </cell>
          <cell r="K9">
            <v>16303822</v>
          </cell>
        </row>
        <row r="10">
          <cell r="A10">
            <v>116302</v>
          </cell>
          <cell r="B10" t="str">
            <v>116302     AVIA N ATT / ATI - H</v>
          </cell>
          <cell r="C10">
            <v>37126</v>
          </cell>
          <cell r="D10">
            <v>29.678000000000001</v>
          </cell>
          <cell r="E10">
            <v>18182402</v>
          </cell>
          <cell r="F10">
            <v>0</v>
          </cell>
          <cell r="G10">
            <v>18182402</v>
          </cell>
          <cell r="H10">
            <v>10011120</v>
          </cell>
          <cell r="I10">
            <v>8171281</v>
          </cell>
          <cell r="J10">
            <v>0</v>
          </cell>
          <cell r="K10">
            <v>8171281</v>
          </cell>
        </row>
        <row r="11">
          <cell r="A11">
            <v>132756</v>
          </cell>
          <cell r="B11" t="str">
            <v>132756     AVIA EN ATT / ATI -</v>
          </cell>
          <cell r="C11">
            <v>502866</v>
          </cell>
          <cell r="D11">
            <v>392.51900000000001</v>
          </cell>
          <cell r="E11">
            <v>119125990</v>
          </cell>
          <cell r="F11">
            <v>0</v>
          </cell>
          <cell r="G11">
            <v>119125990</v>
          </cell>
          <cell r="H11">
            <v>105424021</v>
          </cell>
          <cell r="I11">
            <v>13701970</v>
          </cell>
          <cell r="J11">
            <v>0</v>
          </cell>
          <cell r="K11">
            <v>13701970</v>
          </cell>
        </row>
        <row r="12">
          <cell r="A12">
            <v>148146</v>
          </cell>
          <cell r="B12" t="str">
            <v>148146     ASKY AIRLINES</v>
          </cell>
          <cell r="C12">
            <v>4734459</v>
          </cell>
          <cell r="D12">
            <v>3734.4740000000002</v>
          </cell>
          <cell r="E12">
            <v>1104264830</v>
          </cell>
          <cell r="F12">
            <v>0</v>
          </cell>
          <cell r="G12">
            <v>1104264830</v>
          </cell>
          <cell r="H12">
            <v>1024024159</v>
          </cell>
          <cell r="I12">
            <v>80240671</v>
          </cell>
          <cell r="J12">
            <v>0</v>
          </cell>
          <cell r="K12">
            <v>80240671</v>
          </cell>
        </row>
        <row r="13">
          <cell r="A13">
            <v>155579</v>
          </cell>
          <cell r="B13" t="str">
            <v>155579     AVIA EN ATT / ATI -</v>
          </cell>
          <cell r="C13">
            <v>1500</v>
          </cell>
          <cell r="D13">
            <v>1.194</v>
          </cell>
          <cell r="E13">
            <v>465311</v>
          </cell>
          <cell r="F13">
            <v>0</v>
          </cell>
          <cell r="G13">
            <v>465311</v>
          </cell>
          <cell r="H13">
            <v>397115</v>
          </cell>
          <cell r="I13">
            <v>68196</v>
          </cell>
          <cell r="J13">
            <v>0</v>
          </cell>
          <cell r="K13">
            <v>68196</v>
          </cell>
        </row>
        <row r="14">
          <cell r="A14">
            <v>164779</v>
          </cell>
          <cell r="B14" t="str">
            <v>164779     AVIA EN ATT / ATI -A</v>
          </cell>
          <cell r="C14">
            <v>236975</v>
          </cell>
          <cell r="D14">
            <v>185.983</v>
          </cell>
          <cell r="E14">
            <v>58177714</v>
          </cell>
          <cell r="F14">
            <v>0</v>
          </cell>
          <cell r="G14">
            <v>58177714</v>
          </cell>
          <cell r="H14">
            <v>55713949</v>
          </cell>
          <cell r="I14">
            <v>2463765</v>
          </cell>
          <cell r="J14">
            <v>0</v>
          </cell>
          <cell r="K14">
            <v>2463765</v>
          </cell>
        </row>
        <row r="15">
          <cell r="A15">
            <v>164987</v>
          </cell>
          <cell r="B15" t="str">
            <v>164987     AVIA EN ATT / ATI -R</v>
          </cell>
          <cell r="C15">
            <v>1995076</v>
          </cell>
          <cell r="D15">
            <v>1578.3810000000001</v>
          </cell>
          <cell r="E15">
            <v>459467927</v>
          </cell>
          <cell r="F15">
            <v>0</v>
          </cell>
          <cell r="G15">
            <v>459467927</v>
          </cell>
          <cell r="H15">
            <v>439055669</v>
          </cell>
          <cell r="I15">
            <v>20412259</v>
          </cell>
          <cell r="J15">
            <v>0</v>
          </cell>
          <cell r="K15">
            <v>20412259</v>
          </cell>
        </row>
        <row r="16">
          <cell r="A16">
            <v>166332</v>
          </cell>
          <cell r="B16" t="str">
            <v>166332     AVIA EN ATT / ATI -A</v>
          </cell>
          <cell r="C16">
            <v>47506</v>
          </cell>
          <cell r="D16">
            <v>37.9209999999999</v>
          </cell>
          <cell r="E16">
            <v>8449526</v>
          </cell>
          <cell r="F16">
            <v>0</v>
          </cell>
          <cell r="G16">
            <v>8449526</v>
          </cell>
          <cell r="H16">
            <v>8379723</v>
          </cell>
          <cell r="I16">
            <v>69802</v>
          </cell>
          <cell r="J16">
            <v>0</v>
          </cell>
          <cell r="K16">
            <v>69802</v>
          </cell>
        </row>
        <row r="17">
          <cell r="A17">
            <v>169391</v>
          </cell>
          <cell r="B17" t="str">
            <v>169391     AVIAT EN ATT / ATI -</v>
          </cell>
          <cell r="C17">
            <v>11981</v>
          </cell>
          <cell r="D17">
            <v>9.5960000000000001</v>
          </cell>
          <cell r="E17">
            <v>3221063</v>
          </cell>
          <cell r="F17">
            <v>0</v>
          </cell>
          <cell r="G17">
            <v>3221063</v>
          </cell>
          <cell r="H17">
            <v>2764602</v>
          </cell>
          <cell r="I17">
            <v>456461</v>
          </cell>
          <cell r="J17">
            <v>0</v>
          </cell>
          <cell r="K17">
            <v>456461</v>
          </cell>
        </row>
        <row r="18">
          <cell r="A18">
            <v>169392</v>
          </cell>
          <cell r="B18" t="str">
            <v>169392     AVIAT EN ATT / ATI -</v>
          </cell>
          <cell r="C18">
            <v>29288</v>
          </cell>
          <cell r="D18">
            <v>22.914000000000001</v>
          </cell>
          <cell r="E18">
            <v>7864323</v>
          </cell>
          <cell r="F18">
            <v>0</v>
          </cell>
          <cell r="G18">
            <v>7864323</v>
          </cell>
          <cell r="H18">
            <v>6496100</v>
          </cell>
          <cell r="I18">
            <v>1368223</v>
          </cell>
          <cell r="J18">
            <v>0</v>
          </cell>
          <cell r="K18">
            <v>1368223</v>
          </cell>
        </row>
        <row r="19">
          <cell r="A19">
            <v>169523</v>
          </cell>
          <cell r="B19" t="str">
            <v>169523     AVIAT EN ATT / ATI -</v>
          </cell>
          <cell r="C19">
            <v>15034087</v>
          </cell>
          <cell r="D19">
            <v>11846.718999999899</v>
          </cell>
          <cell r="E19">
            <v>3460293296</v>
          </cell>
          <cell r="F19">
            <v>0</v>
          </cell>
          <cell r="G19">
            <v>3460293296</v>
          </cell>
          <cell r="H19">
            <v>3292064599</v>
          </cell>
          <cell r="I19">
            <v>168228696</v>
          </cell>
          <cell r="J19">
            <v>0</v>
          </cell>
          <cell r="K19">
            <v>168228696</v>
          </cell>
        </row>
        <row r="20">
          <cell r="A20">
            <v>181048</v>
          </cell>
          <cell r="B20" t="str">
            <v>181048     AVIATION EN ATTENTE</v>
          </cell>
          <cell r="C20">
            <v>11497</v>
          </cell>
          <cell r="D20">
            <v>9.3179999999999907</v>
          </cell>
          <cell r="E20">
            <v>3086162</v>
          </cell>
          <cell r="F20">
            <v>0</v>
          </cell>
          <cell r="G20">
            <v>3086162</v>
          </cell>
          <cell r="H20">
            <v>2623128</v>
          </cell>
          <cell r="I20">
            <v>463034</v>
          </cell>
          <cell r="J20">
            <v>0</v>
          </cell>
          <cell r="K20">
            <v>463034</v>
          </cell>
        </row>
        <row r="21">
          <cell r="A21">
            <v>182934</v>
          </cell>
          <cell r="B21" t="str">
            <v>182934     ARMEE DE L'AIR</v>
          </cell>
          <cell r="C21">
            <v>271698</v>
          </cell>
          <cell r="D21">
            <v>209.762</v>
          </cell>
          <cell r="E21">
            <v>92613335</v>
          </cell>
          <cell r="F21">
            <v>0</v>
          </cell>
          <cell r="G21">
            <v>92613335</v>
          </cell>
          <cell r="H21">
            <v>62994320</v>
          </cell>
          <cell r="I21">
            <v>29619016</v>
          </cell>
          <cell r="J21">
            <v>0</v>
          </cell>
          <cell r="K21">
            <v>29619016</v>
          </cell>
        </row>
        <row r="22">
          <cell r="A22">
            <v>184181</v>
          </cell>
          <cell r="B22" t="str">
            <v>184181     AVIA EN ATT / ATI -</v>
          </cell>
          <cell r="C22">
            <v>1408</v>
          </cell>
          <cell r="D22">
            <v>1.125</v>
          </cell>
          <cell r="E22">
            <v>397718</v>
          </cell>
          <cell r="F22">
            <v>0</v>
          </cell>
          <cell r="G22">
            <v>397718</v>
          </cell>
          <cell r="H22">
            <v>305686</v>
          </cell>
          <cell r="I22">
            <v>92032</v>
          </cell>
          <cell r="J22">
            <v>0</v>
          </cell>
          <cell r="K22">
            <v>92032</v>
          </cell>
        </row>
        <row r="23">
          <cell r="A23">
            <v>188245</v>
          </cell>
          <cell r="B23" t="str">
            <v>188245     AVIAT EN ATT / ATI -</v>
          </cell>
          <cell r="C23">
            <v>14007757</v>
          </cell>
          <cell r="D23">
            <v>11065.647999999899</v>
          </cell>
          <cell r="E23">
            <v>3317170821</v>
          </cell>
          <cell r="F23">
            <v>0</v>
          </cell>
          <cell r="G23">
            <v>3317170821</v>
          </cell>
          <cell r="H23">
            <v>3206601705</v>
          </cell>
          <cell r="I23">
            <v>110569116</v>
          </cell>
          <cell r="J23">
            <v>0</v>
          </cell>
          <cell r="K23">
            <v>110569116</v>
          </cell>
        </row>
        <row r="24">
          <cell r="A24">
            <v>188465</v>
          </cell>
          <cell r="B24" t="str">
            <v>188465     AVIAT EN ATT / ATI -</v>
          </cell>
          <cell r="C24">
            <v>180406</v>
          </cell>
          <cell r="D24">
            <v>143.875</v>
          </cell>
          <cell r="E24">
            <v>43185297</v>
          </cell>
          <cell r="F24">
            <v>0</v>
          </cell>
          <cell r="G24">
            <v>43185297</v>
          </cell>
          <cell r="H24">
            <v>41297383</v>
          </cell>
          <cell r="I24">
            <v>1887914</v>
          </cell>
          <cell r="J24">
            <v>0</v>
          </cell>
          <cell r="K24">
            <v>1887914</v>
          </cell>
        </row>
        <row r="25">
          <cell r="A25">
            <v>190118</v>
          </cell>
          <cell r="B25" t="str">
            <v>190118     DAUPHIN PRESIDENTIEL</v>
          </cell>
          <cell r="C25">
            <v>5824</v>
          </cell>
          <cell r="D25">
            <v>4.577</v>
          </cell>
          <cell r="E25">
            <v>4757739</v>
          </cell>
          <cell r="F25">
            <v>0</v>
          </cell>
          <cell r="G25">
            <v>4757739</v>
          </cell>
          <cell r="H25">
            <v>1704882</v>
          </cell>
          <cell r="I25">
            <v>3052857</v>
          </cell>
          <cell r="J25">
            <v>0</v>
          </cell>
          <cell r="K25">
            <v>3052857</v>
          </cell>
        </row>
        <row r="26">
          <cell r="A26">
            <v>191635</v>
          </cell>
          <cell r="B26" t="str">
            <v>191635     AVIAT EN ATT/TI-AV F</v>
          </cell>
          <cell r="C26">
            <v>5092</v>
          </cell>
          <cell r="D26">
            <v>4.1070000000000002</v>
          </cell>
          <cell r="E26">
            <v>1523552</v>
          </cell>
          <cell r="F26">
            <v>0</v>
          </cell>
          <cell r="G26">
            <v>1523552</v>
          </cell>
          <cell r="H26">
            <v>1373346</v>
          </cell>
          <cell r="I26">
            <v>150206</v>
          </cell>
          <cell r="J26">
            <v>0</v>
          </cell>
          <cell r="K26">
            <v>150206</v>
          </cell>
        </row>
        <row r="27">
          <cell r="A27">
            <v>192066</v>
          </cell>
          <cell r="B27" t="str">
            <v>192066     AVIAT EN ATT/ATI-TAP</v>
          </cell>
          <cell r="C27">
            <v>7841</v>
          </cell>
          <cell r="D27">
            <v>6.2830000000000004</v>
          </cell>
          <cell r="E27">
            <v>1703593</v>
          </cell>
          <cell r="F27">
            <v>0</v>
          </cell>
          <cell r="G27">
            <v>1703593</v>
          </cell>
          <cell r="H27">
            <v>1686212</v>
          </cell>
          <cell r="I27">
            <v>17381</v>
          </cell>
          <cell r="J27">
            <v>0</v>
          </cell>
          <cell r="K27">
            <v>17381</v>
          </cell>
        </row>
        <row r="28">
          <cell r="A28">
            <v>192572</v>
          </cell>
          <cell r="B28" t="str">
            <v>192572     AVIAT EN ATT/ATI-GLO</v>
          </cell>
          <cell r="C28">
            <v>17755</v>
          </cell>
          <cell r="D28">
            <v>14.195</v>
          </cell>
          <cell r="E28">
            <v>4825153</v>
          </cell>
          <cell r="F28">
            <v>0</v>
          </cell>
          <cell r="G28">
            <v>4825153</v>
          </cell>
          <cell r="H28">
            <v>4032865</v>
          </cell>
          <cell r="I28">
            <v>792289</v>
          </cell>
          <cell r="J28">
            <v>0</v>
          </cell>
          <cell r="K28">
            <v>792289</v>
          </cell>
        </row>
        <row r="29">
          <cell r="A29">
            <v>192793</v>
          </cell>
          <cell r="B29" t="str">
            <v>192793     AVIAT EN ATT/ATI-FLI</v>
          </cell>
          <cell r="C29">
            <v>8121</v>
          </cell>
          <cell r="D29">
            <v>6.5289999999999901</v>
          </cell>
          <cell r="E29">
            <v>1977408</v>
          </cell>
          <cell r="F29">
            <v>0</v>
          </cell>
          <cell r="G29">
            <v>1977408</v>
          </cell>
          <cell r="H29">
            <v>1660964</v>
          </cell>
          <cell r="I29">
            <v>316443</v>
          </cell>
          <cell r="J29">
            <v>0</v>
          </cell>
          <cell r="K29">
            <v>316443</v>
          </cell>
        </row>
        <row r="30">
          <cell r="A30">
            <v>192992</v>
          </cell>
          <cell r="B30" t="str">
            <v>192992     AVIAT EN ATT/ATI-MED</v>
          </cell>
          <cell r="C30">
            <v>18044</v>
          </cell>
          <cell r="D30">
            <v>14.455</v>
          </cell>
          <cell r="E30">
            <v>9745944</v>
          </cell>
          <cell r="F30">
            <v>0</v>
          </cell>
          <cell r="G30">
            <v>9745944</v>
          </cell>
          <cell r="H30">
            <v>4324646</v>
          </cell>
          <cell r="I30">
            <v>5421298</v>
          </cell>
          <cell r="J30">
            <v>0</v>
          </cell>
          <cell r="K30">
            <v>5421298</v>
          </cell>
        </row>
        <row r="31">
          <cell r="A31">
            <v>194165</v>
          </cell>
          <cell r="B31" t="str">
            <v>194165     AVIAT EN ATT/ATI-BRU</v>
          </cell>
          <cell r="C31">
            <v>1947322</v>
          </cell>
          <cell r="D31">
            <v>1491.8050000000001</v>
          </cell>
          <cell r="E31">
            <v>484983255</v>
          </cell>
          <cell r="F31">
            <v>0</v>
          </cell>
          <cell r="G31">
            <v>484983255</v>
          </cell>
          <cell r="H31">
            <v>423452951</v>
          </cell>
          <cell r="I31">
            <v>61530303</v>
          </cell>
          <cell r="J31">
            <v>0</v>
          </cell>
          <cell r="K31">
            <v>61530303</v>
          </cell>
        </row>
        <row r="32">
          <cell r="A32">
            <v>194417</v>
          </cell>
          <cell r="B32" t="str">
            <v>194417     AVIAT EN ATT/ATI GAM</v>
          </cell>
          <cell r="C32">
            <v>16840</v>
          </cell>
          <cell r="D32">
            <v>13.509</v>
          </cell>
          <cell r="E32">
            <v>4611678</v>
          </cell>
          <cell r="F32">
            <v>0</v>
          </cell>
          <cell r="G32">
            <v>4611678</v>
          </cell>
          <cell r="H32">
            <v>3757639</v>
          </cell>
          <cell r="I32">
            <v>854040</v>
          </cell>
          <cell r="J32">
            <v>0</v>
          </cell>
          <cell r="K32">
            <v>854040</v>
          </cell>
        </row>
      </sheetData>
      <sheetData sheetId="10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209</v>
          </cell>
          <cell r="D4">
            <v>185</v>
          </cell>
          <cell r="E4">
            <v>0.185</v>
          </cell>
          <cell r="F4">
            <v>416605</v>
          </cell>
          <cell r="G4">
            <v>0</v>
          </cell>
          <cell r="H4">
            <v>416605</v>
          </cell>
          <cell r="I4">
            <v>252360</v>
          </cell>
          <cell r="J4">
            <v>164245</v>
          </cell>
          <cell r="K4">
            <v>4419</v>
          </cell>
          <cell r="L4">
            <v>159826</v>
          </cell>
        </row>
        <row r="5">
          <cell r="A5">
            <v>116003</v>
          </cell>
          <cell r="B5" t="str">
            <v>116003     FORCES ARMEES TOGOLA</v>
          </cell>
          <cell r="C5">
            <v>26654</v>
          </cell>
          <cell r="D5">
            <v>24219.999999999898</v>
          </cell>
          <cell r="E5">
            <v>24.219999999999899</v>
          </cell>
          <cell r="F5">
            <v>53404480</v>
          </cell>
          <cell r="G5">
            <v>0</v>
          </cell>
          <cell r="H5">
            <v>53404480</v>
          </cell>
          <cell r="I5">
            <v>29507471</v>
          </cell>
          <cell r="J5">
            <v>23897009</v>
          </cell>
          <cell r="K5">
            <v>569378</v>
          </cell>
          <cell r="L5">
            <v>23327631</v>
          </cell>
        </row>
        <row r="6">
          <cell r="A6">
            <v>116004</v>
          </cell>
          <cell r="B6" t="str">
            <v>116004     GENDARMERIE NATIONAL</v>
          </cell>
          <cell r="C6">
            <v>5855</v>
          </cell>
          <cell r="D6">
            <v>5250</v>
          </cell>
          <cell r="E6">
            <v>5.25</v>
          </cell>
          <cell r="F6">
            <v>10933188</v>
          </cell>
          <cell r="G6">
            <v>0</v>
          </cell>
          <cell r="H6">
            <v>10933188</v>
          </cell>
          <cell r="I6">
            <v>6436927</v>
          </cell>
          <cell r="J6">
            <v>4496262</v>
          </cell>
          <cell r="K6">
            <v>121638</v>
          </cell>
          <cell r="L6">
            <v>4374623</v>
          </cell>
        </row>
        <row r="7">
          <cell r="A7">
            <v>116006</v>
          </cell>
          <cell r="B7" t="str">
            <v>116006     HOPITAL ORDRE DE MAL</v>
          </cell>
          <cell r="C7">
            <v>409</v>
          </cell>
          <cell r="D7">
            <v>370</v>
          </cell>
          <cell r="E7">
            <v>0.37</v>
          </cell>
          <cell r="F7">
            <v>688266</v>
          </cell>
          <cell r="G7">
            <v>0</v>
          </cell>
          <cell r="H7">
            <v>688266</v>
          </cell>
          <cell r="I7">
            <v>387803</v>
          </cell>
          <cell r="J7">
            <v>300463</v>
          </cell>
          <cell r="K7">
            <v>8498</v>
          </cell>
          <cell r="L7">
            <v>291965</v>
          </cell>
        </row>
        <row r="8">
          <cell r="A8">
            <v>116022</v>
          </cell>
          <cell r="B8" t="str">
            <v>116022     CORPS DES SAPEURS PO</v>
          </cell>
          <cell r="C8">
            <v>409</v>
          </cell>
          <cell r="D8">
            <v>370</v>
          </cell>
          <cell r="E8">
            <v>0.37</v>
          </cell>
          <cell r="F8">
            <v>713860</v>
          </cell>
          <cell r="G8">
            <v>0</v>
          </cell>
          <cell r="H8">
            <v>713860</v>
          </cell>
          <cell r="I8">
            <v>408102</v>
          </cell>
          <cell r="J8">
            <v>305758</v>
          </cell>
          <cell r="K8">
            <v>8816</v>
          </cell>
          <cell r="L8">
            <v>296942</v>
          </cell>
        </row>
        <row r="9">
          <cell r="A9">
            <v>116024</v>
          </cell>
          <cell r="B9" t="str">
            <v>116024     UNIVERSITÉ DE LOME</v>
          </cell>
          <cell r="C9">
            <v>1645</v>
          </cell>
          <cell r="D9">
            <v>1480</v>
          </cell>
          <cell r="E9">
            <v>1.48</v>
          </cell>
          <cell r="F9">
            <v>2758124</v>
          </cell>
          <cell r="G9">
            <v>0</v>
          </cell>
          <cell r="H9">
            <v>2758124</v>
          </cell>
          <cell r="I9">
            <v>1543310</v>
          </cell>
          <cell r="J9">
            <v>1214814</v>
          </cell>
          <cell r="K9">
            <v>34059</v>
          </cell>
          <cell r="L9">
            <v>1180755</v>
          </cell>
        </row>
        <row r="10">
          <cell r="A10">
            <v>116029</v>
          </cell>
          <cell r="B10" t="str">
            <v>116029     NOUVELLE INDUSTRIE D</v>
          </cell>
          <cell r="C10">
            <v>812</v>
          </cell>
          <cell r="D10">
            <v>734.99999999999898</v>
          </cell>
          <cell r="E10">
            <v>0.73499999999999899</v>
          </cell>
          <cell r="F10">
            <v>1423050</v>
          </cell>
          <cell r="G10">
            <v>0</v>
          </cell>
          <cell r="H10">
            <v>1423050</v>
          </cell>
          <cell r="I10">
            <v>785978</v>
          </cell>
          <cell r="J10">
            <v>637072</v>
          </cell>
          <cell r="K10">
            <v>16683</v>
          </cell>
          <cell r="L10">
            <v>620388</v>
          </cell>
        </row>
        <row r="11">
          <cell r="A11">
            <v>116030</v>
          </cell>
          <cell r="B11" t="str">
            <v>116030     AGENCE POUR LA SECUR</v>
          </cell>
          <cell r="C11">
            <v>2769</v>
          </cell>
          <cell r="D11">
            <v>2480</v>
          </cell>
          <cell r="E11">
            <v>2.48</v>
          </cell>
          <cell r="F11">
            <v>5049040</v>
          </cell>
          <cell r="G11">
            <v>0</v>
          </cell>
          <cell r="H11">
            <v>5049040</v>
          </cell>
          <cell r="I11">
            <v>2876878</v>
          </cell>
          <cell r="J11">
            <v>2172163</v>
          </cell>
          <cell r="K11">
            <v>56333</v>
          </cell>
          <cell r="L11">
            <v>2115830</v>
          </cell>
        </row>
        <row r="12">
          <cell r="A12">
            <v>116034</v>
          </cell>
          <cell r="B12" t="str">
            <v>116034     S O F I N A</v>
          </cell>
          <cell r="C12">
            <v>2066</v>
          </cell>
          <cell r="D12">
            <v>1850</v>
          </cell>
          <cell r="E12">
            <v>1.85</v>
          </cell>
          <cell r="F12">
            <v>3185939</v>
          </cell>
          <cell r="G12">
            <v>0</v>
          </cell>
          <cell r="H12">
            <v>3185939</v>
          </cell>
          <cell r="I12">
            <v>1924774</v>
          </cell>
          <cell r="J12">
            <v>1261165</v>
          </cell>
          <cell r="K12">
            <v>43081</v>
          </cell>
          <cell r="L12">
            <v>1218084</v>
          </cell>
        </row>
        <row r="13">
          <cell r="A13">
            <v>116046</v>
          </cell>
          <cell r="B13" t="str">
            <v>116046     NOUVELLE SOCIETE COT</v>
          </cell>
          <cell r="C13">
            <v>836</v>
          </cell>
          <cell r="D13">
            <v>739.99999999999898</v>
          </cell>
          <cell r="E13">
            <v>0.73999999999999899</v>
          </cell>
          <cell r="F13">
            <v>1185839</v>
          </cell>
          <cell r="G13">
            <v>0</v>
          </cell>
          <cell r="H13">
            <v>1185839</v>
          </cell>
          <cell r="I13">
            <v>714887</v>
          </cell>
          <cell r="J13">
            <v>470952</v>
          </cell>
          <cell r="K13">
            <v>17001</v>
          </cell>
          <cell r="L13">
            <v>453950</v>
          </cell>
        </row>
        <row r="14">
          <cell r="A14">
            <v>116048</v>
          </cell>
          <cell r="B14" t="str">
            <v>116048     OFFICE DE DEVELOPPEM</v>
          </cell>
          <cell r="C14">
            <v>1228</v>
          </cell>
          <cell r="D14">
            <v>1110</v>
          </cell>
          <cell r="E14">
            <v>1.1100000000000001</v>
          </cell>
          <cell r="F14">
            <v>2085827</v>
          </cell>
          <cell r="G14">
            <v>0</v>
          </cell>
          <cell r="H14">
            <v>2085827</v>
          </cell>
          <cell r="I14">
            <v>1196619</v>
          </cell>
          <cell r="J14">
            <v>889209</v>
          </cell>
          <cell r="K14">
            <v>25750</v>
          </cell>
          <cell r="L14">
            <v>863458</v>
          </cell>
        </row>
        <row r="15">
          <cell r="A15">
            <v>116049</v>
          </cell>
          <cell r="B15" t="str">
            <v>116049     CLIENTS DIVERS COMPT</v>
          </cell>
          <cell r="C15">
            <v>29585</v>
          </cell>
          <cell r="D15">
            <v>26527.999999999898</v>
          </cell>
          <cell r="E15">
            <v>26.527999999999899</v>
          </cell>
          <cell r="F15">
            <v>51301551</v>
          </cell>
          <cell r="G15">
            <v>0</v>
          </cell>
          <cell r="H15">
            <v>51301551</v>
          </cell>
          <cell r="I15">
            <v>30218865</v>
          </cell>
          <cell r="J15">
            <v>21082686</v>
          </cell>
          <cell r="K15">
            <v>614597</v>
          </cell>
          <cell r="L15">
            <v>20468089</v>
          </cell>
        </row>
        <row r="16">
          <cell r="A16">
            <v>116053</v>
          </cell>
          <cell r="B16" t="str">
            <v>116053     CLIENTS ADMINISTRATI</v>
          </cell>
          <cell r="C16">
            <v>237</v>
          </cell>
          <cell r="D16">
            <v>211.99999999999901</v>
          </cell>
          <cell r="E16">
            <v>0.21199999999999899</v>
          </cell>
          <cell r="F16">
            <v>395815</v>
          </cell>
          <cell r="G16">
            <v>0</v>
          </cell>
          <cell r="H16">
            <v>395815</v>
          </cell>
          <cell r="I16">
            <v>232569</v>
          </cell>
          <cell r="J16">
            <v>163246</v>
          </cell>
          <cell r="K16">
            <v>4932</v>
          </cell>
          <cell r="L16">
            <v>158314</v>
          </cell>
        </row>
        <row r="17">
          <cell r="A17">
            <v>116055</v>
          </cell>
          <cell r="B17" t="str">
            <v>116055     BRASSERIE BB LOME S.</v>
          </cell>
          <cell r="C17">
            <v>4164</v>
          </cell>
          <cell r="D17">
            <v>3724</v>
          </cell>
          <cell r="E17">
            <v>3.7240000000000002</v>
          </cell>
          <cell r="F17">
            <v>7486821</v>
          </cell>
          <cell r="G17">
            <v>0</v>
          </cell>
          <cell r="H17">
            <v>7486821</v>
          </cell>
          <cell r="I17">
            <v>4967453</v>
          </cell>
          <cell r="J17">
            <v>2519367</v>
          </cell>
          <cell r="K17">
            <v>86854</v>
          </cell>
          <cell r="L17">
            <v>2432513</v>
          </cell>
        </row>
        <row r="18">
          <cell r="A18">
            <v>116061</v>
          </cell>
          <cell r="B18" t="str">
            <v>116061     MONASTERE DZOGBEGAN</v>
          </cell>
          <cell r="C18">
            <v>205</v>
          </cell>
          <cell r="D18">
            <v>185</v>
          </cell>
          <cell r="E18">
            <v>0.185</v>
          </cell>
          <cell r="F18">
            <v>350859</v>
          </cell>
          <cell r="G18">
            <v>0</v>
          </cell>
          <cell r="H18">
            <v>350859</v>
          </cell>
          <cell r="I18">
            <v>200586</v>
          </cell>
          <cell r="J18">
            <v>150273</v>
          </cell>
          <cell r="K18">
            <v>4330</v>
          </cell>
          <cell r="L18">
            <v>145944</v>
          </cell>
        </row>
        <row r="19">
          <cell r="A19">
            <v>116068</v>
          </cell>
          <cell r="B19" t="str">
            <v>116068     SOCIETE AEROPORTUAIR</v>
          </cell>
          <cell r="C19">
            <v>1202</v>
          </cell>
          <cell r="D19">
            <v>1076</v>
          </cell>
          <cell r="E19">
            <v>1.0760000000000001</v>
          </cell>
          <cell r="F19">
            <v>2285761</v>
          </cell>
          <cell r="G19">
            <v>0</v>
          </cell>
          <cell r="H19">
            <v>2285761</v>
          </cell>
          <cell r="I19">
            <v>1348309</v>
          </cell>
          <cell r="J19">
            <v>937451</v>
          </cell>
          <cell r="K19">
            <v>24830</v>
          </cell>
          <cell r="L19">
            <v>912621</v>
          </cell>
        </row>
        <row r="20">
          <cell r="A20">
            <v>116073</v>
          </cell>
          <cell r="B20" t="str">
            <v>116073     NOUVELLE SOTOTOLES</v>
          </cell>
          <cell r="C20">
            <v>3936</v>
          </cell>
          <cell r="D20">
            <v>3507</v>
          </cell>
          <cell r="E20">
            <v>3.5070000000000001</v>
          </cell>
          <cell r="F20">
            <v>7547484</v>
          </cell>
          <cell r="G20">
            <v>0</v>
          </cell>
          <cell r="H20">
            <v>7547484</v>
          </cell>
          <cell r="I20">
            <v>6034522</v>
          </cell>
          <cell r="J20">
            <v>1512962</v>
          </cell>
          <cell r="K20">
            <v>81353</v>
          </cell>
          <cell r="L20">
            <v>1431609</v>
          </cell>
        </row>
        <row r="21">
          <cell r="A21">
            <v>116080</v>
          </cell>
          <cell r="B21" t="str">
            <v>116080     STE TOGOLAISE DE HAN</v>
          </cell>
          <cell r="C21">
            <v>1269</v>
          </cell>
          <cell r="D21">
            <v>1125.99999999999</v>
          </cell>
          <cell r="E21">
            <v>1.1259999999999899</v>
          </cell>
          <cell r="F21">
            <v>2381704</v>
          </cell>
          <cell r="G21">
            <v>0</v>
          </cell>
          <cell r="H21">
            <v>2381704</v>
          </cell>
          <cell r="I21">
            <v>1385599</v>
          </cell>
          <cell r="J21">
            <v>996105</v>
          </cell>
          <cell r="K21">
            <v>26431</v>
          </cell>
          <cell r="L21">
            <v>969674</v>
          </cell>
        </row>
        <row r="22">
          <cell r="A22">
            <v>116081</v>
          </cell>
          <cell r="B22" t="str">
            <v>116081     PORT AUTONOME LOME</v>
          </cell>
          <cell r="C22">
            <v>9720</v>
          </cell>
          <cell r="D22">
            <v>8814.9999999999909</v>
          </cell>
          <cell r="E22">
            <v>8.8149999999999906</v>
          </cell>
          <cell r="F22">
            <v>16116957</v>
          </cell>
          <cell r="G22">
            <v>0</v>
          </cell>
          <cell r="H22">
            <v>16116957</v>
          </cell>
          <cell r="I22">
            <v>10428512</v>
          </cell>
          <cell r="J22">
            <v>5688444</v>
          </cell>
          <cell r="K22">
            <v>205557</v>
          </cell>
          <cell r="L22">
            <v>5482887</v>
          </cell>
        </row>
        <row r="23">
          <cell r="A23">
            <v>116085</v>
          </cell>
          <cell r="B23" t="str">
            <v>116085     SAGA - TOGO</v>
          </cell>
          <cell r="C23">
            <v>1671</v>
          </cell>
          <cell r="D23">
            <v>1550</v>
          </cell>
          <cell r="E23">
            <v>1.55</v>
          </cell>
          <cell r="F23">
            <v>2535465</v>
          </cell>
          <cell r="G23">
            <v>0</v>
          </cell>
          <cell r="H23">
            <v>2535465</v>
          </cell>
          <cell r="I23">
            <v>1578094</v>
          </cell>
          <cell r="J23">
            <v>957371</v>
          </cell>
          <cell r="K23">
            <v>36385</v>
          </cell>
          <cell r="L23">
            <v>920985</v>
          </cell>
        </row>
        <row r="24">
          <cell r="A24">
            <v>116086</v>
          </cell>
          <cell r="B24" t="str">
            <v>116086     BOLLORE TRANSPORT ET</v>
          </cell>
          <cell r="C24">
            <v>208</v>
          </cell>
          <cell r="D24">
            <v>185</v>
          </cell>
          <cell r="E24">
            <v>0.185</v>
          </cell>
          <cell r="F24">
            <v>419189</v>
          </cell>
          <cell r="G24">
            <v>0</v>
          </cell>
          <cell r="H24">
            <v>419189</v>
          </cell>
          <cell r="I24">
            <v>231710</v>
          </cell>
          <cell r="J24">
            <v>187479</v>
          </cell>
          <cell r="K24">
            <v>4330</v>
          </cell>
          <cell r="L24">
            <v>183149</v>
          </cell>
        </row>
        <row r="25">
          <cell r="A25">
            <v>116098</v>
          </cell>
          <cell r="B25" t="str">
            <v>116098     T.R.F.S.</v>
          </cell>
          <cell r="C25">
            <v>379</v>
          </cell>
          <cell r="D25">
            <v>349.99999999999898</v>
          </cell>
          <cell r="E25">
            <v>0.34999999999999898</v>
          </cell>
          <cell r="F25">
            <v>790074</v>
          </cell>
          <cell r="G25">
            <v>0</v>
          </cell>
          <cell r="H25">
            <v>790074</v>
          </cell>
          <cell r="I25">
            <v>520450</v>
          </cell>
          <cell r="J25">
            <v>269624</v>
          </cell>
          <cell r="K25">
            <v>8202</v>
          </cell>
          <cell r="L25">
            <v>261422</v>
          </cell>
        </row>
        <row r="26">
          <cell r="A26">
            <v>116099</v>
          </cell>
          <cell r="B26" t="str">
            <v>116099     INTERNATIONAL TRADE</v>
          </cell>
          <cell r="C26">
            <v>2737</v>
          </cell>
          <cell r="D26">
            <v>2404.99999999999</v>
          </cell>
          <cell r="E26">
            <v>2.40499999999999</v>
          </cell>
          <cell r="F26">
            <v>4878635</v>
          </cell>
          <cell r="G26">
            <v>0</v>
          </cell>
          <cell r="H26">
            <v>4878635</v>
          </cell>
          <cell r="I26">
            <v>3728791</v>
          </cell>
          <cell r="J26">
            <v>1149844</v>
          </cell>
          <cell r="K26">
            <v>55786</v>
          </cell>
          <cell r="L26">
            <v>1094058</v>
          </cell>
        </row>
        <row r="27">
          <cell r="A27">
            <v>116126</v>
          </cell>
          <cell r="B27" t="str">
            <v>116126     FAN MILK S.A.</v>
          </cell>
          <cell r="C27">
            <v>1674</v>
          </cell>
          <cell r="D27">
            <v>1486</v>
          </cell>
          <cell r="E27">
            <v>1.486</v>
          </cell>
          <cell r="F27">
            <v>3173892</v>
          </cell>
          <cell r="G27">
            <v>0</v>
          </cell>
          <cell r="H27">
            <v>3173892</v>
          </cell>
          <cell r="I27">
            <v>1771577</v>
          </cell>
          <cell r="J27">
            <v>1402316</v>
          </cell>
          <cell r="K27">
            <v>34751</v>
          </cell>
          <cell r="L27">
            <v>1367565</v>
          </cell>
        </row>
        <row r="28">
          <cell r="A28">
            <v>116128</v>
          </cell>
          <cell r="B28" t="str">
            <v>116128     IMBALLAGGI WEST AFRI</v>
          </cell>
          <cell r="C28">
            <v>773</v>
          </cell>
          <cell r="D28">
            <v>704.99999999999898</v>
          </cell>
          <cell r="E28">
            <v>0.70499999999999896</v>
          </cell>
          <cell r="F28">
            <v>1576186</v>
          </cell>
          <cell r="G28">
            <v>0</v>
          </cell>
          <cell r="H28">
            <v>1576186</v>
          </cell>
          <cell r="I28">
            <v>965791</v>
          </cell>
          <cell r="J28">
            <v>610395</v>
          </cell>
          <cell r="K28">
            <v>16778</v>
          </cell>
          <cell r="L28">
            <v>593617</v>
          </cell>
        </row>
        <row r="29">
          <cell r="A29">
            <v>116131</v>
          </cell>
          <cell r="B29" t="str">
            <v>116131     TOGO CARRIERE</v>
          </cell>
          <cell r="C29">
            <v>3736</v>
          </cell>
          <cell r="D29">
            <v>3480</v>
          </cell>
          <cell r="E29">
            <v>3.48</v>
          </cell>
          <cell r="F29">
            <v>7649191</v>
          </cell>
          <cell r="G29">
            <v>0</v>
          </cell>
          <cell r="H29">
            <v>7649191</v>
          </cell>
          <cell r="I29">
            <v>4955027</v>
          </cell>
          <cell r="J29">
            <v>2694164</v>
          </cell>
          <cell r="K29">
            <v>82273</v>
          </cell>
          <cell r="L29">
            <v>2611890</v>
          </cell>
        </row>
        <row r="30">
          <cell r="A30">
            <v>116133</v>
          </cell>
          <cell r="B30" t="str">
            <v>116133     ERES - TOGO S.A.</v>
          </cell>
          <cell r="C30">
            <v>2108</v>
          </cell>
          <cell r="D30">
            <v>1850</v>
          </cell>
          <cell r="E30">
            <v>1.85</v>
          </cell>
          <cell r="F30">
            <v>2932753</v>
          </cell>
          <cell r="G30">
            <v>0</v>
          </cell>
          <cell r="H30">
            <v>2932753</v>
          </cell>
          <cell r="I30">
            <v>1732926</v>
          </cell>
          <cell r="J30">
            <v>1199827</v>
          </cell>
          <cell r="K30">
            <v>43868</v>
          </cell>
          <cell r="L30">
            <v>1155959</v>
          </cell>
        </row>
        <row r="31">
          <cell r="A31">
            <v>116147</v>
          </cell>
          <cell r="B31" t="str">
            <v>116147     TOGO EQUIPEMENT</v>
          </cell>
          <cell r="C31">
            <v>15224</v>
          </cell>
          <cell r="D31">
            <v>13586</v>
          </cell>
          <cell r="E31">
            <v>13.586</v>
          </cell>
          <cell r="F31">
            <v>30594476</v>
          </cell>
          <cell r="G31">
            <v>0</v>
          </cell>
          <cell r="H31">
            <v>30594476</v>
          </cell>
          <cell r="I31">
            <v>16847338</v>
          </cell>
          <cell r="J31">
            <v>13747138</v>
          </cell>
          <cell r="K31">
            <v>317905</v>
          </cell>
          <cell r="L31">
            <v>13429232</v>
          </cell>
        </row>
        <row r="32">
          <cell r="A32">
            <v>116151</v>
          </cell>
          <cell r="B32" t="str">
            <v>116151     WHITE WAY</v>
          </cell>
          <cell r="C32">
            <v>1875</v>
          </cell>
          <cell r="D32">
            <v>1683</v>
          </cell>
          <cell r="E32">
            <v>1.6830000000000001</v>
          </cell>
          <cell r="F32">
            <v>3307923</v>
          </cell>
          <cell r="G32">
            <v>0</v>
          </cell>
          <cell r="H32">
            <v>3307923</v>
          </cell>
          <cell r="I32">
            <v>1877776</v>
          </cell>
          <cell r="J32">
            <v>1430147</v>
          </cell>
          <cell r="K32">
            <v>39298</v>
          </cell>
          <cell r="L32">
            <v>1390849</v>
          </cell>
        </row>
        <row r="33">
          <cell r="A33">
            <v>116155</v>
          </cell>
          <cell r="B33" t="str">
            <v>116155     COOPERATIVE DE PECHE</v>
          </cell>
          <cell r="C33">
            <v>3341</v>
          </cell>
          <cell r="D33">
            <v>2960</v>
          </cell>
          <cell r="E33">
            <v>2.96</v>
          </cell>
          <cell r="F33">
            <v>4335749</v>
          </cell>
          <cell r="G33">
            <v>0</v>
          </cell>
          <cell r="H33">
            <v>4335749</v>
          </cell>
          <cell r="I33">
            <v>3282346</v>
          </cell>
          <cell r="J33">
            <v>1053404</v>
          </cell>
          <cell r="K33">
            <v>69021</v>
          </cell>
          <cell r="L33">
            <v>984382</v>
          </cell>
        </row>
        <row r="34">
          <cell r="A34">
            <v>116168</v>
          </cell>
          <cell r="B34" t="str">
            <v>116168     TOGO TERMINAL</v>
          </cell>
          <cell r="C34">
            <v>60709</v>
          </cell>
          <cell r="D34">
            <v>54549.999999999898</v>
          </cell>
          <cell r="E34">
            <v>54.549999999999898</v>
          </cell>
          <cell r="F34">
            <v>106785995</v>
          </cell>
          <cell r="G34">
            <v>0</v>
          </cell>
          <cell r="H34">
            <v>106785995</v>
          </cell>
          <cell r="I34">
            <v>66601116</v>
          </cell>
          <cell r="J34">
            <v>40184879</v>
          </cell>
          <cell r="K34">
            <v>1273680</v>
          </cell>
          <cell r="L34">
            <v>38911198</v>
          </cell>
        </row>
        <row r="35">
          <cell r="A35">
            <v>116172</v>
          </cell>
          <cell r="B35" t="str">
            <v>116172     TRANSPORT RENALDO</v>
          </cell>
          <cell r="C35">
            <v>846</v>
          </cell>
          <cell r="D35">
            <v>770</v>
          </cell>
          <cell r="E35">
            <v>0.77</v>
          </cell>
          <cell r="F35">
            <v>1631710</v>
          </cell>
          <cell r="G35">
            <v>0</v>
          </cell>
          <cell r="H35">
            <v>1631710</v>
          </cell>
          <cell r="I35">
            <v>1036620</v>
          </cell>
          <cell r="J35">
            <v>595090</v>
          </cell>
          <cell r="K35">
            <v>17861</v>
          </cell>
          <cell r="L35">
            <v>577229</v>
          </cell>
        </row>
        <row r="36">
          <cell r="A36">
            <v>116175</v>
          </cell>
          <cell r="B36" t="str">
            <v>116175     SOCIETE DJOMATIN SAR</v>
          </cell>
          <cell r="C36">
            <v>180</v>
          </cell>
          <cell r="D36">
            <v>179.99999999999901</v>
          </cell>
          <cell r="E36">
            <v>0.17999999999999899</v>
          </cell>
          <cell r="F36">
            <v>437702</v>
          </cell>
          <cell r="G36">
            <v>0</v>
          </cell>
          <cell r="H36">
            <v>437702</v>
          </cell>
          <cell r="I36">
            <v>303928</v>
          </cell>
          <cell r="J36">
            <v>133774</v>
          </cell>
          <cell r="K36">
            <v>4123</v>
          </cell>
          <cell r="L36">
            <v>129651</v>
          </cell>
        </row>
        <row r="37">
          <cell r="A37">
            <v>116176</v>
          </cell>
          <cell r="B37" t="str">
            <v>116176     TRANSPORT EZONSOU</v>
          </cell>
          <cell r="C37">
            <v>2083</v>
          </cell>
          <cell r="D37">
            <v>1883.99999999999</v>
          </cell>
          <cell r="E37">
            <v>1.8839999999999899</v>
          </cell>
          <cell r="F37">
            <v>3293589</v>
          </cell>
          <cell r="G37">
            <v>0</v>
          </cell>
          <cell r="H37">
            <v>3293589</v>
          </cell>
          <cell r="I37">
            <v>2074077</v>
          </cell>
          <cell r="J37">
            <v>1219512</v>
          </cell>
          <cell r="K37">
            <v>44164</v>
          </cell>
          <cell r="L37">
            <v>1175349</v>
          </cell>
        </row>
        <row r="38">
          <cell r="A38">
            <v>116180</v>
          </cell>
          <cell r="B38" t="str">
            <v>116180     TERMINAUX CONVENTION</v>
          </cell>
          <cell r="C38">
            <v>1400</v>
          </cell>
          <cell r="D38">
            <v>1268</v>
          </cell>
          <cell r="E38">
            <v>1.268</v>
          </cell>
          <cell r="F38">
            <v>2978457</v>
          </cell>
          <cell r="G38">
            <v>0</v>
          </cell>
          <cell r="H38">
            <v>2978457</v>
          </cell>
          <cell r="I38">
            <v>2235872</v>
          </cell>
          <cell r="J38">
            <v>742585</v>
          </cell>
          <cell r="K38">
            <v>29919</v>
          </cell>
          <cell r="L38">
            <v>712666</v>
          </cell>
        </row>
        <row r="39">
          <cell r="A39">
            <v>116182</v>
          </cell>
          <cell r="B39" t="str">
            <v>116182     TRANSPORT SEDDOH</v>
          </cell>
          <cell r="C39">
            <v>205</v>
          </cell>
          <cell r="D39">
            <v>185</v>
          </cell>
          <cell r="E39">
            <v>0.185</v>
          </cell>
          <cell r="F39">
            <v>344521</v>
          </cell>
          <cell r="G39">
            <v>0</v>
          </cell>
          <cell r="H39">
            <v>344521</v>
          </cell>
          <cell r="I39">
            <v>196959</v>
          </cell>
          <cell r="J39">
            <v>147562</v>
          </cell>
          <cell r="K39">
            <v>4252</v>
          </cell>
          <cell r="L39">
            <v>143310</v>
          </cell>
        </row>
        <row r="40">
          <cell r="A40">
            <v>116189</v>
          </cell>
          <cell r="B40" t="str">
            <v>116189     TRIMEX</v>
          </cell>
          <cell r="C40">
            <v>409</v>
          </cell>
          <cell r="D40">
            <v>370</v>
          </cell>
          <cell r="E40">
            <v>0.37</v>
          </cell>
          <cell r="F40">
            <v>676387</v>
          </cell>
          <cell r="G40">
            <v>0</v>
          </cell>
          <cell r="H40">
            <v>676387</v>
          </cell>
          <cell r="I40">
            <v>406406</v>
          </cell>
          <cell r="J40">
            <v>269981</v>
          </cell>
          <cell r="K40">
            <v>8727</v>
          </cell>
          <cell r="L40">
            <v>261254</v>
          </cell>
        </row>
        <row r="41">
          <cell r="A41">
            <v>116193</v>
          </cell>
          <cell r="B41" t="str">
            <v>116193     RAKIETA C.T.T.</v>
          </cell>
          <cell r="C41">
            <v>257</v>
          </cell>
          <cell r="D41">
            <v>234.99999999999898</v>
          </cell>
          <cell r="E41">
            <v>0.23499999999999899</v>
          </cell>
          <cell r="F41">
            <v>478992</v>
          </cell>
          <cell r="G41">
            <v>0</v>
          </cell>
          <cell r="H41">
            <v>478992</v>
          </cell>
          <cell r="I41">
            <v>296239</v>
          </cell>
          <cell r="J41">
            <v>182753</v>
          </cell>
          <cell r="K41">
            <v>5630</v>
          </cell>
          <cell r="L41">
            <v>177123</v>
          </cell>
        </row>
        <row r="42">
          <cell r="A42">
            <v>116194</v>
          </cell>
          <cell r="B42" t="str">
            <v>116194     COMMUNAUTE ELECTRIQU</v>
          </cell>
          <cell r="C42">
            <v>2550</v>
          </cell>
          <cell r="D42">
            <v>2333</v>
          </cell>
          <cell r="E42">
            <v>2.3330000000000002</v>
          </cell>
          <cell r="F42">
            <v>4981514</v>
          </cell>
          <cell r="G42">
            <v>0</v>
          </cell>
          <cell r="H42">
            <v>4981514</v>
          </cell>
          <cell r="I42">
            <v>2802589</v>
          </cell>
          <cell r="J42">
            <v>2178925</v>
          </cell>
          <cell r="K42">
            <v>68380</v>
          </cell>
          <cell r="L42">
            <v>2110546</v>
          </cell>
        </row>
        <row r="43">
          <cell r="A43">
            <v>116195</v>
          </cell>
          <cell r="B43" t="str">
            <v>116195     COMPAGNIE ENERGIE EL</v>
          </cell>
          <cell r="C43">
            <v>414100</v>
          </cell>
          <cell r="D43">
            <v>376245</v>
          </cell>
          <cell r="E43">
            <v>376.245</v>
          </cell>
          <cell r="F43">
            <v>657561940</v>
          </cell>
          <cell r="G43">
            <v>0</v>
          </cell>
          <cell r="H43">
            <v>657561940</v>
          </cell>
          <cell r="I43">
            <v>459402968</v>
          </cell>
          <cell r="J43">
            <v>198158972</v>
          </cell>
          <cell r="K43">
            <v>9479623</v>
          </cell>
          <cell r="L43">
            <v>188679349</v>
          </cell>
        </row>
        <row r="44">
          <cell r="A44">
            <v>116198</v>
          </cell>
          <cell r="B44" t="str">
            <v>116198     O.T.A.M.</v>
          </cell>
          <cell r="C44">
            <v>1240</v>
          </cell>
          <cell r="D44">
            <v>1110</v>
          </cell>
          <cell r="E44">
            <v>1.1100000000000001</v>
          </cell>
          <cell r="F44">
            <v>2371822</v>
          </cell>
          <cell r="G44">
            <v>0</v>
          </cell>
          <cell r="H44">
            <v>2371822</v>
          </cell>
          <cell r="I44">
            <v>1361617</v>
          </cell>
          <cell r="J44">
            <v>1010205</v>
          </cell>
          <cell r="K44">
            <v>26169</v>
          </cell>
          <cell r="L44">
            <v>984036</v>
          </cell>
        </row>
        <row r="45">
          <cell r="A45">
            <v>116202</v>
          </cell>
          <cell r="B45" t="str">
            <v>116202     SOGEA SATOM</v>
          </cell>
          <cell r="C45">
            <v>410</v>
          </cell>
          <cell r="D45">
            <v>409.99999999999898</v>
          </cell>
          <cell r="E45">
            <v>0.40999999999999898</v>
          </cell>
          <cell r="F45">
            <v>961377</v>
          </cell>
          <cell r="G45">
            <v>0</v>
          </cell>
          <cell r="H45">
            <v>961377</v>
          </cell>
          <cell r="I45">
            <v>752572</v>
          </cell>
          <cell r="J45">
            <v>208805</v>
          </cell>
          <cell r="K45">
            <v>9765</v>
          </cell>
          <cell r="L45">
            <v>199040</v>
          </cell>
        </row>
        <row r="46">
          <cell r="A46">
            <v>116203</v>
          </cell>
          <cell r="B46" t="str">
            <v>116203     L O C A M A T</v>
          </cell>
          <cell r="C46">
            <v>100</v>
          </cell>
          <cell r="D46">
            <v>100</v>
          </cell>
          <cell r="E46">
            <v>0.1</v>
          </cell>
          <cell r="F46">
            <v>249542</v>
          </cell>
          <cell r="G46">
            <v>0</v>
          </cell>
          <cell r="H46">
            <v>249542</v>
          </cell>
          <cell r="I46">
            <v>191050</v>
          </cell>
          <cell r="J46">
            <v>58492</v>
          </cell>
          <cell r="K46">
            <v>2405</v>
          </cell>
          <cell r="L46">
            <v>56087</v>
          </cell>
        </row>
        <row r="47">
          <cell r="A47">
            <v>116207</v>
          </cell>
          <cell r="B47" t="str">
            <v>116207     WEST AFRICAN CEMENT</v>
          </cell>
          <cell r="C47">
            <v>30714</v>
          </cell>
          <cell r="D47">
            <v>27698</v>
          </cell>
          <cell r="E47">
            <v>27.698</v>
          </cell>
          <cell r="F47">
            <v>46163475</v>
          </cell>
          <cell r="G47">
            <v>0</v>
          </cell>
          <cell r="H47">
            <v>46163475</v>
          </cell>
          <cell r="I47">
            <v>28779757</v>
          </cell>
          <cell r="J47">
            <v>17383718</v>
          </cell>
          <cell r="K47">
            <v>613687</v>
          </cell>
          <cell r="L47">
            <v>16770031</v>
          </cell>
        </row>
        <row r="48">
          <cell r="A48">
            <v>116208</v>
          </cell>
          <cell r="B48" t="str">
            <v>116208     CIMENTS DU TOGO</v>
          </cell>
          <cell r="C48">
            <v>10794</v>
          </cell>
          <cell r="D48">
            <v>10231.9999999999</v>
          </cell>
          <cell r="E48">
            <v>10.2319999999999</v>
          </cell>
          <cell r="F48">
            <v>28562766</v>
          </cell>
          <cell r="G48">
            <v>0</v>
          </cell>
          <cell r="H48">
            <v>28562766</v>
          </cell>
          <cell r="I48">
            <v>17423340</v>
          </cell>
          <cell r="J48">
            <v>11139426</v>
          </cell>
          <cell r="K48">
            <v>238372</v>
          </cell>
          <cell r="L48">
            <v>10901055</v>
          </cell>
        </row>
        <row r="49">
          <cell r="A49">
            <v>116209</v>
          </cell>
          <cell r="B49" t="str">
            <v>116209     SOCIETE NOUVELLE DES</v>
          </cell>
          <cell r="C49">
            <v>10159</v>
          </cell>
          <cell r="D49">
            <v>9345</v>
          </cell>
          <cell r="E49">
            <v>9.3450000000000006</v>
          </cell>
          <cell r="F49">
            <v>19461600</v>
          </cell>
          <cell r="G49">
            <v>0</v>
          </cell>
          <cell r="H49">
            <v>19461600</v>
          </cell>
          <cell r="I49">
            <v>13710456</v>
          </cell>
          <cell r="J49">
            <v>5751144</v>
          </cell>
          <cell r="K49">
            <v>217944</v>
          </cell>
          <cell r="L49">
            <v>5533199</v>
          </cell>
        </row>
        <row r="50">
          <cell r="A50">
            <v>116217</v>
          </cell>
          <cell r="B50" t="str">
            <v>116217     TOGO OIL COMPANY (T-</v>
          </cell>
          <cell r="C50">
            <v>1800</v>
          </cell>
          <cell r="D50">
            <v>1800</v>
          </cell>
          <cell r="E50">
            <v>1.8</v>
          </cell>
          <cell r="F50">
            <v>4104285</v>
          </cell>
          <cell r="G50">
            <v>0</v>
          </cell>
          <cell r="H50">
            <v>4104285</v>
          </cell>
          <cell r="I50">
            <v>3177045</v>
          </cell>
          <cell r="J50">
            <v>927240</v>
          </cell>
          <cell r="K50">
            <v>41385</v>
          </cell>
          <cell r="L50">
            <v>885855</v>
          </cell>
        </row>
        <row r="51">
          <cell r="A51">
            <v>116221</v>
          </cell>
          <cell r="B51" t="str">
            <v>116221     STAR</v>
          </cell>
          <cell r="C51">
            <v>211</v>
          </cell>
          <cell r="D51">
            <v>185</v>
          </cell>
          <cell r="E51">
            <v>0.185</v>
          </cell>
          <cell r="F51">
            <v>394482</v>
          </cell>
          <cell r="G51">
            <v>0</v>
          </cell>
          <cell r="H51">
            <v>394482</v>
          </cell>
          <cell r="I51">
            <v>292752</v>
          </cell>
          <cell r="J51">
            <v>101730</v>
          </cell>
          <cell r="K51">
            <v>4358</v>
          </cell>
          <cell r="L51">
            <v>97372</v>
          </cell>
        </row>
        <row r="52">
          <cell r="A52">
            <v>116223</v>
          </cell>
          <cell r="B52" t="str">
            <v>116223     COTO AUTO HYUNDAI</v>
          </cell>
          <cell r="C52">
            <v>564</v>
          </cell>
          <cell r="D52">
            <v>504</v>
          </cell>
          <cell r="E52">
            <v>0.504</v>
          </cell>
          <cell r="F52">
            <v>1648505</v>
          </cell>
          <cell r="G52">
            <v>0</v>
          </cell>
          <cell r="H52">
            <v>1648505</v>
          </cell>
          <cell r="I52">
            <v>974372</v>
          </cell>
          <cell r="J52">
            <v>674132</v>
          </cell>
          <cell r="K52">
            <v>11645</v>
          </cell>
          <cell r="L52">
            <v>662487</v>
          </cell>
        </row>
        <row r="53">
          <cell r="A53">
            <v>116224</v>
          </cell>
          <cell r="B53" t="str">
            <v>116224     CFAO MOTORS TOGO</v>
          </cell>
          <cell r="C53">
            <v>43546</v>
          </cell>
          <cell r="D53">
            <v>38981</v>
          </cell>
          <cell r="E53">
            <v>38.981000000000002</v>
          </cell>
          <cell r="F53">
            <v>77032279</v>
          </cell>
          <cell r="G53">
            <v>0</v>
          </cell>
          <cell r="H53">
            <v>77032279</v>
          </cell>
          <cell r="I53">
            <v>48548192</v>
          </cell>
          <cell r="J53">
            <v>28484087</v>
          </cell>
          <cell r="K53">
            <v>913168</v>
          </cell>
          <cell r="L53">
            <v>27570918</v>
          </cell>
        </row>
        <row r="54">
          <cell r="A54">
            <v>116225</v>
          </cell>
          <cell r="B54" t="str">
            <v>116225     GARAGE ATTIOGBE</v>
          </cell>
          <cell r="C54">
            <v>1357</v>
          </cell>
          <cell r="D54">
            <v>1228</v>
          </cell>
          <cell r="E54">
            <v>1.228</v>
          </cell>
          <cell r="F54">
            <v>2314022</v>
          </cell>
          <cell r="G54">
            <v>0</v>
          </cell>
          <cell r="H54">
            <v>2314022</v>
          </cell>
          <cell r="I54">
            <v>1387038</v>
          </cell>
          <cell r="J54">
            <v>926984</v>
          </cell>
          <cell r="K54">
            <v>28814</v>
          </cell>
          <cell r="L54">
            <v>898170</v>
          </cell>
        </row>
        <row r="55">
          <cell r="A55">
            <v>116232</v>
          </cell>
          <cell r="B55" t="str">
            <v>116232     TOTAL TOGO / CONSO I</v>
          </cell>
          <cell r="C55">
            <v>358</v>
          </cell>
          <cell r="D55">
            <v>322</v>
          </cell>
          <cell r="E55">
            <v>0.32200000000000001</v>
          </cell>
          <cell r="F55">
            <v>1181297</v>
          </cell>
          <cell r="G55">
            <v>0</v>
          </cell>
          <cell r="H55">
            <v>1181297</v>
          </cell>
          <cell r="I55">
            <v>629762</v>
          </cell>
          <cell r="J55">
            <v>551534</v>
          </cell>
          <cell r="K55">
            <v>7605</v>
          </cell>
          <cell r="L55">
            <v>543929</v>
          </cell>
        </row>
        <row r="56">
          <cell r="A56">
            <v>116234</v>
          </cell>
          <cell r="B56" t="str">
            <v>116234     TOTAL TOGO / CESSION</v>
          </cell>
          <cell r="C56">
            <v>16209</v>
          </cell>
          <cell r="D56">
            <v>14492</v>
          </cell>
          <cell r="E56">
            <v>14.492000000000001</v>
          </cell>
          <cell r="F56">
            <v>33580465</v>
          </cell>
          <cell r="G56">
            <v>0</v>
          </cell>
          <cell r="H56">
            <v>33580465</v>
          </cell>
          <cell r="I56">
            <v>15311014</v>
          </cell>
          <cell r="J56">
            <v>18269451</v>
          </cell>
          <cell r="K56">
            <v>335928</v>
          </cell>
          <cell r="L56">
            <v>17933523</v>
          </cell>
        </row>
        <row r="57">
          <cell r="A57">
            <v>116270</v>
          </cell>
          <cell r="B57" t="str">
            <v>116270     STATION ADJAMON</v>
          </cell>
          <cell r="C57">
            <v>4480</v>
          </cell>
          <cell r="D57">
            <v>4040</v>
          </cell>
          <cell r="E57">
            <v>4.04</v>
          </cell>
          <cell r="F57">
            <v>6930153</v>
          </cell>
          <cell r="G57">
            <v>0</v>
          </cell>
          <cell r="H57">
            <v>6930153</v>
          </cell>
          <cell r="I57">
            <v>5078524</v>
          </cell>
          <cell r="J57">
            <v>1851629</v>
          </cell>
          <cell r="K57">
            <v>93020</v>
          </cell>
          <cell r="L57">
            <v>1758610</v>
          </cell>
        </row>
        <row r="58">
          <cell r="A58">
            <v>116287</v>
          </cell>
          <cell r="B58" t="str">
            <v>116287     LOME CATERING</v>
          </cell>
          <cell r="C58">
            <v>418</v>
          </cell>
          <cell r="D58">
            <v>370</v>
          </cell>
          <cell r="E58">
            <v>0.37</v>
          </cell>
          <cell r="F58">
            <v>648678</v>
          </cell>
          <cell r="G58">
            <v>0</v>
          </cell>
          <cell r="H58">
            <v>648678</v>
          </cell>
          <cell r="I58">
            <v>338394</v>
          </cell>
          <cell r="J58">
            <v>310283</v>
          </cell>
          <cell r="K58">
            <v>8509</v>
          </cell>
          <cell r="L58">
            <v>301774</v>
          </cell>
        </row>
        <row r="59">
          <cell r="A59">
            <v>116303</v>
          </cell>
          <cell r="B59" t="str">
            <v>116303     CONSEIL NATIONAL DES</v>
          </cell>
          <cell r="C59">
            <v>830</v>
          </cell>
          <cell r="D59">
            <v>739.99999999999898</v>
          </cell>
          <cell r="E59">
            <v>0.73999999999999899</v>
          </cell>
          <cell r="F59">
            <v>1353125</v>
          </cell>
          <cell r="G59">
            <v>0</v>
          </cell>
          <cell r="H59">
            <v>1353125</v>
          </cell>
          <cell r="I59">
            <v>737066</v>
          </cell>
          <cell r="J59">
            <v>616058</v>
          </cell>
          <cell r="K59">
            <v>17208</v>
          </cell>
          <cell r="L59">
            <v>598851</v>
          </cell>
        </row>
        <row r="60">
          <cell r="A60">
            <v>116494</v>
          </cell>
          <cell r="B60" t="str">
            <v>116494     HRS Lomé</v>
          </cell>
          <cell r="C60">
            <v>100</v>
          </cell>
          <cell r="D60">
            <v>89.999999999999901</v>
          </cell>
          <cell r="E60">
            <v>8.99999999999999E-2</v>
          </cell>
          <cell r="F60">
            <v>170310</v>
          </cell>
          <cell r="G60">
            <v>0</v>
          </cell>
          <cell r="H60">
            <v>170310</v>
          </cell>
          <cell r="I60">
            <v>105697</v>
          </cell>
          <cell r="J60">
            <v>64613</v>
          </cell>
          <cell r="K60">
            <v>2104</v>
          </cell>
          <cell r="L60">
            <v>62510</v>
          </cell>
        </row>
        <row r="61">
          <cell r="A61">
            <v>116745</v>
          </cell>
          <cell r="B61" t="str">
            <v>116745     CHINA ROAD &amp; BRIDGE</v>
          </cell>
          <cell r="C61">
            <v>96137</v>
          </cell>
          <cell r="D61">
            <v>88189.999999999898</v>
          </cell>
          <cell r="E61">
            <v>88.189999999999898</v>
          </cell>
          <cell r="F61">
            <v>178918508</v>
          </cell>
          <cell r="G61">
            <v>0</v>
          </cell>
          <cell r="H61">
            <v>178918508</v>
          </cell>
          <cell r="I61">
            <v>111530259</v>
          </cell>
          <cell r="J61">
            <v>67388249</v>
          </cell>
          <cell r="K61">
            <v>2058598</v>
          </cell>
          <cell r="L61">
            <v>65329651</v>
          </cell>
        </row>
        <row r="62">
          <cell r="A62">
            <v>119203</v>
          </cell>
          <cell r="B62" t="str">
            <v>119203     TOGO RAIL S.A.</v>
          </cell>
          <cell r="C62">
            <v>9651</v>
          </cell>
          <cell r="D62">
            <v>8702.9999999999909</v>
          </cell>
          <cell r="E62">
            <v>8.7029999999999905</v>
          </cell>
          <cell r="F62">
            <v>18113157</v>
          </cell>
          <cell r="G62">
            <v>0</v>
          </cell>
          <cell r="H62">
            <v>18113157</v>
          </cell>
          <cell r="I62">
            <v>10609324</v>
          </cell>
          <cell r="J62">
            <v>7503833</v>
          </cell>
          <cell r="K62">
            <v>202243</v>
          </cell>
          <cell r="L62">
            <v>7301590</v>
          </cell>
        </row>
        <row r="63">
          <cell r="A63">
            <v>122197</v>
          </cell>
          <cell r="B63" t="str">
            <v>122197     UNIFOOD</v>
          </cell>
          <cell r="C63">
            <v>2283</v>
          </cell>
          <cell r="D63">
            <v>2025.99999999999</v>
          </cell>
          <cell r="E63">
            <v>2.02599999999999</v>
          </cell>
          <cell r="F63">
            <v>3886664</v>
          </cell>
          <cell r="G63">
            <v>0</v>
          </cell>
          <cell r="H63">
            <v>3886664</v>
          </cell>
          <cell r="I63">
            <v>2285342</v>
          </cell>
          <cell r="J63">
            <v>1601322</v>
          </cell>
          <cell r="K63">
            <v>47221</v>
          </cell>
          <cell r="L63">
            <v>1554101</v>
          </cell>
        </row>
        <row r="64">
          <cell r="A64">
            <v>123133</v>
          </cell>
          <cell r="B64" t="str">
            <v>123133     IS AFRIC</v>
          </cell>
          <cell r="C64">
            <v>632</v>
          </cell>
          <cell r="D64">
            <v>555</v>
          </cell>
          <cell r="E64">
            <v>0.55500000000000005</v>
          </cell>
          <cell r="F64">
            <v>1175650</v>
          </cell>
          <cell r="G64">
            <v>0</v>
          </cell>
          <cell r="H64">
            <v>1175650</v>
          </cell>
          <cell r="I64">
            <v>872453</v>
          </cell>
          <cell r="J64">
            <v>303197</v>
          </cell>
          <cell r="K64">
            <v>12995</v>
          </cell>
          <cell r="L64">
            <v>290202</v>
          </cell>
        </row>
        <row r="65">
          <cell r="A65">
            <v>133176</v>
          </cell>
          <cell r="B65" t="str">
            <v>133176     COLAS AFRIQUE, SUCCU</v>
          </cell>
          <cell r="C65">
            <v>17484</v>
          </cell>
          <cell r="D65">
            <v>15834</v>
          </cell>
          <cell r="E65">
            <v>15.834</v>
          </cell>
          <cell r="F65">
            <v>32135247</v>
          </cell>
          <cell r="G65">
            <v>0</v>
          </cell>
          <cell r="H65">
            <v>32135247</v>
          </cell>
          <cell r="I65">
            <v>19752595</v>
          </cell>
          <cell r="J65">
            <v>12382653</v>
          </cell>
          <cell r="K65">
            <v>370612</v>
          </cell>
          <cell r="L65">
            <v>12012041</v>
          </cell>
        </row>
        <row r="66">
          <cell r="A66">
            <v>133717</v>
          </cell>
          <cell r="B66" t="str">
            <v>133717     GER Sarl</v>
          </cell>
          <cell r="C66">
            <v>7242</v>
          </cell>
          <cell r="D66">
            <v>6474.99999999999</v>
          </cell>
          <cell r="E66">
            <v>6.4749999999999899</v>
          </cell>
          <cell r="F66">
            <v>12568078</v>
          </cell>
          <cell r="G66">
            <v>0</v>
          </cell>
          <cell r="H66">
            <v>12568078</v>
          </cell>
          <cell r="I66">
            <v>7324897</v>
          </cell>
          <cell r="J66">
            <v>5243182</v>
          </cell>
          <cell r="K66">
            <v>149213</v>
          </cell>
          <cell r="L66">
            <v>5093968</v>
          </cell>
        </row>
        <row r="67">
          <cell r="A67">
            <v>146443</v>
          </cell>
          <cell r="B67" t="str">
            <v>146443     NECOTRANS TOGO S.A.</v>
          </cell>
          <cell r="C67">
            <v>205</v>
          </cell>
          <cell r="D67">
            <v>185</v>
          </cell>
          <cell r="E67">
            <v>0.185</v>
          </cell>
          <cell r="F67">
            <v>342545</v>
          </cell>
          <cell r="G67">
            <v>0</v>
          </cell>
          <cell r="H67">
            <v>342545</v>
          </cell>
          <cell r="I67">
            <v>193589</v>
          </cell>
          <cell r="J67">
            <v>148957</v>
          </cell>
          <cell r="K67">
            <v>4229</v>
          </cell>
          <cell r="L67">
            <v>144727</v>
          </cell>
        </row>
        <row r="68">
          <cell r="A68">
            <v>151196</v>
          </cell>
          <cell r="B68" t="str">
            <v>151196     CONTOURGLOBAL TOGO</v>
          </cell>
          <cell r="C68">
            <v>534</v>
          </cell>
          <cell r="D68">
            <v>475.99999999999898</v>
          </cell>
          <cell r="E68">
            <v>0.47599999999999898</v>
          </cell>
          <cell r="F68">
            <v>1175511</v>
          </cell>
          <cell r="G68">
            <v>0</v>
          </cell>
          <cell r="H68">
            <v>1175511</v>
          </cell>
          <cell r="I68">
            <v>557332</v>
          </cell>
          <cell r="J68">
            <v>618179</v>
          </cell>
          <cell r="K68">
            <v>11154</v>
          </cell>
          <cell r="L68">
            <v>607025</v>
          </cell>
        </row>
        <row r="69">
          <cell r="A69">
            <v>152912</v>
          </cell>
          <cell r="B69" t="str">
            <v>152912     SCANTOGO Mines S.A.</v>
          </cell>
          <cell r="C69">
            <v>30692</v>
          </cell>
          <cell r="D69">
            <v>27812.999999999898</v>
          </cell>
          <cell r="E69">
            <v>27.812999999999899</v>
          </cell>
          <cell r="F69">
            <v>60953058</v>
          </cell>
          <cell r="G69">
            <v>0</v>
          </cell>
          <cell r="H69">
            <v>60953058</v>
          </cell>
          <cell r="I69">
            <v>37329383</v>
          </cell>
          <cell r="J69">
            <v>23623675</v>
          </cell>
          <cell r="K69">
            <v>654414</v>
          </cell>
          <cell r="L69">
            <v>22969261</v>
          </cell>
        </row>
        <row r="70">
          <cell r="A70">
            <v>153475</v>
          </cell>
          <cell r="B70" t="str">
            <v>153475     SADE TOGO</v>
          </cell>
          <cell r="C70">
            <v>209</v>
          </cell>
          <cell r="D70">
            <v>185</v>
          </cell>
          <cell r="E70">
            <v>0.185</v>
          </cell>
          <cell r="F70">
            <v>399035</v>
          </cell>
          <cell r="G70">
            <v>0</v>
          </cell>
          <cell r="H70">
            <v>399035</v>
          </cell>
          <cell r="I70">
            <v>239248</v>
          </cell>
          <cell r="J70">
            <v>159787</v>
          </cell>
          <cell r="K70">
            <v>4458</v>
          </cell>
          <cell r="L70">
            <v>155329</v>
          </cell>
        </row>
        <row r="71">
          <cell r="A71">
            <v>155300</v>
          </cell>
          <cell r="B71" t="str">
            <v>155300     TOGO DISTRIBUTION S.</v>
          </cell>
          <cell r="C71">
            <v>622</v>
          </cell>
          <cell r="D71">
            <v>555</v>
          </cell>
          <cell r="E71">
            <v>0.55500000000000005</v>
          </cell>
          <cell r="F71">
            <v>1049570</v>
          </cell>
          <cell r="G71">
            <v>0</v>
          </cell>
          <cell r="H71">
            <v>1049570</v>
          </cell>
          <cell r="I71">
            <v>581129</v>
          </cell>
          <cell r="J71">
            <v>468441</v>
          </cell>
          <cell r="K71">
            <v>13218</v>
          </cell>
          <cell r="L71">
            <v>455223</v>
          </cell>
        </row>
        <row r="72">
          <cell r="A72">
            <v>155357</v>
          </cell>
          <cell r="B72" t="str">
            <v>155357     MRS BENIN</v>
          </cell>
          <cell r="C72">
            <v>66064</v>
          </cell>
          <cell r="D72">
            <v>58767</v>
          </cell>
          <cell r="E72">
            <v>58.767000000000003</v>
          </cell>
          <cell r="F72">
            <v>106392066</v>
          </cell>
          <cell r="G72">
            <v>0</v>
          </cell>
          <cell r="H72">
            <v>106392066</v>
          </cell>
          <cell r="I72">
            <v>78767453</v>
          </cell>
          <cell r="J72">
            <v>27624612</v>
          </cell>
          <cell r="K72">
            <v>45960</v>
          </cell>
          <cell r="L72">
            <v>27578652</v>
          </cell>
        </row>
        <row r="73">
          <cell r="A73">
            <v>155564</v>
          </cell>
          <cell r="B73" t="str">
            <v>155564     INTER CON SECURITY S</v>
          </cell>
          <cell r="C73">
            <v>1024</v>
          </cell>
          <cell r="D73">
            <v>925</v>
          </cell>
          <cell r="E73">
            <v>0.92500000000000004</v>
          </cell>
          <cell r="F73">
            <v>1734265</v>
          </cell>
          <cell r="G73">
            <v>0</v>
          </cell>
          <cell r="H73">
            <v>1734265</v>
          </cell>
          <cell r="I73">
            <v>986413</v>
          </cell>
          <cell r="J73">
            <v>747852</v>
          </cell>
          <cell r="K73">
            <v>21415</v>
          </cell>
          <cell r="L73">
            <v>726437</v>
          </cell>
        </row>
        <row r="74">
          <cell r="A74">
            <v>164798</v>
          </cell>
          <cell r="B74" t="str">
            <v>164798     HEAVYMAT INDUSTRY TO</v>
          </cell>
          <cell r="C74">
            <v>1140</v>
          </cell>
          <cell r="D74">
            <v>1143.99999999999</v>
          </cell>
          <cell r="E74">
            <v>1.1439999999999899</v>
          </cell>
          <cell r="F74">
            <v>2778038</v>
          </cell>
          <cell r="G74">
            <v>0</v>
          </cell>
          <cell r="H74">
            <v>2778038</v>
          </cell>
          <cell r="I74">
            <v>2066672</v>
          </cell>
          <cell r="J74">
            <v>711366</v>
          </cell>
          <cell r="K74">
            <v>26621</v>
          </cell>
          <cell r="L74">
            <v>684745</v>
          </cell>
        </row>
        <row r="75">
          <cell r="A75">
            <v>165677</v>
          </cell>
          <cell r="B75" t="str">
            <v>165677     SOMAYAF TOGO</v>
          </cell>
          <cell r="C75">
            <v>1051</v>
          </cell>
          <cell r="D75">
            <v>925</v>
          </cell>
          <cell r="E75">
            <v>0.92500000000000004</v>
          </cell>
          <cell r="F75">
            <v>1590754</v>
          </cell>
          <cell r="G75">
            <v>0</v>
          </cell>
          <cell r="H75">
            <v>1590754</v>
          </cell>
          <cell r="I75">
            <v>898198</v>
          </cell>
          <cell r="J75">
            <v>692557</v>
          </cell>
          <cell r="K75">
            <v>20957</v>
          </cell>
          <cell r="L75">
            <v>671599</v>
          </cell>
        </row>
        <row r="76">
          <cell r="A76">
            <v>168117</v>
          </cell>
          <cell r="B76" t="str">
            <v>168117     SOTRANE</v>
          </cell>
          <cell r="C76">
            <v>75</v>
          </cell>
          <cell r="D76">
            <v>59.999999999999901</v>
          </cell>
          <cell r="E76">
            <v>5.9999999999999901E-2</v>
          </cell>
          <cell r="F76">
            <v>210038</v>
          </cell>
          <cell r="G76">
            <v>0</v>
          </cell>
          <cell r="H76">
            <v>210038</v>
          </cell>
          <cell r="I76">
            <v>317688</v>
          </cell>
          <cell r="J76">
            <v>-107650</v>
          </cell>
          <cell r="K76">
            <v>1440</v>
          </cell>
          <cell r="L76">
            <v>-109089</v>
          </cell>
        </row>
        <row r="77">
          <cell r="A77">
            <v>168552</v>
          </cell>
          <cell r="B77" t="str">
            <v>168552     ETS BC BUSINESS CENT</v>
          </cell>
          <cell r="C77">
            <v>1026</v>
          </cell>
          <cell r="D77">
            <v>925</v>
          </cell>
          <cell r="E77">
            <v>0.92500000000000004</v>
          </cell>
          <cell r="F77">
            <v>1503180</v>
          </cell>
          <cell r="G77">
            <v>0</v>
          </cell>
          <cell r="H77">
            <v>1503180</v>
          </cell>
          <cell r="I77">
            <v>973067</v>
          </cell>
          <cell r="J77">
            <v>530114</v>
          </cell>
          <cell r="K77">
            <v>21437</v>
          </cell>
          <cell r="L77">
            <v>508676</v>
          </cell>
        </row>
        <row r="78">
          <cell r="A78">
            <v>172584</v>
          </cell>
          <cell r="B78" t="str">
            <v>172584     ETS BOCCO &amp; FILS</v>
          </cell>
          <cell r="C78">
            <v>35058</v>
          </cell>
          <cell r="D78">
            <v>31617.999999999898</v>
          </cell>
          <cell r="E78">
            <v>31.617999999999899</v>
          </cell>
          <cell r="F78">
            <v>54558727</v>
          </cell>
          <cell r="G78">
            <v>0</v>
          </cell>
          <cell r="H78">
            <v>54558727</v>
          </cell>
          <cell r="I78">
            <v>40298254</v>
          </cell>
          <cell r="J78">
            <v>14260473</v>
          </cell>
          <cell r="K78">
            <v>739510</v>
          </cell>
          <cell r="L78">
            <v>13520963</v>
          </cell>
        </row>
        <row r="79">
          <cell r="A79">
            <v>173989</v>
          </cell>
          <cell r="B79" t="str">
            <v>173989     LOME CONTAINER TERMI</v>
          </cell>
          <cell r="C79">
            <v>1826</v>
          </cell>
          <cell r="D79">
            <v>1750</v>
          </cell>
          <cell r="E79">
            <v>1.75</v>
          </cell>
          <cell r="F79">
            <v>6356216</v>
          </cell>
          <cell r="G79">
            <v>0</v>
          </cell>
          <cell r="H79">
            <v>6356216</v>
          </cell>
          <cell r="I79">
            <v>4095631</v>
          </cell>
          <cell r="J79">
            <v>2260585</v>
          </cell>
          <cell r="K79">
            <v>41145</v>
          </cell>
          <cell r="L79">
            <v>2219440</v>
          </cell>
        </row>
        <row r="80">
          <cell r="A80">
            <v>174824</v>
          </cell>
          <cell r="B80" t="str">
            <v>174824     EIFFAGE Génie Civil</v>
          </cell>
          <cell r="C80">
            <v>6953</v>
          </cell>
          <cell r="D80">
            <v>6320</v>
          </cell>
          <cell r="E80">
            <v>6.32</v>
          </cell>
          <cell r="F80">
            <v>12666019</v>
          </cell>
          <cell r="G80">
            <v>0</v>
          </cell>
          <cell r="H80">
            <v>12666019</v>
          </cell>
          <cell r="I80">
            <v>8491017</v>
          </cell>
          <cell r="J80">
            <v>4175003</v>
          </cell>
          <cell r="K80">
            <v>148789</v>
          </cell>
          <cell r="L80">
            <v>4026214</v>
          </cell>
        </row>
        <row r="81">
          <cell r="A81">
            <v>177842</v>
          </cell>
          <cell r="B81" t="str">
            <v>177842     ENTREPRISE DE GENIE</v>
          </cell>
          <cell r="C81">
            <v>9763</v>
          </cell>
          <cell r="D81">
            <v>8710</v>
          </cell>
          <cell r="E81">
            <v>8.7100000000000009</v>
          </cell>
          <cell r="F81">
            <v>18169445</v>
          </cell>
          <cell r="G81">
            <v>0</v>
          </cell>
          <cell r="H81">
            <v>18169445</v>
          </cell>
          <cell r="I81">
            <v>9946953</v>
          </cell>
          <cell r="J81">
            <v>8222492</v>
          </cell>
          <cell r="K81">
            <v>204748</v>
          </cell>
          <cell r="L81">
            <v>8017744</v>
          </cell>
        </row>
        <row r="82">
          <cell r="A82">
            <v>179272</v>
          </cell>
          <cell r="B82" t="str">
            <v>179272     SOCIPLAST</v>
          </cell>
          <cell r="C82">
            <v>627</v>
          </cell>
          <cell r="D82">
            <v>555</v>
          </cell>
          <cell r="E82">
            <v>0.55500000000000005</v>
          </cell>
          <cell r="F82">
            <v>1004241</v>
          </cell>
          <cell r="G82">
            <v>0</v>
          </cell>
          <cell r="H82">
            <v>1004241</v>
          </cell>
          <cell r="I82">
            <v>559380</v>
          </cell>
          <cell r="J82">
            <v>444861</v>
          </cell>
          <cell r="K82">
            <v>12939</v>
          </cell>
          <cell r="L82">
            <v>431922</v>
          </cell>
        </row>
        <row r="83">
          <cell r="A83">
            <v>179881</v>
          </cell>
          <cell r="B83" t="str">
            <v>179881     SAMYDACK</v>
          </cell>
          <cell r="C83">
            <v>23199</v>
          </cell>
          <cell r="D83">
            <v>20800</v>
          </cell>
          <cell r="E83">
            <v>20.8</v>
          </cell>
          <cell r="F83">
            <v>38438243</v>
          </cell>
          <cell r="G83">
            <v>0</v>
          </cell>
          <cell r="H83">
            <v>38438243</v>
          </cell>
          <cell r="I83">
            <v>23968753</v>
          </cell>
          <cell r="J83">
            <v>14469490</v>
          </cell>
          <cell r="K83">
            <v>486330</v>
          </cell>
          <cell r="L83">
            <v>13983160</v>
          </cell>
        </row>
        <row r="84">
          <cell r="A84">
            <v>182931</v>
          </cell>
          <cell r="B84" t="str">
            <v>182931     ETAT MAJOR PARTICULI</v>
          </cell>
          <cell r="C84">
            <v>6838</v>
          </cell>
          <cell r="D84">
            <v>6190</v>
          </cell>
          <cell r="E84">
            <v>6.19</v>
          </cell>
          <cell r="F84">
            <v>13825460</v>
          </cell>
          <cell r="G84">
            <v>0</v>
          </cell>
          <cell r="H84">
            <v>13825460</v>
          </cell>
          <cell r="I84">
            <v>8284739</v>
          </cell>
          <cell r="J84">
            <v>5540721</v>
          </cell>
          <cell r="K84">
            <v>144364</v>
          </cell>
          <cell r="L84">
            <v>5396356</v>
          </cell>
        </row>
        <row r="85">
          <cell r="A85">
            <v>183391</v>
          </cell>
          <cell r="B85" t="str">
            <v>183391     CMTP TOGO</v>
          </cell>
          <cell r="C85">
            <v>4567</v>
          </cell>
          <cell r="D85">
            <v>4065.0000000000005</v>
          </cell>
          <cell r="E85">
            <v>4.0650000000000004</v>
          </cell>
          <cell r="F85">
            <v>6803582</v>
          </cell>
          <cell r="G85">
            <v>0</v>
          </cell>
          <cell r="H85">
            <v>6803582</v>
          </cell>
          <cell r="I85">
            <v>4166918</v>
          </cell>
          <cell r="J85">
            <v>2636664</v>
          </cell>
          <cell r="K85">
            <v>94247</v>
          </cell>
          <cell r="L85">
            <v>2542417</v>
          </cell>
        </row>
        <row r="86">
          <cell r="A86">
            <v>183394</v>
          </cell>
          <cell r="B86" t="str">
            <v>183394     Agence Nationale d'A</v>
          </cell>
          <cell r="C86">
            <v>3063</v>
          </cell>
          <cell r="D86">
            <v>2803.99999999999</v>
          </cell>
          <cell r="E86">
            <v>2.8039999999999901</v>
          </cell>
          <cell r="F86">
            <v>5470360</v>
          </cell>
          <cell r="G86">
            <v>0</v>
          </cell>
          <cell r="H86">
            <v>5470360</v>
          </cell>
          <cell r="I86">
            <v>3258286</v>
          </cell>
          <cell r="J86">
            <v>2212075</v>
          </cell>
          <cell r="K86">
            <v>65406</v>
          </cell>
          <cell r="L86">
            <v>2146669</v>
          </cell>
        </row>
        <row r="87">
          <cell r="A87">
            <v>185618</v>
          </cell>
          <cell r="B87" t="str">
            <v>185618     STE MAUBIN</v>
          </cell>
          <cell r="C87">
            <v>209</v>
          </cell>
          <cell r="D87">
            <v>185</v>
          </cell>
          <cell r="E87">
            <v>0.185</v>
          </cell>
          <cell r="F87">
            <v>337686</v>
          </cell>
          <cell r="G87">
            <v>0</v>
          </cell>
          <cell r="H87">
            <v>337686</v>
          </cell>
          <cell r="I87">
            <v>183729</v>
          </cell>
          <cell r="J87">
            <v>153956</v>
          </cell>
          <cell r="K87">
            <v>4430</v>
          </cell>
          <cell r="L87">
            <v>149526</v>
          </cell>
        </row>
        <row r="88">
          <cell r="A88">
            <v>185876</v>
          </cell>
          <cell r="B88" t="str">
            <v>185876     TOGOLAISE DES GRANDS</v>
          </cell>
          <cell r="C88">
            <v>2471</v>
          </cell>
          <cell r="D88">
            <v>2214.99999999999</v>
          </cell>
          <cell r="E88">
            <v>2.2149999999999901</v>
          </cell>
          <cell r="F88">
            <v>4865177</v>
          </cell>
          <cell r="G88">
            <v>0</v>
          </cell>
          <cell r="H88">
            <v>4865177</v>
          </cell>
          <cell r="I88">
            <v>2783406</v>
          </cell>
          <cell r="J88">
            <v>2081771</v>
          </cell>
          <cell r="K88">
            <v>52109</v>
          </cell>
          <cell r="L88">
            <v>2029662</v>
          </cell>
        </row>
        <row r="89">
          <cell r="A89">
            <v>186065</v>
          </cell>
          <cell r="B89" t="str">
            <v>186065     STEFCOS TOGO SARL</v>
          </cell>
          <cell r="C89">
            <v>209</v>
          </cell>
          <cell r="D89">
            <v>185</v>
          </cell>
          <cell r="E89">
            <v>0.185</v>
          </cell>
          <cell r="F89">
            <v>333757</v>
          </cell>
          <cell r="G89">
            <v>0</v>
          </cell>
          <cell r="H89">
            <v>333757</v>
          </cell>
          <cell r="I89">
            <v>181592</v>
          </cell>
          <cell r="J89">
            <v>152165</v>
          </cell>
          <cell r="K89">
            <v>4380</v>
          </cell>
          <cell r="L89">
            <v>147785</v>
          </cell>
        </row>
        <row r="90">
          <cell r="A90">
            <v>187059</v>
          </cell>
          <cell r="B90" t="str">
            <v>187059     SOCIETE GENERALE DES</v>
          </cell>
          <cell r="C90">
            <v>2219</v>
          </cell>
          <cell r="D90">
            <v>2039.0000000000002</v>
          </cell>
          <cell r="E90">
            <v>2.0390000000000001</v>
          </cell>
          <cell r="F90">
            <v>3989834</v>
          </cell>
          <cell r="G90">
            <v>0</v>
          </cell>
          <cell r="H90">
            <v>3989834</v>
          </cell>
          <cell r="I90">
            <v>2708665</v>
          </cell>
          <cell r="J90">
            <v>1281168</v>
          </cell>
          <cell r="K90">
            <v>47338</v>
          </cell>
          <cell r="L90">
            <v>1233830</v>
          </cell>
        </row>
        <row r="91">
          <cell r="A91">
            <v>187226</v>
          </cell>
          <cell r="B91" t="str">
            <v>187226     SOCIETE ADJAMON S.A.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>
            <v>187282</v>
          </cell>
          <cell r="B92" t="str">
            <v>187282     LUMIERE PLUS</v>
          </cell>
          <cell r="C92">
            <v>204</v>
          </cell>
          <cell r="D92">
            <v>185</v>
          </cell>
          <cell r="E92">
            <v>0.185</v>
          </cell>
          <cell r="F92">
            <v>381157</v>
          </cell>
          <cell r="G92">
            <v>0</v>
          </cell>
          <cell r="H92">
            <v>381157</v>
          </cell>
          <cell r="I92">
            <v>219635</v>
          </cell>
          <cell r="J92">
            <v>161522</v>
          </cell>
          <cell r="K92">
            <v>4347</v>
          </cell>
          <cell r="L92">
            <v>157176</v>
          </cell>
        </row>
        <row r="93">
          <cell r="A93">
            <v>187619</v>
          </cell>
          <cell r="B93" t="str">
            <v>187619     TOGO ASSISTANCE SERV</v>
          </cell>
          <cell r="C93">
            <v>614</v>
          </cell>
          <cell r="D93">
            <v>555</v>
          </cell>
          <cell r="E93">
            <v>0.55500000000000005</v>
          </cell>
          <cell r="F93">
            <v>1038980</v>
          </cell>
          <cell r="G93">
            <v>0</v>
          </cell>
          <cell r="H93">
            <v>1038980</v>
          </cell>
          <cell r="I93">
            <v>596072</v>
          </cell>
          <cell r="J93">
            <v>442908</v>
          </cell>
          <cell r="K93">
            <v>12828</v>
          </cell>
          <cell r="L93">
            <v>430080</v>
          </cell>
        </row>
        <row r="94">
          <cell r="A94">
            <v>188229</v>
          </cell>
          <cell r="B94" t="str">
            <v>188229     CLT ADM / DGTP</v>
          </cell>
          <cell r="C94">
            <v>105</v>
          </cell>
          <cell r="D94">
            <v>95</v>
          </cell>
          <cell r="E94">
            <v>9.5000000000000001E-2</v>
          </cell>
          <cell r="F94">
            <v>162733</v>
          </cell>
          <cell r="G94">
            <v>0</v>
          </cell>
          <cell r="H94">
            <v>162733</v>
          </cell>
          <cell r="I94">
            <v>115779</v>
          </cell>
          <cell r="J94">
            <v>46953</v>
          </cell>
          <cell r="K94">
            <v>2165</v>
          </cell>
          <cell r="L94">
            <v>44789</v>
          </cell>
        </row>
        <row r="95">
          <cell r="A95">
            <v>189911</v>
          </cell>
          <cell r="B95" t="str">
            <v>189911     JAPAN MOTORS TOGO SA</v>
          </cell>
          <cell r="C95">
            <v>568</v>
          </cell>
          <cell r="D95">
            <v>498</v>
          </cell>
          <cell r="E95">
            <v>0.498</v>
          </cell>
          <cell r="F95">
            <v>1240827</v>
          </cell>
          <cell r="G95">
            <v>0</v>
          </cell>
          <cell r="H95">
            <v>1240827</v>
          </cell>
          <cell r="I95">
            <v>635721</v>
          </cell>
          <cell r="J95">
            <v>605105</v>
          </cell>
          <cell r="K95">
            <v>11511</v>
          </cell>
          <cell r="L95">
            <v>593594</v>
          </cell>
        </row>
        <row r="96">
          <cell r="A96">
            <v>190147</v>
          </cell>
          <cell r="B96" t="str">
            <v>190147     ARAB CONTRACTORS TOG</v>
          </cell>
          <cell r="C96">
            <v>1629</v>
          </cell>
          <cell r="D96">
            <v>1475</v>
          </cell>
          <cell r="E96">
            <v>1.4750000000000001</v>
          </cell>
          <cell r="F96">
            <v>3300993</v>
          </cell>
          <cell r="G96">
            <v>0</v>
          </cell>
          <cell r="H96">
            <v>3300993</v>
          </cell>
          <cell r="I96">
            <v>1918313</v>
          </cell>
          <cell r="J96">
            <v>1382681</v>
          </cell>
          <cell r="K96">
            <v>35046</v>
          </cell>
          <cell r="L96">
            <v>1347634</v>
          </cell>
        </row>
        <row r="97">
          <cell r="A97">
            <v>190951</v>
          </cell>
          <cell r="B97" t="str">
            <v>190951     Clt Adm/GESTI° CASEF</v>
          </cell>
          <cell r="C97">
            <v>413</v>
          </cell>
          <cell r="D97">
            <v>370</v>
          </cell>
          <cell r="E97">
            <v>0.37</v>
          </cell>
          <cell r="F97">
            <v>676688</v>
          </cell>
          <cell r="G97">
            <v>0</v>
          </cell>
          <cell r="H97">
            <v>676688</v>
          </cell>
          <cell r="I97">
            <v>341988</v>
          </cell>
          <cell r="J97">
            <v>334700</v>
          </cell>
          <cell r="K97">
            <v>8358</v>
          </cell>
          <cell r="L97">
            <v>326342</v>
          </cell>
        </row>
        <row r="98">
          <cell r="A98">
            <v>191917</v>
          </cell>
          <cell r="B98" t="str">
            <v>191917     MOUSSE CONFORT</v>
          </cell>
          <cell r="C98">
            <v>211</v>
          </cell>
          <cell r="D98">
            <v>185</v>
          </cell>
          <cell r="E98">
            <v>0.185</v>
          </cell>
          <cell r="F98">
            <v>341312</v>
          </cell>
          <cell r="G98">
            <v>0</v>
          </cell>
          <cell r="H98">
            <v>341312</v>
          </cell>
          <cell r="I98">
            <v>192730</v>
          </cell>
          <cell r="J98">
            <v>148583</v>
          </cell>
          <cell r="K98">
            <v>4397</v>
          </cell>
          <cell r="L98">
            <v>144186</v>
          </cell>
        </row>
        <row r="99">
          <cell r="A99">
            <v>192983</v>
          </cell>
          <cell r="B99" t="str">
            <v>192983     SEWA-PROJETS TRADE</v>
          </cell>
          <cell r="C99">
            <v>12802</v>
          </cell>
          <cell r="D99">
            <v>11545</v>
          </cell>
          <cell r="E99">
            <v>11.545</v>
          </cell>
          <cell r="F99">
            <v>19092166</v>
          </cell>
          <cell r="G99">
            <v>0</v>
          </cell>
          <cell r="H99">
            <v>19092166</v>
          </cell>
          <cell r="I99">
            <v>12872877</v>
          </cell>
          <cell r="J99">
            <v>6219289</v>
          </cell>
          <cell r="K99">
            <v>265004</v>
          </cell>
          <cell r="L99">
            <v>5954285</v>
          </cell>
        </row>
        <row r="100">
          <cell r="A100">
            <v>193329</v>
          </cell>
          <cell r="B100" t="str">
            <v>193329     U.S. XIN-ALAFIA S.A.</v>
          </cell>
          <cell r="C100">
            <v>4121</v>
          </cell>
          <cell r="D100">
            <v>3689.99999999999</v>
          </cell>
          <cell r="E100">
            <v>3.6899999999999902</v>
          </cell>
          <cell r="F100">
            <v>6851016</v>
          </cell>
          <cell r="G100">
            <v>0</v>
          </cell>
          <cell r="H100">
            <v>6851016</v>
          </cell>
          <cell r="I100">
            <v>4025176</v>
          </cell>
          <cell r="J100">
            <v>2825840</v>
          </cell>
          <cell r="K100">
            <v>85448</v>
          </cell>
          <cell r="L100">
            <v>2740392</v>
          </cell>
        </row>
        <row r="101">
          <cell r="A101">
            <v>193408</v>
          </cell>
          <cell r="B101" t="str">
            <v>193408     CECO TP</v>
          </cell>
          <cell r="C101">
            <v>60</v>
          </cell>
          <cell r="D101">
            <v>52.999999999999901</v>
          </cell>
          <cell r="E101">
            <v>5.2999999999999901E-2</v>
          </cell>
          <cell r="F101">
            <v>131838</v>
          </cell>
          <cell r="G101">
            <v>0</v>
          </cell>
          <cell r="H101">
            <v>131838</v>
          </cell>
          <cell r="I101">
            <v>73675</v>
          </cell>
          <cell r="J101">
            <v>58163</v>
          </cell>
          <cell r="K101">
            <v>1261</v>
          </cell>
          <cell r="L101">
            <v>56902</v>
          </cell>
        </row>
      </sheetData>
      <sheetData sheetId="11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11013</v>
          </cell>
          <cell r="D4">
            <v>6442.99999999999</v>
          </cell>
          <cell r="E4">
            <v>6.4429999999999898</v>
          </cell>
          <cell r="F4">
            <v>3029927</v>
          </cell>
          <cell r="G4">
            <v>0</v>
          </cell>
          <cell r="H4">
            <v>3029927</v>
          </cell>
          <cell r="I4">
            <v>4837996</v>
          </cell>
          <cell r="J4">
            <v>-1808069</v>
          </cell>
          <cell r="K4">
            <v>-126252</v>
          </cell>
          <cell r="L4">
            <v>-1681817</v>
          </cell>
        </row>
        <row r="5">
          <cell r="A5">
            <v>115915</v>
          </cell>
          <cell r="B5" t="str">
            <v>115915     TOTAL AGBONOU / GEST</v>
          </cell>
          <cell r="C5">
            <v>6979</v>
          </cell>
          <cell r="D5">
            <v>4083</v>
          </cell>
          <cell r="E5">
            <v>4.0830000000000002</v>
          </cell>
          <cell r="F5">
            <v>1925985</v>
          </cell>
          <cell r="G5">
            <v>0</v>
          </cell>
          <cell r="H5">
            <v>1925985</v>
          </cell>
          <cell r="I5">
            <v>3077750</v>
          </cell>
          <cell r="J5">
            <v>-1151764</v>
          </cell>
          <cell r="K5">
            <v>-80248</v>
          </cell>
          <cell r="L5">
            <v>-1071516</v>
          </cell>
        </row>
        <row r="6">
          <cell r="A6">
            <v>115916</v>
          </cell>
          <cell r="B6" t="str">
            <v>115916     TOTAL AGOE / GEST° A</v>
          </cell>
          <cell r="C6">
            <v>13645</v>
          </cell>
          <cell r="D6">
            <v>7982</v>
          </cell>
          <cell r="E6">
            <v>7.9820000000000002</v>
          </cell>
          <cell r="F6">
            <v>3751662</v>
          </cell>
          <cell r="G6">
            <v>0</v>
          </cell>
          <cell r="H6">
            <v>3751662</v>
          </cell>
          <cell r="I6">
            <v>5986634</v>
          </cell>
          <cell r="J6">
            <v>-2234973</v>
          </cell>
          <cell r="K6">
            <v>-156324</v>
          </cell>
          <cell r="L6">
            <v>-2078649</v>
          </cell>
        </row>
        <row r="7">
          <cell r="A7">
            <v>115917</v>
          </cell>
          <cell r="B7" t="str">
            <v>115917     TOTAL AKOSSOMBO / GE</v>
          </cell>
          <cell r="C7">
            <v>9030</v>
          </cell>
          <cell r="D7">
            <v>5283</v>
          </cell>
          <cell r="E7">
            <v>5.2830000000000004</v>
          </cell>
          <cell r="F7">
            <v>2484257</v>
          </cell>
          <cell r="G7">
            <v>0</v>
          </cell>
          <cell r="H7">
            <v>2484257</v>
          </cell>
          <cell r="I7">
            <v>3964447</v>
          </cell>
          <cell r="J7">
            <v>-1480189</v>
          </cell>
          <cell r="K7">
            <v>-103512</v>
          </cell>
          <cell r="L7">
            <v>-1376677</v>
          </cell>
        </row>
        <row r="8">
          <cell r="A8">
            <v>115919</v>
          </cell>
          <cell r="B8" t="str">
            <v>115919     TOTAL ANEHO ADJIDO /</v>
          </cell>
          <cell r="C8">
            <v>3778</v>
          </cell>
          <cell r="D8">
            <v>2210</v>
          </cell>
          <cell r="E8">
            <v>2.21</v>
          </cell>
          <cell r="F8">
            <v>1041334</v>
          </cell>
          <cell r="G8">
            <v>0</v>
          </cell>
          <cell r="H8">
            <v>1041334</v>
          </cell>
          <cell r="I8">
            <v>1667087</v>
          </cell>
          <cell r="J8">
            <v>-625753</v>
          </cell>
          <cell r="K8">
            <v>-43391</v>
          </cell>
          <cell r="L8">
            <v>-582362</v>
          </cell>
        </row>
        <row r="9">
          <cell r="A9">
            <v>115925</v>
          </cell>
          <cell r="B9" t="str">
            <v>115925     TOTAL BTCI / GESTION</v>
          </cell>
          <cell r="C9">
            <v>5175</v>
          </cell>
          <cell r="D9">
            <v>3028</v>
          </cell>
          <cell r="E9">
            <v>3.028</v>
          </cell>
          <cell r="F9">
            <v>1421650</v>
          </cell>
          <cell r="G9">
            <v>0</v>
          </cell>
          <cell r="H9">
            <v>1421650</v>
          </cell>
          <cell r="I9">
            <v>2268981</v>
          </cell>
          <cell r="J9">
            <v>-847331</v>
          </cell>
          <cell r="K9">
            <v>-59240</v>
          </cell>
          <cell r="L9">
            <v>-788091</v>
          </cell>
        </row>
        <row r="10">
          <cell r="A10">
            <v>115930</v>
          </cell>
          <cell r="B10" t="str">
            <v>115930     TOTAL BASSAR / GESTI</v>
          </cell>
          <cell r="C10">
            <v>1607</v>
          </cell>
          <cell r="D10">
            <v>939.99999999999898</v>
          </cell>
          <cell r="E10">
            <v>0.93999999999999895</v>
          </cell>
          <cell r="F10">
            <v>442841</v>
          </cell>
          <cell r="G10">
            <v>0</v>
          </cell>
          <cell r="H10">
            <v>442841</v>
          </cell>
          <cell r="I10">
            <v>709673</v>
          </cell>
          <cell r="J10">
            <v>-266832</v>
          </cell>
          <cell r="K10">
            <v>-18451</v>
          </cell>
          <cell r="L10">
            <v>-248381</v>
          </cell>
        </row>
        <row r="11">
          <cell r="A11">
            <v>115940</v>
          </cell>
          <cell r="B11" t="str">
            <v>115940     TOTAL DAPAONG I / GE</v>
          </cell>
          <cell r="C11">
            <v>6068</v>
          </cell>
          <cell r="D11">
            <v>3549.99999999999</v>
          </cell>
          <cell r="E11">
            <v>3.5499999999999901</v>
          </cell>
          <cell r="F11">
            <v>1674115</v>
          </cell>
          <cell r="G11">
            <v>0</v>
          </cell>
          <cell r="H11">
            <v>1674115</v>
          </cell>
          <cell r="I11">
            <v>2678211</v>
          </cell>
          <cell r="J11">
            <v>-1004095</v>
          </cell>
          <cell r="K11">
            <v>-69752</v>
          </cell>
          <cell r="L11">
            <v>-934343</v>
          </cell>
        </row>
        <row r="12">
          <cell r="A12">
            <v>115941</v>
          </cell>
          <cell r="B12" t="str">
            <v>115941     TOTAL DAPAONG 2 / GE</v>
          </cell>
          <cell r="C12">
            <v>7786</v>
          </cell>
          <cell r="D12">
            <v>4554.99999999999</v>
          </cell>
          <cell r="E12">
            <v>4.5549999999999899</v>
          </cell>
          <cell r="F12">
            <v>2151444</v>
          </cell>
          <cell r="G12">
            <v>0</v>
          </cell>
          <cell r="H12">
            <v>2151444</v>
          </cell>
          <cell r="I12">
            <v>3445723</v>
          </cell>
          <cell r="J12">
            <v>-1294279</v>
          </cell>
          <cell r="K12">
            <v>-89631</v>
          </cell>
          <cell r="L12">
            <v>-1204648</v>
          </cell>
        </row>
        <row r="13">
          <cell r="A13">
            <v>115947</v>
          </cell>
          <cell r="B13" t="str">
            <v>115947     M. EDIH Adjéwoda</v>
          </cell>
          <cell r="C13">
            <v>7469</v>
          </cell>
          <cell r="D13">
            <v>4370</v>
          </cell>
          <cell r="E13">
            <v>4.37</v>
          </cell>
          <cell r="F13">
            <v>2050308</v>
          </cell>
          <cell r="G13">
            <v>0</v>
          </cell>
          <cell r="H13">
            <v>2050308</v>
          </cell>
          <cell r="I13">
            <v>3270430</v>
          </cell>
          <cell r="J13">
            <v>-1220122</v>
          </cell>
          <cell r="K13">
            <v>-85436</v>
          </cell>
          <cell r="L13">
            <v>-1134686</v>
          </cell>
        </row>
        <row r="14">
          <cell r="A14">
            <v>115953</v>
          </cell>
          <cell r="B14" t="str">
            <v>115953     TOTAL KANTE / GESTIO</v>
          </cell>
          <cell r="C14">
            <v>511</v>
          </cell>
          <cell r="D14">
            <v>298.99999999999898</v>
          </cell>
          <cell r="E14">
            <v>0.29899999999999899</v>
          </cell>
          <cell r="F14">
            <v>141908</v>
          </cell>
          <cell r="G14">
            <v>0</v>
          </cell>
          <cell r="H14">
            <v>141908</v>
          </cell>
          <cell r="I14">
            <v>227995</v>
          </cell>
          <cell r="J14">
            <v>-86086</v>
          </cell>
          <cell r="K14">
            <v>-5910</v>
          </cell>
          <cell r="L14">
            <v>-80177</v>
          </cell>
        </row>
        <row r="15">
          <cell r="A15">
            <v>115954</v>
          </cell>
          <cell r="B15" t="str">
            <v>115954     FORCES ARMEES TOGOLA</v>
          </cell>
          <cell r="C15">
            <v>6667</v>
          </cell>
          <cell r="D15">
            <v>3899.99999999999</v>
          </cell>
          <cell r="E15">
            <v>3.8999999999999901</v>
          </cell>
          <cell r="F15">
            <v>1835627</v>
          </cell>
          <cell r="G15">
            <v>0</v>
          </cell>
          <cell r="H15">
            <v>1835627</v>
          </cell>
          <cell r="I15">
            <v>2931751</v>
          </cell>
          <cell r="J15">
            <v>-1096125</v>
          </cell>
          <cell r="K15">
            <v>-76489</v>
          </cell>
          <cell r="L15">
            <v>-1019636</v>
          </cell>
        </row>
        <row r="16">
          <cell r="A16">
            <v>115955</v>
          </cell>
          <cell r="B16" t="str">
            <v>115955     F.A.T. / TOTAL KARA</v>
          </cell>
          <cell r="C16">
            <v>2397</v>
          </cell>
          <cell r="D16">
            <v>1403</v>
          </cell>
          <cell r="E16">
            <v>1.403</v>
          </cell>
          <cell r="F16">
            <v>662126</v>
          </cell>
          <cell r="G16">
            <v>0</v>
          </cell>
          <cell r="H16">
            <v>662126</v>
          </cell>
          <cell r="I16">
            <v>1058181</v>
          </cell>
          <cell r="J16">
            <v>-396055</v>
          </cell>
          <cell r="K16">
            <v>-27591</v>
          </cell>
          <cell r="L16">
            <v>-368464</v>
          </cell>
        </row>
        <row r="17">
          <cell r="A17">
            <v>115956</v>
          </cell>
          <cell r="B17" t="str">
            <v>115956     FORCES ARMEES TOGOLA</v>
          </cell>
          <cell r="C17">
            <v>5109</v>
          </cell>
          <cell r="D17">
            <v>2988.99999999999</v>
          </cell>
          <cell r="E17">
            <v>2.9889999999999901</v>
          </cell>
          <cell r="F17">
            <v>1404351</v>
          </cell>
          <cell r="G17">
            <v>0</v>
          </cell>
          <cell r="H17">
            <v>1404351</v>
          </cell>
          <cell r="I17">
            <v>2248754</v>
          </cell>
          <cell r="J17">
            <v>-844403</v>
          </cell>
          <cell r="K17">
            <v>-58517</v>
          </cell>
          <cell r="L17">
            <v>-785886</v>
          </cell>
        </row>
        <row r="18">
          <cell r="A18">
            <v>115961</v>
          </cell>
          <cell r="B18" t="str">
            <v>115961     TOTAL LA PAIX / GEST</v>
          </cell>
          <cell r="C18">
            <v>12131</v>
          </cell>
          <cell r="D18">
            <v>7097</v>
          </cell>
          <cell r="E18">
            <v>7.0970000000000004</v>
          </cell>
          <cell r="F18">
            <v>3332828</v>
          </cell>
          <cell r="G18">
            <v>0</v>
          </cell>
          <cell r="H18">
            <v>3332828</v>
          </cell>
          <cell r="I18">
            <v>5320181</v>
          </cell>
          <cell r="J18">
            <v>-1987353</v>
          </cell>
          <cell r="K18">
            <v>-138882</v>
          </cell>
          <cell r="L18">
            <v>-1848471</v>
          </cell>
        </row>
        <row r="19">
          <cell r="A19">
            <v>115962</v>
          </cell>
          <cell r="B19" t="str">
            <v>115962     TOTAL LOME 2</v>
          </cell>
          <cell r="C19">
            <v>13265</v>
          </cell>
          <cell r="D19">
            <v>7759.99999999999</v>
          </cell>
          <cell r="E19">
            <v>7.75999999999999</v>
          </cell>
          <cell r="F19">
            <v>3647659</v>
          </cell>
          <cell r="G19">
            <v>0</v>
          </cell>
          <cell r="H19">
            <v>3647659</v>
          </cell>
          <cell r="I19">
            <v>5822857</v>
          </cell>
          <cell r="J19">
            <v>-2175198</v>
          </cell>
          <cell r="K19">
            <v>-151991</v>
          </cell>
          <cell r="L19">
            <v>-2023208</v>
          </cell>
        </row>
        <row r="20">
          <cell r="A20">
            <v>115966</v>
          </cell>
          <cell r="B20" t="str">
            <v>115966     TOTAL NOTSE 1 / GEST</v>
          </cell>
          <cell r="C20">
            <v>2880</v>
          </cell>
          <cell r="D20">
            <v>1685</v>
          </cell>
          <cell r="E20">
            <v>1.6850000000000001</v>
          </cell>
          <cell r="F20">
            <v>791702</v>
          </cell>
          <cell r="G20">
            <v>0</v>
          </cell>
          <cell r="H20">
            <v>791702</v>
          </cell>
          <cell r="I20">
            <v>1260519</v>
          </cell>
          <cell r="J20">
            <v>-468817</v>
          </cell>
          <cell r="K20">
            <v>-32988</v>
          </cell>
          <cell r="L20">
            <v>-435829</v>
          </cell>
        </row>
        <row r="21">
          <cell r="A21">
            <v>115970</v>
          </cell>
          <cell r="B21" t="str">
            <v>115970     TOTAL ROND POINT POR</v>
          </cell>
          <cell r="C21">
            <v>6486</v>
          </cell>
          <cell r="D21">
            <v>3794.99999999999</v>
          </cell>
          <cell r="E21">
            <v>3.7949999999999902</v>
          </cell>
          <cell r="F21">
            <v>1780191</v>
          </cell>
          <cell r="G21">
            <v>0</v>
          </cell>
          <cell r="H21">
            <v>1780191</v>
          </cell>
          <cell r="I21">
            <v>2839992</v>
          </cell>
          <cell r="J21">
            <v>-1059801</v>
          </cell>
          <cell r="K21">
            <v>-74179</v>
          </cell>
          <cell r="L21">
            <v>-985622</v>
          </cell>
        </row>
        <row r="22">
          <cell r="A22">
            <v>115982</v>
          </cell>
          <cell r="B22" t="str">
            <v>115982     M. ATEFEIBU Kossi</v>
          </cell>
          <cell r="C22">
            <v>28081</v>
          </cell>
          <cell r="D22">
            <v>16428</v>
          </cell>
          <cell r="E22">
            <v>16.428000000000001</v>
          </cell>
          <cell r="F22">
            <v>7718049</v>
          </cell>
          <cell r="G22">
            <v>0</v>
          </cell>
          <cell r="H22">
            <v>7718049</v>
          </cell>
          <cell r="I22">
            <v>12339665</v>
          </cell>
          <cell r="J22">
            <v>-4621617</v>
          </cell>
          <cell r="K22">
            <v>-321589</v>
          </cell>
          <cell r="L22">
            <v>-4300027</v>
          </cell>
        </row>
        <row r="23">
          <cell r="A23">
            <v>115985</v>
          </cell>
          <cell r="B23" t="str">
            <v>115985     M. ASSOGBAVI Gaston</v>
          </cell>
          <cell r="C23">
            <v>2415</v>
          </cell>
          <cell r="D23">
            <v>1413</v>
          </cell>
          <cell r="E23">
            <v>1.413</v>
          </cell>
          <cell r="F23">
            <v>662352</v>
          </cell>
          <cell r="G23">
            <v>0</v>
          </cell>
          <cell r="H23">
            <v>662352</v>
          </cell>
          <cell r="I23">
            <v>1060987</v>
          </cell>
          <cell r="J23">
            <v>-398635</v>
          </cell>
          <cell r="K23">
            <v>-27597</v>
          </cell>
          <cell r="L23">
            <v>-371038</v>
          </cell>
        </row>
        <row r="24">
          <cell r="A24">
            <v>116003</v>
          </cell>
          <cell r="B24" t="str">
            <v>116003     FORCES ARMEES TOGOLA</v>
          </cell>
          <cell r="C24">
            <v>404</v>
          </cell>
          <cell r="D24">
            <v>236.99999999999898</v>
          </cell>
          <cell r="E24">
            <v>0.23699999999999899</v>
          </cell>
          <cell r="F24">
            <v>120447</v>
          </cell>
          <cell r="G24">
            <v>0</v>
          </cell>
          <cell r="H24">
            <v>120447</v>
          </cell>
          <cell r="I24">
            <v>177752</v>
          </cell>
          <cell r="J24">
            <v>-57305</v>
          </cell>
          <cell r="K24">
            <v>-4631</v>
          </cell>
          <cell r="L24">
            <v>-52674</v>
          </cell>
        </row>
        <row r="25">
          <cell r="A25">
            <v>116055</v>
          </cell>
          <cell r="B25" t="str">
            <v>116055     BRASSERIE BB LOME S.</v>
          </cell>
          <cell r="C25">
            <v>214</v>
          </cell>
          <cell r="D25">
            <v>125</v>
          </cell>
          <cell r="E25">
            <v>0.125</v>
          </cell>
          <cell r="F25">
            <v>63743</v>
          </cell>
          <cell r="G25">
            <v>0</v>
          </cell>
          <cell r="H25">
            <v>63743</v>
          </cell>
          <cell r="I25">
            <v>94152</v>
          </cell>
          <cell r="J25">
            <v>-30408</v>
          </cell>
          <cell r="K25">
            <v>-2453</v>
          </cell>
          <cell r="L25">
            <v>-27955</v>
          </cell>
        </row>
        <row r="26">
          <cell r="A26">
            <v>116119</v>
          </cell>
          <cell r="B26" t="str">
            <v>116119     SOCIETE IVOIRIENNE D</v>
          </cell>
          <cell r="C26">
            <v>1709</v>
          </cell>
          <cell r="D26">
            <v>1000</v>
          </cell>
          <cell r="E26">
            <v>1</v>
          </cell>
          <cell r="F26">
            <v>509391</v>
          </cell>
          <cell r="G26">
            <v>0</v>
          </cell>
          <cell r="H26">
            <v>509391</v>
          </cell>
          <cell r="I26">
            <v>749381</v>
          </cell>
          <cell r="J26">
            <v>-239990</v>
          </cell>
          <cell r="K26">
            <v>-19598</v>
          </cell>
          <cell r="L26">
            <v>-220393</v>
          </cell>
        </row>
        <row r="27">
          <cell r="A27">
            <v>116151</v>
          </cell>
          <cell r="B27" t="str">
            <v>116151     WHITE WAY</v>
          </cell>
          <cell r="C27">
            <v>5983</v>
          </cell>
          <cell r="D27">
            <v>3500</v>
          </cell>
          <cell r="E27">
            <v>3.5</v>
          </cell>
          <cell r="F27">
            <v>1760979</v>
          </cell>
          <cell r="G27">
            <v>0</v>
          </cell>
          <cell r="H27">
            <v>1760979</v>
          </cell>
          <cell r="I27">
            <v>2655080</v>
          </cell>
          <cell r="J27">
            <v>-894100</v>
          </cell>
          <cell r="K27">
            <v>-69063</v>
          </cell>
          <cell r="L27">
            <v>-825037</v>
          </cell>
        </row>
        <row r="28">
          <cell r="A28">
            <v>116213</v>
          </cell>
          <cell r="B28" t="str">
            <v>116213     HOTEL IBIS LOME CENT</v>
          </cell>
          <cell r="C28">
            <v>598</v>
          </cell>
          <cell r="D28">
            <v>349.99999999999898</v>
          </cell>
          <cell r="E28">
            <v>0.34999999999999898</v>
          </cell>
          <cell r="F28">
            <v>177123</v>
          </cell>
          <cell r="G28">
            <v>0</v>
          </cell>
          <cell r="H28">
            <v>177123</v>
          </cell>
          <cell r="I28">
            <v>259213</v>
          </cell>
          <cell r="J28">
            <v>-82090</v>
          </cell>
          <cell r="K28">
            <v>-6814</v>
          </cell>
          <cell r="L28">
            <v>-75276</v>
          </cell>
        </row>
        <row r="29">
          <cell r="A29">
            <v>116279</v>
          </cell>
          <cell r="B29" t="str">
            <v>116279     SOCIETE MAWUENA Sarl</v>
          </cell>
          <cell r="C29">
            <v>1940</v>
          </cell>
          <cell r="D29">
            <v>1135</v>
          </cell>
          <cell r="E29">
            <v>1.135</v>
          </cell>
          <cell r="F29">
            <v>530223</v>
          </cell>
          <cell r="G29">
            <v>0</v>
          </cell>
          <cell r="H29">
            <v>530223</v>
          </cell>
          <cell r="I29">
            <v>849911</v>
          </cell>
          <cell r="J29">
            <v>-319687</v>
          </cell>
          <cell r="K29">
            <v>-22095</v>
          </cell>
          <cell r="L29">
            <v>-297592</v>
          </cell>
        </row>
        <row r="30">
          <cell r="A30">
            <v>116287</v>
          </cell>
          <cell r="B30" t="str">
            <v>116287     LOME CATERING</v>
          </cell>
          <cell r="C30">
            <v>772</v>
          </cell>
          <cell r="D30">
            <v>452</v>
          </cell>
          <cell r="E30">
            <v>0.45200000000000001</v>
          </cell>
          <cell r="F30">
            <v>229229</v>
          </cell>
          <cell r="G30">
            <v>0</v>
          </cell>
          <cell r="H30">
            <v>229229</v>
          </cell>
          <cell r="I30">
            <v>336143</v>
          </cell>
          <cell r="J30">
            <v>-106913</v>
          </cell>
          <cell r="K30">
            <v>-8820</v>
          </cell>
          <cell r="L30">
            <v>-98093</v>
          </cell>
        </row>
        <row r="31">
          <cell r="A31">
            <v>116288</v>
          </cell>
          <cell r="B31" t="str">
            <v>116288     ELOHIM SARL</v>
          </cell>
          <cell r="C31">
            <v>15744</v>
          </cell>
          <cell r="D31">
            <v>9210</v>
          </cell>
          <cell r="E31">
            <v>9.2100000000000009</v>
          </cell>
          <cell r="F31">
            <v>4076713</v>
          </cell>
          <cell r="G31">
            <v>0</v>
          </cell>
          <cell r="H31">
            <v>4076713</v>
          </cell>
          <cell r="I31">
            <v>6909434</v>
          </cell>
          <cell r="J31">
            <v>-2832721</v>
          </cell>
          <cell r="K31">
            <v>-179979</v>
          </cell>
          <cell r="L31">
            <v>-2652742</v>
          </cell>
        </row>
        <row r="32">
          <cell r="A32">
            <v>133292</v>
          </cell>
          <cell r="B32" t="str">
            <v>133292     MRS JEAN PAUL 2</v>
          </cell>
          <cell r="C32">
            <v>6423</v>
          </cell>
          <cell r="D32">
            <v>3758</v>
          </cell>
          <cell r="E32">
            <v>3.758</v>
          </cell>
          <cell r="F32">
            <v>1765632</v>
          </cell>
          <cell r="G32">
            <v>0</v>
          </cell>
          <cell r="H32">
            <v>1765632</v>
          </cell>
          <cell r="I32">
            <v>2817886</v>
          </cell>
          <cell r="J32">
            <v>-1052254</v>
          </cell>
          <cell r="K32">
            <v>-73573</v>
          </cell>
          <cell r="L32">
            <v>-978682</v>
          </cell>
        </row>
        <row r="33">
          <cell r="A33">
            <v>133293</v>
          </cell>
          <cell r="B33" t="str">
            <v>133293     MRS BE KPOTA</v>
          </cell>
          <cell r="C33">
            <v>7715</v>
          </cell>
          <cell r="D33">
            <v>4512.99999999999</v>
          </cell>
          <cell r="E33">
            <v>4.5129999999999901</v>
          </cell>
          <cell r="F33">
            <v>2120264</v>
          </cell>
          <cell r="G33">
            <v>0</v>
          </cell>
          <cell r="H33">
            <v>2120264</v>
          </cell>
          <cell r="I33">
            <v>3382443</v>
          </cell>
          <cell r="J33">
            <v>-1262178</v>
          </cell>
          <cell r="K33">
            <v>-88347</v>
          </cell>
          <cell r="L33">
            <v>-1173832</v>
          </cell>
        </row>
        <row r="34">
          <cell r="A34">
            <v>133296</v>
          </cell>
          <cell r="B34" t="str">
            <v>133296     OANDO HEDJRANAWOE</v>
          </cell>
          <cell r="C34">
            <v>2838</v>
          </cell>
          <cell r="D34">
            <v>1661</v>
          </cell>
          <cell r="E34">
            <v>1.661</v>
          </cell>
          <cell r="F34">
            <v>779309</v>
          </cell>
          <cell r="G34">
            <v>0</v>
          </cell>
          <cell r="H34">
            <v>779309</v>
          </cell>
          <cell r="I34">
            <v>1248115</v>
          </cell>
          <cell r="J34">
            <v>-468806</v>
          </cell>
          <cell r="K34">
            <v>-32475</v>
          </cell>
          <cell r="L34">
            <v>-436331</v>
          </cell>
        </row>
        <row r="35">
          <cell r="A35">
            <v>133298</v>
          </cell>
          <cell r="B35" t="str">
            <v>133298     MRS REX</v>
          </cell>
          <cell r="C35">
            <v>1282</v>
          </cell>
          <cell r="D35">
            <v>750</v>
          </cell>
          <cell r="E35">
            <v>0.75</v>
          </cell>
          <cell r="F35">
            <v>353028</v>
          </cell>
          <cell r="G35">
            <v>0</v>
          </cell>
          <cell r="H35">
            <v>353028</v>
          </cell>
          <cell r="I35">
            <v>565295</v>
          </cell>
          <cell r="J35">
            <v>-212267</v>
          </cell>
          <cell r="K35">
            <v>-14708</v>
          </cell>
          <cell r="L35">
            <v>-197559</v>
          </cell>
        </row>
        <row r="36">
          <cell r="A36">
            <v>133303</v>
          </cell>
          <cell r="B36" t="str">
            <v>133303     JOB 422 SARL</v>
          </cell>
          <cell r="C36">
            <v>6474</v>
          </cell>
          <cell r="D36">
            <v>3787.99999999999</v>
          </cell>
          <cell r="E36">
            <v>3.78799999999999</v>
          </cell>
          <cell r="F36">
            <v>1704303</v>
          </cell>
          <cell r="G36">
            <v>0</v>
          </cell>
          <cell r="H36">
            <v>1704303</v>
          </cell>
          <cell r="I36">
            <v>2828824</v>
          </cell>
          <cell r="J36">
            <v>-1124521</v>
          </cell>
          <cell r="K36">
            <v>-74096</v>
          </cell>
          <cell r="L36">
            <v>-1050424</v>
          </cell>
        </row>
        <row r="37">
          <cell r="A37">
            <v>133568</v>
          </cell>
          <cell r="B37" t="str">
            <v>133568     CAP ESSO CASSABLANCA</v>
          </cell>
          <cell r="C37">
            <v>2214</v>
          </cell>
          <cell r="D37">
            <v>1294.99999999999</v>
          </cell>
          <cell r="E37">
            <v>1.2949999999999899</v>
          </cell>
          <cell r="F37">
            <v>609231</v>
          </cell>
          <cell r="G37">
            <v>0</v>
          </cell>
          <cell r="H37">
            <v>609231</v>
          </cell>
          <cell r="I37">
            <v>969498</v>
          </cell>
          <cell r="J37">
            <v>-360266</v>
          </cell>
          <cell r="K37">
            <v>-25386</v>
          </cell>
          <cell r="L37">
            <v>-334880</v>
          </cell>
        </row>
        <row r="38">
          <cell r="A38">
            <v>146529</v>
          </cell>
          <cell r="B38" t="str">
            <v>146529     TOTAL PATTE D'OIE /</v>
          </cell>
          <cell r="C38">
            <v>6132</v>
          </cell>
          <cell r="D38">
            <v>3588</v>
          </cell>
          <cell r="E38">
            <v>3.5880000000000001</v>
          </cell>
          <cell r="F38">
            <v>1686866</v>
          </cell>
          <cell r="G38">
            <v>0</v>
          </cell>
          <cell r="H38">
            <v>1686866</v>
          </cell>
          <cell r="I38">
            <v>2688387</v>
          </cell>
          <cell r="J38">
            <v>-1001521</v>
          </cell>
          <cell r="K38">
            <v>-70293</v>
          </cell>
          <cell r="L38">
            <v>-931229</v>
          </cell>
        </row>
        <row r="39">
          <cell r="A39">
            <v>149477</v>
          </cell>
          <cell r="B39" t="str">
            <v>149477     TOTAL KEGUE</v>
          </cell>
          <cell r="C39">
            <v>15034</v>
          </cell>
          <cell r="D39">
            <v>8794.9999999999891</v>
          </cell>
          <cell r="E39">
            <v>8.7949999999999893</v>
          </cell>
          <cell r="F39">
            <v>4135203</v>
          </cell>
          <cell r="G39">
            <v>0</v>
          </cell>
          <cell r="H39">
            <v>4135203</v>
          </cell>
          <cell r="I39">
            <v>6597382</v>
          </cell>
          <cell r="J39">
            <v>-2462179</v>
          </cell>
          <cell r="K39">
            <v>-172300</v>
          </cell>
          <cell r="L39">
            <v>-2289879</v>
          </cell>
        </row>
        <row r="40">
          <cell r="A40">
            <v>150949</v>
          </cell>
          <cell r="B40" t="str">
            <v>150949     TOTAL AGOE ASSIYEYE</v>
          </cell>
          <cell r="C40">
            <v>11410</v>
          </cell>
          <cell r="D40">
            <v>6674.99999999999</v>
          </cell>
          <cell r="E40">
            <v>6.6749999999999901</v>
          </cell>
          <cell r="F40">
            <v>3134029</v>
          </cell>
          <cell r="G40">
            <v>0</v>
          </cell>
          <cell r="H40">
            <v>3134029</v>
          </cell>
          <cell r="I40">
            <v>4998840</v>
          </cell>
          <cell r="J40">
            <v>-1864811</v>
          </cell>
          <cell r="K40">
            <v>-130579</v>
          </cell>
          <cell r="L40">
            <v>-1734231</v>
          </cell>
        </row>
        <row r="41">
          <cell r="A41">
            <v>152291</v>
          </cell>
          <cell r="B41" t="str">
            <v>152291     A.A. INTERNATIONAL I</v>
          </cell>
          <cell r="C41">
            <v>534</v>
          </cell>
          <cell r="D41">
            <v>313</v>
          </cell>
          <cell r="E41">
            <v>0.313</v>
          </cell>
          <cell r="F41">
            <v>159648</v>
          </cell>
          <cell r="G41">
            <v>0</v>
          </cell>
          <cell r="H41">
            <v>159648</v>
          </cell>
          <cell r="I41">
            <v>231627</v>
          </cell>
          <cell r="J41">
            <v>-71979</v>
          </cell>
          <cell r="K41">
            <v>-6141</v>
          </cell>
          <cell r="L41">
            <v>-65838</v>
          </cell>
        </row>
        <row r="42">
          <cell r="A42">
            <v>152619</v>
          </cell>
          <cell r="B42" t="str">
            <v>152619     MAISON DON BOSCO</v>
          </cell>
          <cell r="C42">
            <v>611</v>
          </cell>
          <cell r="D42">
            <v>357.99999999999898</v>
          </cell>
          <cell r="E42">
            <v>0.35799999999999899</v>
          </cell>
          <cell r="F42">
            <v>181230</v>
          </cell>
          <cell r="G42">
            <v>0</v>
          </cell>
          <cell r="H42">
            <v>181230</v>
          </cell>
          <cell r="I42">
            <v>266418</v>
          </cell>
          <cell r="J42">
            <v>-85188</v>
          </cell>
          <cell r="K42">
            <v>-6974</v>
          </cell>
          <cell r="L42">
            <v>-78214</v>
          </cell>
        </row>
        <row r="43">
          <cell r="A43">
            <v>152634</v>
          </cell>
          <cell r="B43" t="str">
            <v>152634     SETRAPAL TOGO</v>
          </cell>
          <cell r="C43">
            <v>3098</v>
          </cell>
          <cell r="D43">
            <v>1812.99999999999</v>
          </cell>
          <cell r="E43">
            <v>1.81299999999999</v>
          </cell>
          <cell r="F43">
            <v>922513</v>
          </cell>
          <cell r="G43">
            <v>0</v>
          </cell>
          <cell r="H43">
            <v>922513</v>
          </cell>
          <cell r="I43">
            <v>1355801</v>
          </cell>
          <cell r="J43">
            <v>-433288</v>
          </cell>
          <cell r="K43">
            <v>-35485</v>
          </cell>
          <cell r="L43">
            <v>-397802</v>
          </cell>
        </row>
        <row r="44">
          <cell r="A44">
            <v>152679</v>
          </cell>
          <cell r="B44" t="str">
            <v>152679     Ets ISIS</v>
          </cell>
          <cell r="C44">
            <v>697</v>
          </cell>
          <cell r="D44">
            <v>407.99999999999898</v>
          </cell>
          <cell r="E44">
            <v>0.40799999999999897</v>
          </cell>
          <cell r="F44">
            <v>192167</v>
          </cell>
          <cell r="G44">
            <v>0</v>
          </cell>
          <cell r="H44">
            <v>192167</v>
          </cell>
          <cell r="I44">
            <v>308226</v>
          </cell>
          <cell r="J44">
            <v>-116059</v>
          </cell>
          <cell r="K44">
            <v>-8004</v>
          </cell>
          <cell r="L44">
            <v>-108055</v>
          </cell>
        </row>
        <row r="45">
          <cell r="A45">
            <v>152769</v>
          </cell>
          <cell r="B45" t="str">
            <v>152769     Ets MARIUS</v>
          </cell>
          <cell r="C45">
            <v>7436</v>
          </cell>
          <cell r="D45">
            <v>4349.99999999999</v>
          </cell>
          <cell r="E45">
            <v>4.3499999999999899</v>
          </cell>
          <cell r="F45">
            <v>2041008</v>
          </cell>
          <cell r="G45">
            <v>0</v>
          </cell>
          <cell r="H45">
            <v>2041008</v>
          </cell>
          <cell r="I45">
            <v>3258765</v>
          </cell>
          <cell r="J45">
            <v>-1217757</v>
          </cell>
          <cell r="K45">
            <v>-85045</v>
          </cell>
          <cell r="L45">
            <v>-1132712</v>
          </cell>
        </row>
        <row r="46">
          <cell r="A46">
            <v>153025</v>
          </cell>
          <cell r="B46" t="str">
            <v>153025     OANDO AMEGNRAN</v>
          </cell>
          <cell r="C46">
            <v>846</v>
          </cell>
          <cell r="D46">
            <v>495</v>
          </cell>
          <cell r="E46">
            <v>0.495</v>
          </cell>
          <cell r="F46">
            <v>232995</v>
          </cell>
          <cell r="G46">
            <v>0</v>
          </cell>
          <cell r="H46">
            <v>232995</v>
          </cell>
          <cell r="I46">
            <v>373155</v>
          </cell>
          <cell r="J46">
            <v>-140161</v>
          </cell>
          <cell r="K46">
            <v>-9708</v>
          </cell>
          <cell r="L46">
            <v>-130453</v>
          </cell>
        </row>
        <row r="47">
          <cell r="A47">
            <v>153287</v>
          </cell>
          <cell r="B47" t="str">
            <v>153287     TOTAL TSEVIE 1 / GES</v>
          </cell>
          <cell r="C47">
            <v>-419</v>
          </cell>
          <cell r="D47">
            <v>-245</v>
          </cell>
          <cell r="E47">
            <v>-0.245</v>
          </cell>
          <cell r="F47">
            <v>-114383</v>
          </cell>
          <cell r="G47">
            <v>0</v>
          </cell>
          <cell r="H47">
            <v>-114383</v>
          </cell>
          <cell r="I47">
            <v>-178320</v>
          </cell>
          <cell r="J47">
            <v>63936</v>
          </cell>
          <cell r="K47">
            <v>4763</v>
          </cell>
          <cell r="L47">
            <v>59173</v>
          </cell>
        </row>
        <row r="48">
          <cell r="A48">
            <v>153330</v>
          </cell>
          <cell r="B48" t="str">
            <v>153330     TOTAL BAFILO</v>
          </cell>
          <cell r="C48">
            <v>1640</v>
          </cell>
          <cell r="D48">
            <v>959.99999999999898</v>
          </cell>
          <cell r="E48">
            <v>0.95999999999999897</v>
          </cell>
          <cell r="F48">
            <v>451700</v>
          </cell>
          <cell r="G48">
            <v>0</v>
          </cell>
          <cell r="H48">
            <v>451700</v>
          </cell>
          <cell r="I48">
            <v>724089</v>
          </cell>
          <cell r="J48">
            <v>-272388</v>
          </cell>
          <cell r="K48">
            <v>-18820</v>
          </cell>
          <cell r="L48">
            <v>-253568</v>
          </cell>
        </row>
        <row r="49">
          <cell r="A49">
            <v>153336</v>
          </cell>
          <cell r="B49" t="str">
            <v>153336     TOTAL BLITTA</v>
          </cell>
          <cell r="C49">
            <v>1791</v>
          </cell>
          <cell r="D49">
            <v>1048</v>
          </cell>
          <cell r="E49">
            <v>1.048</v>
          </cell>
          <cell r="F49">
            <v>493029</v>
          </cell>
          <cell r="G49">
            <v>0</v>
          </cell>
          <cell r="H49">
            <v>493029</v>
          </cell>
          <cell r="I49">
            <v>786255</v>
          </cell>
          <cell r="J49">
            <v>-293226</v>
          </cell>
          <cell r="K49">
            <v>-20540</v>
          </cell>
          <cell r="L49">
            <v>-272686</v>
          </cell>
        </row>
        <row r="50">
          <cell r="A50">
            <v>154959</v>
          </cell>
          <cell r="B50" t="str">
            <v>154959     E.K.H.A.M.</v>
          </cell>
          <cell r="C50">
            <v>1363</v>
          </cell>
          <cell r="D50">
            <v>798</v>
          </cell>
          <cell r="E50">
            <v>0.79800000000000004</v>
          </cell>
          <cell r="F50">
            <v>373751</v>
          </cell>
          <cell r="G50">
            <v>0</v>
          </cell>
          <cell r="H50">
            <v>373751</v>
          </cell>
          <cell r="I50">
            <v>599981</v>
          </cell>
          <cell r="J50">
            <v>-226230</v>
          </cell>
          <cell r="K50">
            <v>-15573</v>
          </cell>
          <cell r="L50">
            <v>-210657</v>
          </cell>
        </row>
        <row r="51">
          <cell r="A51">
            <v>154960</v>
          </cell>
          <cell r="B51" t="str">
            <v>154960     Ets WILBAKA</v>
          </cell>
          <cell r="C51">
            <v>5701</v>
          </cell>
          <cell r="D51">
            <v>3335</v>
          </cell>
          <cell r="E51">
            <v>3.335</v>
          </cell>
          <cell r="F51">
            <v>1571348</v>
          </cell>
          <cell r="G51">
            <v>0</v>
          </cell>
          <cell r="H51">
            <v>1571348</v>
          </cell>
          <cell r="I51">
            <v>2511374</v>
          </cell>
          <cell r="J51">
            <v>-940027</v>
          </cell>
          <cell r="K51">
            <v>-65474</v>
          </cell>
          <cell r="L51">
            <v>-874552</v>
          </cell>
        </row>
        <row r="52">
          <cell r="A52">
            <v>154980</v>
          </cell>
          <cell r="B52" t="str">
            <v>154980     ADAMA-BIASSI K. Foll</v>
          </cell>
          <cell r="C52">
            <v>1583</v>
          </cell>
          <cell r="D52">
            <v>926</v>
          </cell>
          <cell r="E52">
            <v>0.92600000000000005</v>
          </cell>
          <cell r="F52">
            <v>434660</v>
          </cell>
          <cell r="G52">
            <v>0</v>
          </cell>
          <cell r="H52">
            <v>434660</v>
          </cell>
          <cell r="I52">
            <v>694888</v>
          </cell>
          <cell r="J52">
            <v>-260227</v>
          </cell>
          <cell r="K52">
            <v>-18104</v>
          </cell>
          <cell r="L52">
            <v>-242124</v>
          </cell>
        </row>
        <row r="53">
          <cell r="A53">
            <v>154981</v>
          </cell>
          <cell r="B53" t="str">
            <v>154981     Ets HA.TS</v>
          </cell>
          <cell r="C53">
            <v>2129</v>
          </cell>
          <cell r="D53">
            <v>1246</v>
          </cell>
          <cell r="E53">
            <v>1.246</v>
          </cell>
          <cell r="F53">
            <v>583399</v>
          </cell>
          <cell r="G53">
            <v>0</v>
          </cell>
          <cell r="H53">
            <v>583399</v>
          </cell>
          <cell r="I53">
            <v>932259</v>
          </cell>
          <cell r="J53">
            <v>-348861</v>
          </cell>
          <cell r="K53">
            <v>-24306</v>
          </cell>
          <cell r="L53">
            <v>-324555</v>
          </cell>
        </row>
        <row r="54">
          <cell r="A54">
            <v>154983</v>
          </cell>
          <cell r="B54" t="str">
            <v>154983     Ets CEMACO</v>
          </cell>
          <cell r="C54">
            <v>2469</v>
          </cell>
          <cell r="D54">
            <v>1445</v>
          </cell>
          <cell r="E54">
            <v>1.4450000000000001</v>
          </cell>
          <cell r="F54">
            <v>680323</v>
          </cell>
          <cell r="G54">
            <v>0</v>
          </cell>
          <cell r="H54">
            <v>680323</v>
          </cell>
          <cell r="I54">
            <v>1085364</v>
          </cell>
          <cell r="J54">
            <v>-405041</v>
          </cell>
          <cell r="K54">
            <v>-28346</v>
          </cell>
          <cell r="L54">
            <v>-376694</v>
          </cell>
        </row>
        <row r="55">
          <cell r="A55">
            <v>154995</v>
          </cell>
          <cell r="B55" t="str">
            <v>154995     MA-BARKA Sarl</v>
          </cell>
          <cell r="C55">
            <v>752</v>
          </cell>
          <cell r="D55">
            <v>440</v>
          </cell>
          <cell r="E55">
            <v>0.44</v>
          </cell>
          <cell r="F55">
            <v>206644</v>
          </cell>
          <cell r="G55">
            <v>0</v>
          </cell>
          <cell r="H55">
            <v>206644</v>
          </cell>
          <cell r="I55">
            <v>331396</v>
          </cell>
          <cell r="J55">
            <v>-124753</v>
          </cell>
          <cell r="K55">
            <v>-8611</v>
          </cell>
          <cell r="L55">
            <v>-116142</v>
          </cell>
        </row>
        <row r="56">
          <cell r="A56">
            <v>155004</v>
          </cell>
          <cell r="B56" t="str">
            <v>155004     Ets BAZAR LA SOURCE</v>
          </cell>
          <cell r="C56">
            <v>3470</v>
          </cell>
          <cell r="D56">
            <v>2029.99999999999</v>
          </cell>
          <cell r="E56">
            <v>2.02999999999999</v>
          </cell>
          <cell r="F56">
            <v>950352</v>
          </cell>
          <cell r="G56">
            <v>0</v>
          </cell>
          <cell r="H56">
            <v>950352</v>
          </cell>
          <cell r="I56">
            <v>1510509</v>
          </cell>
          <cell r="J56">
            <v>-560157</v>
          </cell>
          <cell r="K56">
            <v>-39609</v>
          </cell>
          <cell r="L56">
            <v>-520548</v>
          </cell>
        </row>
        <row r="57">
          <cell r="A57">
            <v>155300</v>
          </cell>
          <cell r="B57" t="str">
            <v>155300     TOGO DISTRIBUTION S.</v>
          </cell>
          <cell r="C57">
            <v>43</v>
          </cell>
          <cell r="D57">
            <v>25</v>
          </cell>
          <cell r="E57">
            <v>2.5000000000000001E-2</v>
          </cell>
          <cell r="F57">
            <v>12613</v>
          </cell>
          <cell r="G57">
            <v>0</v>
          </cell>
          <cell r="H57">
            <v>12613</v>
          </cell>
          <cell r="I57">
            <v>18462</v>
          </cell>
          <cell r="J57">
            <v>-5849</v>
          </cell>
          <cell r="K57">
            <v>-485</v>
          </cell>
          <cell r="L57">
            <v>-5364</v>
          </cell>
        </row>
        <row r="58">
          <cell r="A58">
            <v>156410</v>
          </cell>
          <cell r="B58" t="str">
            <v>156410     TOTAL TOKOIN HOPITAL</v>
          </cell>
          <cell r="C58">
            <v>8850</v>
          </cell>
          <cell r="D58">
            <v>5177.99999999999</v>
          </cell>
          <cell r="E58">
            <v>5.1779999999999902</v>
          </cell>
          <cell r="F58">
            <v>2435084</v>
          </cell>
          <cell r="G58">
            <v>0</v>
          </cell>
          <cell r="H58">
            <v>2435084</v>
          </cell>
          <cell r="I58">
            <v>3893129</v>
          </cell>
          <cell r="J58">
            <v>-1458045</v>
          </cell>
          <cell r="K58">
            <v>-101467</v>
          </cell>
          <cell r="L58">
            <v>-1356578</v>
          </cell>
        </row>
        <row r="59">
          <cell r="A59">
            <v>156412</v>
          </cell>
          <cell r="B59" t="str">
            <v>156412     TOTAL JEAN PAUL 2 B</v>
          </cell>
          <cell r="C59">
            <v>9979</v>
          </cell>
          <cell r="D59">
            <v>5838</v>
          </cell>
          <cell r="E59">
            <v>5.8380000000000001</v>
          </cell>
          <cell r="F59">
            <v>2740747</v>
          </cell>
          <cell r="G59">
            <v>0</v>
          </cell>
          <cell r="H59">
            <v>2740747</v>
          </cell>
          <cell r="I59">
            <v>4380187</v>
          </cell>
          <cell r="J59">
            <v>-1639440</v>
          </cell>
          <cell r="K59">
            <v>-114190</v>
          </cell>
          <cell r="L59">
            <v>-1525250</v>
          </cell>
        </row>
        <row r="60">
          <cell r="A60">
            <v>162930</v>
          </cell>
          <cell r="B60" t="str">
            <v>162930     TOTAL BOULEVARD 1 /</v>
          </cell>
          <cell r="C60">
            <v>6556</v>
          </cell>
          <cell r="D60">
            <v>3835</v>
          </cell>
          <cell r="E60">
            <v>3.835</v>
          </cell>
          <cell r="F60">
            <v>1801360</v>
          </cell>
          <cell r="G60">
            <v>0</v>
          </cell>
          <cell r="H60">
            <v>1801360</v>
          </cell>
          <cell r="I60">
            <v>2881178</v>
          </cell>
          <cell r="J60">
            <v>-1079818</v>
          </cell>
          <cell r="K60">
            <v>-75067</v>
          </cell>
          <cell r="L60">
            <v>-1004751</v>
          </cell>
        </row>
        <row r="61">
          <cell r="A61">
            <v>162994</v>
          </cell>
          <cell r="B61" t="str">
            <v>162994     TOTAL TSEVIE 2 / GES</v>
          </cell>
          <cell r="C61">
            <v>3402</v>
          </cell>
          <cell r="D61">
            <v>1990</v>
          </cell>
          <cell r="E61">
            <v>1.99</v>
          </cell>
          <cell r="F61">
            <v>935958</v>
          </cell>
          <cell r="G61">
            <v>0</v>
          </cell>
          <cell r="H61">
            <v>935958</v>
          </cell>
          <cell r="I61">
            <v>1493911</v>
          </cell>
          <cell r="J61">
            <v>-557952</v>
          </cell>
          <cell r="K61">
            <v>-38997</v>
          </cell>
          <cell r="L61">
            <v>-518955</v>
          </cell>
        </row>
        <row r="62">
          <cell r="A62">
            <v>165067</v>
          </cell>
          <cell r="B62" t="str">
            <v>165067     TOTAL FREAU JARDIN /</v>
          </cell>
          <cell r="C62">
            <v>2653</v>
          </cell>
          <cell r="D62">
            <v>1552</v>
          </cell>
          <cell r="E62">
            <v>1.552</v>
          </cell>
          <cell r="F62">
            <v>729552</v>
          </cell>
          <cell r="G62">
            <v>0</v>
          </cell>
          <cell r="H62">
            <v>729552</v>
          </cell>
          <cell r="I62">
            <v>1168087</v>
          </cell>
          <cell r="J62">
            <v>-438536</v>
          </cell>
          <cell r="K62">
            <v>-30403</v>
          </cell>
          <cell r="L62">
            <v>-408133</v>
          </cell>
        </row>
        <row r="63">
          <cell r="A63">
            <v>165264</v>
          </cell>
          <cell r="B63" t="str">
            <v>165264     TOTAL KPALIME PTT</v>
          </cell>
          <cell r="C63">
            <v>2878</v>
          </cell>
          <cell r="D63">
            <v>1683.99999999999</v>
          </cell>
          <cell r="E63">
            <v>1.6839999999999899</v>
          </cell>
          <cell r="F63">
            <v>790803</v>
          </cell>
          <cell r="G63">
            <v>0</v>
          </cell>
          <cell r="H63">
            <v>790803</v>
          </cell>
          <cell r="I63">
            <v>1264747</v>
          </cell>
          <cell r="J63">
            <v>-473944</v>
          </cell>
          <cell r="K63">
            <v>-32955</v>
          </cell>
          <cell r="L63">
            <v>-440989</v>
          </cell>
        </row>
        <row r="64">
          <cell r="A64">
            <v>165428</v>
          </cell>
          <cell r="B64" t="str">
            <v>165428     TOTAL ANIE 1 / GEST°</v>
          </cell>
          <cell r="C64">
            <v>-585</v>
          </cell>
          <cell r="D64">
            <v>-343</v>
          </cell>
          <cell r="E64">
            <v>-0.34300000000000003</v>
          </cell>
          <cell r="F64">
            <v>-159907</v>
          </cell>
          <cell r="G64">
            <v>0</v>
          </cell>
          <cell r="H64">
            <v>-159907</v>
          </cell>
          <cell r="I64">
            <v>-249351</v>
          </cell>
          <cell r="J64">
            <v>89444</v>
          </cell>
          <cell r="K64">
            <v>6665</v>
          </cell>
          <cell r="L64">
            <v>82779</v>
          </cell>
        </row>
        <row r="65">
          <cell r="A65">
            <v>165687</v>
          </cell>
          <cell r="B65" t="str">
            <v>165687     TOTAL DZIDZOLE / GES</v>
          </cell>
          <cell r="C65">
            <v>9692</v>
          </cell>
          <cell r="D65">
            <v>5669.99999999999</v>
          </cell>
          <cell r="E65">
            <v>5.6699999999999902</v>
          </cell>
          <cell r="F65">
            <v>2666552</v>
          </cell>
          <cell r="G65">
            <v>0</v>
          </cell>
          <cell r="H65">
            <v>2666552</v>
          </cell>
          <cell r="I65">
            <v>4256328</v>
          </cell>
          <cell r="J65">
            <v>-1589776</v>
          </cell>
          <cell r="K65">
            <v>-111103</v>
          </cell>
          <cell r="L65">
            <v>-1478673</v>
          </cell>
        </row>
        <row r="66">
          <cell r="A66">
            <v>166580</v>
          </cell>
          <cell r="B66" t="str">
            <v>166580     TOTAL TOKOIN CENTRE</v>
          </cell>
          <cell r="C66">
            <v>15235</v>
          </cell>
          <cell r="D66">
            <v>8913</v>
          </cell>
          <cell r="E66">
            <v>8.9130000000000003</v>
          </cell>
          <cell r="F66">
            <v>4188819</v>
          </cell>
          <cell r="G66">
            <v>0</v>
          </cell>
          <cell r="H66">
            <v>4188819</v>
          </cell>
          <cell r="I66">
            <v>6689097</v>
          </cell>
          <cell r="J66">
            <v>-2500277</v>
          </cell>
          <cell r="K66">
            <v>-174554</v>
          </cell>
          <cell r="L66">
            <v>-2325723</v>
          </cell>
        </row>
        <row r="67">
          <cell r="A67">
            <v>166891</v>
          </cell>
          <cell r="B67" t="str">
            <v>166891     ETS EVERYTHING</v>
          </cell>
          <cell r="C67">
            <v>316</v>
          </cell>
          <cell r="D67">
            <v>185</v>
          </cell>
          <cell r="E67">
            <v>0.185</v>
          </cell>
          <cell r="F67">
            <v>86704</v>
          </cell>
          <cell r="G67">
            <v>0</v>
          </cell>
          <cell r="H67">
            <v>86704</v>
          </cell>
          <cell r="I67">
            <v>139179</v>
          </cell>
          <cell r="J67">
            <v>-52475</v>
          </cell>
          <cell r="K67">
            <v>-3616</v>
          </cell>
          <cell r="L67">
            <v>-48859</v>
          </cell>
        </row>
        <row r="68">
          <cell r="A68">
            <v>166895</v>
          </cell>
          <cell r="B68" t="str">
            <v>166895     ETS NEXT STEP</v>
          </cell>
          <cell r="C68">
            <v>744</v>
          </cell>
          <cell r="D68">
            <v>435</v>
          </cell>
          <cell r="E68">
            <v>0.435</v>
          </cell>
          <cell r="F68">
            <v>204571</v>
          </cell>
          <cell r="G68">
            <v>0</v>
          </cell>
          <cell r="H68">
            <v>204571</v>
          </cell>
          <cell r="I68">
            <v>326898</v>
          </cell>
          <cell r="J68">
            <v>-122327</v>
          </cell>
          <cell r="K68">
            <v>-8528</v>
          </cell>
          <cell r="L68">
            <v>-113799</v>
          </cell>
        </row>
        <row r="69">
          <cell r="A69">
            <v>166897</v>
          </cell>
          <cell r="B69" t="str">
            <v>166897     NOUVELLE ENVERGURE S</v>
          </cell>
          <cell r="C69">
            <v>2747</v>
          </cell>
          <cell r="D69">
            <v>1607</v>
          </cell>
          <cell r="E69">
            <v>1.607</v>
          </cell>
          <cell r="F69">
            <v>753504</v>
          </cell>
          <cell r="G69">
            <v>0</v>
          </cell>
          <cell r="H69">
            <v>753504</v>
          </cell>
          <cell r="I69">
            <v>1202977</v>
          </cell>
          <cell r="J69">
            <v>-449473</v>
          </cell>
          <cell r="K69">
            <v>-31400</v>
          </cell>
          <cell r="L69">
            <v>-418073</v>
          </cell>
        </row>
        <row r="70">
          <cell r="A70">
            <v>166898</v>
          </cell>
          <cell r="B70" t="str">
            <v>166898     SESOCOM SARL U</v>
          </cell>
          <cell r="C70">
            <v>6192</v>
          </cell>
          <cell r="D70">
            <v>3623</v>
          </cell>
          <cell r="E70">
            <v>3.6230000000000002</v>
          </cell>
          <cell r="F70">
            <v>1702853</v>
          </cell>
          <cell r="G70">
            <v>0</v>
          </cell>
          <cell r="H70">
            <v>1702853</v>
          </cell>
          <cell r="I70">
            <v>2715036</v>
          </cell>
          <cell r="J70">
            <v>-1012183</v>
          </cell>
          <cell r="K70">
            <v>-70943</v>
          </cell>
          <cell r="L70">
            <v>-941240</v>
          </cell>
        </row>
        <row r="71">
          <cell r="A71">
            <v>166909</v>
          </cell>
          <cell r="B71" t="str">
            <v>166909     ETS GLORIA</v>
          </cell>
          <cell r="C71">
            <v>436</v>
          </cell>
          <cell r="D71">
            <v>255</v>
          </cell>
          <cell r="E71">
            <v>0.255</v>
          </cell>
          <cell r="F71">
            <v>121031</v>
          </cell>
          <cell r="G71">
            <v>0</v>
          </cell>
          <cell r="H71">
            <v>121031</v>
          </cell>
          <cell r="I71">
            <v>194450</v>
          </cell>
          <cell r="J71">
            <v>-73418</v>
          </cell>
          <cell r="K71">
            <v>-5044</v>
          </cell>
          <cell r="L71">
            <v>-68374</v>
          </cell>
        </row>
        <row r="72">
          <cell r="A72">
            <v>166913</v>
          </cell>
          <cell r="B72" t="str">
            <v>166913     ETS SUN RISE LIGHT</v>
          </cell>
          <cell r="C72">
            <v>2932</v>
          </cell>
          <cell r="D72">
            <v>1715</v>
          </cell>
          <cell r="E72">
            <v>1.7150000000000001</v>
          </cell>
          <cell r="F72">
            <v>805142</v>
          </cell>
          <cell r="G72">
            <v>0</v>
          </cell>
          <cell r="H72">
            <v>805142</v>
          </cell>
          <cell r="I72">
            <v>1285255</v>
          </cell>
          <cell r="J72">
            <v>-480113</v>
          </cell>
          <cell r="K72">
            <v>-33545</v>
          </cell>
          <cell r="L72">
            <v>-446568</v>
          </cell>
        </row>
        <row r="73">
          <cell r="A73">
            <v>166914</v>
          </cell>
          <cell r="B73" t="str">
            <v>166914     ETS AKOF &amp; DO</v>
          </cell>
          <cell r="C73">
            <v>2559</v>
          </cell>
          <cell r="D73">
            <v>1497</v>
          </cell>
          <cell r="E73">
            <v>1.4970000000000001</v>
          </cell>
          <cell r="F73">
            <v>703201</v>
          </cell>
          <cell r="G73">
            <v>0</v>
          </cell>
          <cell r="H73">
            <v>703201</v>
          </cell>
          <cell r="I73">
            <v>1121946</v>
          </cell>
          <cell r="J73">
            <v>-418745</v>
          </cell>
          <cell r="K73">
            <v>-29306</v>
          </cell>
          <cell r="L73">
            <v>-389440</v>
          </cell>
        </row>
        <row r="74">
          <cell r="A74">
            <v>166915</v>
          </cell>
          <cell r="B74" t="str">
            <v>166915     ETS ELI FRANC PRIX</v>
          </cell>
          <cell r="C74">
            <v>3107</v>
          </cell>
          <cell r="D74">
            <v>1818</v>
          </cell>
          <cell r="E74">
            <v>1.8180000000000001</v>
          </cell>
          <cell r="F74">
            <v>850605</v>
          </cell>
          <cell r="G74">
            <v>0</v>
          </cell>
          <cell r="H74">
            <v>850605</v>
          </cell>
          <cell r="I74">
            <v>1360106</v>
          </cell>
          <cell r="J74">
            <v>-509501</v>
          </cell>
          <cell r="K74">
            <v>-35447</v>
          </cell>
          <cell r="L74">
            <v>-474054</v>
          </cell>
        </row>
        <row r="75">
          <cell r="A75">
            <v>166916</v>
          </cell>
          <cell r="B75" t="str">
            <v>166916     ETS SUPER GRACIA</v>
          </cell>
          <cell r="C75">
            <v>726</v>
          </cell>
          <cell r="D75">
            <v>424.99999999999898</v>
          </cell>
          <cell r="E75">
            <v>0.42499999999999899</v>
          </cell>
          <cell r="F75">
            <v>197625</v>
          </cell>
          <cell r="G75">
            <v>0</v>
          </cell>
          <cell r="H75">
            <v>197625</v>
          </cell>
          <cell r="I75">
            <v>313397</v>
          </cell>
          <cell r="J75">
            <v>-115772</v>
          </cell>
          <cell r="K75">
            <v>-8236</v>
          </cell>
          <cell r="L75">
            <v>-107536</v>
          </cell>
        </row>
        <row r="76">
          <cell r="A76">
            <v>166918</v>
          </cell>
          <cell r="B76" t="str">
            <v>166918     ETS J-AMBASSADOR</v>
          </cell>
          <cell r="C76">
            <v>11222</v>
          </cell>
          <cell r="D76">
            <v>6565</v>
          </cell>
          <cell r="E76">
            <v>6.5650000000000004</v>
          </cell>
          <cell r="F76">
            <v>3081063</v>
          </cell>
          <cell r="G76">
            <v>0</v>
          </cell>
          <cell r="H76">
            <v>3081063</v>
          </cell>
          <cell r="I76">
            <v>4906348</v>
          </cell>
          <cell r="J76">
            <v>-1825285</v>
          </cell>
          <cell r="K76">
            <v>-128374</v>
          </cell>
          <cell r="L76">
            <v>-1696910</v>
          </cell>
        </row>
        <row r="77">
          <cell r="A77">
            <v>166921</v>
          </cell>
          <cell r="B77" t="str">
            <v>166921     OANDO SANGUERA (STAT</v>
          </cell>
          <cell r="C77">
            <v>9549</v>
          </cell>
          <cell r="D77">
            <v>5586</v>
          </cell>
          <cell r="E77">
            <v>5.5860000000000003</v>
          </cell>
          <cell r="F77">
            <v>2620746</v>
          </cell>
          <cell r="G77">
            <v>0</v>
          </cell>
          <cell r="H77">
            <v>2620746</v>
          </cell>
          <cell r="I77">
            <v>4169982</v>
          </cell>
          <cell r="J77">
            <v>-1549236</v>
          </cell>
          <cell r="K77">
            <v>-109196</v>
          </cell>
          <cell r="L77">
            <v>-1440040</v>
          </cell>
        </row>
        <row r="78">
          <cell r="A78">
            <v>166922</v>
          </cell>
          <cell r="B78" t="str">
            <v>166922     ETS SALUT DIVIN SITE</v>
          </cell>
          <cell r="C78">
            <v>2666</v>
          </cell>
          <cell r="D78">
            <v>1560</v>
          </cell>
          <cell r="E78">
            <v>1.56</v>
          </cell>
          <cell r="F78">
            <v>733377</v>
          </cell>
          <cell r="G78">
            <v>0</v>
          </cell>
          <cell r="H78">
            <v>733377</v>
          </cell>
          <cell r="I78">
            <v>1173154</v>
          </cell>
          <cell r="J78">
            <v>-439776</v>
          </cell>
          <cell r="K78">
            <v>-30557</v>
          </cell>
          <cell r="L78">
            <v>-409219</v>
          </cell>
        </row>
        <row r="79">
          <cell r="A79">
            <v>166925</v>
          </cell>
          <cell r="B79" t="str">
            <v>166925     ETS TABEL . NET SITE</v>
          </cell>
          <cell r="C79">
            <v>805</v>
          </cell>
          <cell r="D79">
            <v>470.99999999999898</v>
          </cell>
          <cell r="E79">
            <v>0.47099999999999898</v>
          </cell>
          <cell r="F79">
            <v>220624</v>
          </cell>
          <cell r="G79">
            <v>0</v>
          </cell>
          <cell r="H79">
            <v>220624</v>
          </cell>
          <cell r="I79">
            <v>352510</v>
          </cell>
          <cell r="J79">
            <v>-131886</v>
          </cell>
          <cell r="K79">
            <v>-9195</v>
          </cell>
          <cell r="L79">
            <v>-122691</v>
          </cell>
        </row>
        <row r="80">
          <cell r="A80">
            <v>166926</v>
          </cell>
          <cell r="B80" t="str">
            <v>166926     ETS TABEL . NET SITE</v>
          </cell>
          <cell r="C80">
            <v>513</v>
          </cell>
          <cell r="D80">
            <v>299.99999999999898</v>
          </cell>
          <cell r="E80">
            <v>0.29999999999999899</v>
          </cell>
          <cell r="F80">
            <v>139670</v>
          </cell>
          <cell r="G80">
            <v>0</v>
          </cell>
          <cell r="H80">
            <v>139670</v>
          </cell>
          <cell r="I80">
            <v>222377</v>
          </cell>
          <cell r="J80">
            <v>-82707</v>
          </cell>
          <cell r="K80">
            <v>-5821</v>
          </cell>
          <cell r="L80">
            <v>-76886</v>
          </cell>
        </row>
        <row r="81">
          <cell r="A81">
            <v>166928</v>
          </cell>
          <cell r="B81" t="str">
            <v>166928     ETOILE DU GOLFE S.A</v>
          </cell>
          <cell r="C81">
            <v>4336</v>
          </cell>
          <cell r="D81">
            <v>2536.99999999999</v>
          </cell>
          <cell r="E81">
            <v>2.5369999999999902</v>
          </cell>
          <cell r="F81">
            <v>1191930</v>
          </cell>
          <cell r="G81">
            <v>0</v>
          </cell>
          <cell r="H81">
            <v>1191930</v>
          </cell>
          <cell r="I81">
            <v>1901515</v>
          </cell>
          <cell r="J81">
            <v>-709585</v>
          </cell>
          <cell r="K81">
            <v>-49664</v>
          </cell>
          <cell r="L81">
            <v>-659921</v>
          </cell>
        </row>
        <row r="82">
          <cell r="A82">
            <v>166931</v>
          </cell>
          <cell r="B82" t="str">
            <v>166931     ETS ANTONIO - SUMAYA</v>
          </cell>
          <cell r="C82">
            <v>2851</v>
          </cell>
          <cell r="D82">
            <v>1667.99999999999</v>
          </cell>
          <cell r="E82">
            <v>1.6679999999999899</v>
          </cell>
          <cell r="F82">
            <v>782540</v>
          </cell>
          <cell r="G82">
            <v>0</v>
          </cell>
          <cell r="H82">
            <v>782540</v>
          </cell>
          <cell r="I82">
            <v>1245745</v>
          </cell>
          <cell r="J82">
            <v>-463205</v>
          </cell>
          <cell r="K82">
            <v>-32608</v>
          </cell>
          <cell r="L82">
            <v>-430598</v>
          </cell>
        </row>
        <row r="83">
          <cell r="A83">
            <v>166946</v>
          </cell>
          <cell r="B83" t="str">
            <v>166946     STE INTER COGEREP SU</v>
          </cell>
          <cell r="C83">
            <v>4457</v>
          </cell>
          <cell r="D83">
            <v>2608</v>
          </cell>
          <cell r="E83">
            <v>2.6080000000000001</v>
          </cell>
          <cell r="F83">
            <v>1222823</v>
          </cell>
          <cell r="G83">
            <v>0</v>
          </cell>
          <cell r="H83">
            <v>1222823</v>
          </cell>
          <cell r="I83">
            <v>1953218</v>
          </cell>
          <cell r="J83">
            <v>-730395</v>
          </cell>
          <cell r="K83">
            <v>-50959</v>
          </cell>
          <cell r="L83">
            <v>-679436</v>
          </cell>
        </row>
        <row r="84">
          <cell r="A84">
            <v>166947</v>
          </cell>
          <cell r="B84" t="str">
            <v>166947     STE INTER COGEREP SU</v>
          </cell>
          <cell r="C84">
            <v>2791</v>
          </cell>
          <cell r="D84">
            <v>1633</v>
          </cell>
          <cell r="E84">
            <v>1.633</v>
          </cell>
          <cell r="F84">
            <v>766514</v>
          </cell>
          <cell r="G84">
            <v>0</v>
          </cell>
          <cell r="H84">
            <v>766514</v>
          </cell>
          <cell r="I84">
            <v>1223887</v>
          </cell>
          <cell r="J84">
            <v>-457373</v>
          </cell>
          <cell r="K84">
            <v>-31952</v>
          </cell>
          <cell r="L84">
            <v>-425421</v>
          </cell>
        </row>
        <row r="85">
          <cell r="A85">
            <v>166953</v>
          </cell>
          <cell r="B85" t="str">
            <v>166953     ETS HEMISPHERE ET FI</v>
          </cell>
          <cell r="C85">
            <v>2915</v>
          </cell>
          <cell r="D85">
            <v>1706</v>
          </cell>
          <cell r="E85">
            <v>1.706</v>
          </cell>
          <cell r="F85">
            <v>799392</v>
          </cell>
          <cell r="G85">
            <v>0</v>
          </cell>
          <cell r="H85">
            <v>799392</v>
          </cell>
          <cell r="I85">
            <v>1275370</v>
          </cell>
          <cell r="J85">
            <v>-475978</v>
          </cell>
          <cell r="K85">
            <v>-33308</v>
          </cell>
          <cell r="L85">
            <v>-442670</v>
          </cell>
        </row>
        <row r="86">
          <cell r="A86">
            <v>167166</v>
          </cell>
          <cell r="B86" t="str">
            <v>167166     ETS DORELLE</v>
          </cell>
          <cell r="C86">
            <v>1540</v>
          </cell>
          <cell r="D86">
            <v>901</v>
          </cell>
          <cell r="E86">
            <v>0.90100000000000002</v>
          </cell>
          <cell r="F86">
            <v>422703</v>
          </cell>
          <cell r="G86">
            <v>0</v>
          </cell>
          <cell r="H86">
            <v>422703</v>
          </cell>
          <cell r="I86">
            <v>677931</v>
          </cell>
          <cell r="J86">
            <v>-255227</v>
          </cell>
          <cell r="K86">
            <v>-17613</v>
          </cell>
          <cell r="L86">
            <v>-237614</v>
          </cell>
        </row>
        <row r="87">
          <cell r="A87">
            <v>167274</v>
          </cell>
          <cell r="B87" t="str">
            <v>167274     ETS BAH AMADOU OURY</v>
          </cell>
          <cell r="C87">
            <v>927</v>
          </cell>
          <cell r="D87">
            <v>542</v>
          </cell>
          <cell r="E87">
            <v>0.54200000000000004</v>
          </cell>
          <cell r="F87">
            <v>255591</v>
          </cell>
          <cell r="G87">
            <v>0</v>
          </cell>
          <cell r="H87">
            <v>255591</v>
          </cell>
          <cell r="I87">
            <v>402097</v>
          </cell>
          <cell r="J87">
            <v>-146506</v>
          </cell>
          <cell r="K87">
            <v>-10651</v>
          </cell>
          <cell r="L87">
            <v>-135855</v>
          </cell>
        </row>
        <row r="88">
          <cell r="A88">
            <v>168583</v>
          </cell>
          <cell r="B88" t="str">
            <v>168583     ETS LA COMMUNICATION</v>
          </cell>
          <cell r="C88">
            <v>615</v>
          </cell>
          <cell r="D88">
            <v>359.99999999999898</v>
          </cell>
          <cell r="E88">
            <v>0.35999999999999899</v>
          </cell>
          <cell r="F88">
            <v>170480</v>
          </cell>
          <cell r="G88">
            <v>0</v>
          </cell>
          <cell r="H88">
            <v>170480</v>
          </cell>
          <cell r="I88">
            <v>273507</v>
          </cell>
          <cell r="J88">
            <v>-103027</v>
          </cell>
          <cell r="K88">
            <v>-7106</v>
          </cell>
          <cell r="L88">
            <v>-95921</v>
          </cell>
        </row>
        <row r="89">
          <cell r="A89">
            <v>168584</v>
          </cell>
          <cell r="B89" t="str">
            <v>168584     ETS YAC AMBASSADOR</v>
          </cell>
          <cell r="C89">
            <v>1915</v>
          </cell>
          <cell r="D89">
            <v>1120</v>
          </cell>
          <cell r="E89">
            <v>1.1200000000000001</v>
          </cell>
          <cell r="F89">
            <v>526408</v>
          </cell>
          <cell r="G89">
            <v>0</v>
          </cell>
          <cell r="H89">
            <v>526408</v>
          </cell>
          <cell r="I89">
            <v>844530</v>
          </cell>
          <cell r="J89">
            <v>-318122</v>
          </cell>
          <cell r="K89">
            <v>-21935</v>
          </cell>
          <cell r="L89">
            <v>-296187</v>
          </cell>
        </row>
        <row r="90">
          <cell r="A90">
            <v>168587</v>
          </cell>
          <cell r="B90" t="str">
            <v>168587     ETS TOUT POUR LE BUT</v>
          </cell>
          <cell r="C90">
            <v>7789</v>
          </cell>
          <cell r="D90">
            <v>4557</v>
          </cell>
          <cell r="E90">
            <v>4.5570000000000004</v>
          </cell>
          <cell r="F90">
            <v>2143087</v>
          </cell>
          <cell r="G90">
            <v>0</v>
          </cell>
          <cell r="H90">
            <v>2143087</v>
          </cell>
          <cell r="I90">
            <v>3413584</v>
          </cell>
          <cell r="J90">
            <v>-1270497</v>
          </cell>
          <cell r="K90">
            <v>-89306</v>
          </cell>
          <cell r="L90">
            <v>-1181191</v>
          </cell>
        </row>
        <row r="91">
          <cell r="A91">
            <v>168590</v>
          </cell>
          <cell r="B91" t="str">
            <v>168590     ETS SANTA TRINIDAD</v>
          </cell>
          <cell r="C91">
            <v>2799</v>
          </cell>
          <cell r="D91">
            <v>1637.99999999999</v>
          </cell>
          <cell r="E91">
            <v>1.6379999999999899</v>
          </cell>
          <cell r="F91">
            <v>768378</v>
          </cell>
          <cell r="G91">
            <v>0</v>
          </cell>
          <cell r="H91">
            <v>768378</v>
          </cell>
          <cell r="I91">
            <v>1225629</v>
          </cell>
          <cell r="J91">
            <v>-457251</v>
          </cell>
          <cell r="K91">
            <v>-32012</v>
          </cell>
          <cell r="L91">
            <v>-425239</v>
          </cell>
        </row>
        <row r="92">
          <cell r="A92">
            <v>168591</v>
          </cell>
          <cell r="B92" t="str">
            <v>168591     ETS AZIANKO &amp; FILS</v>
          </cell>
          <cell r="C92">
            <v>1115</v>
          </cell>
          <cell r="D92">
            <v>653</v>
          </cell>
          <cell r="E92">
            <v>0.65300000000000002</v>
          </cell>
          <cell r="F92">
            <v>305790</v>
          </cell>
          <cell r="G92">
            <v>0</v>
          </cell>
          <cell r="H92">
            <v>305790</v>
          </cell>
          <cell r="I92">
            <v>490896</v>
          </cell>
          <cell r="J92">
            <v>-185106</v>
          </cell>
          <cell r="K92">
            <v>-12740</v>
          </cell>
          <cell r="L92">
            <v>-172366</v>
          </cell>
        </row>
        <row r="93">
          <cell r="A93">
            <v>168643</v>
          </cell>
          <cell r="B93" t="str">
            <v>168643     ETS AIT</v>
          </cell>
          <cell r="C93">
            <v>745</v>
          </cell>
          <cell r="D93">
            <v>436</v>
          </cell>
          <cell r="E93">
            <v>0.436</v>
          </cell>
          <cell r="F93">
            <v>205034</v>
          </cell>
          <cell r="G93">
            <v>0</v>
          </cell>
          <cell r="H93">
            <v>205034</v>
          </cell>
          <cell r="I93">
            <v>327841</v>
          </cell>
          <cell r="J93">
            <v>-122807</v>
          </cell>
          <cell r="K93">
            <v>-8539</v>
          </cell>
          <cell r="L93">
            <v>-114267</v>
          </cell>
        </row>
        <row r="94">
          <cell r="A94">
            <v>168647</v>
          </cell>
          <cell r="B94" t="str">
            <v>168647     ETS SAGESSE &amp; CHARIT</v>
          </cell>
          <cell r="C94">
            <v>624</v>
          </cell>
          <cell r="D94">
            <v>364.99999999999898</v>
          </cell>
          <cell r="E94">
            <v>0.36499999999999899</v>
          </cell>
          <cell r="F94">
            <v>172845</v>
          </cell>
          <cell r="G94">
            <v>0</v>
          </cell>
          <cell r="H94">
            <v>172845</v>
          </cell>
          <cell r="I94">
            <v>277603</v>
          </cell>
          <cell r="J94">
            <v>-104758</v>
          </cell>
          <cell r="K94">
            <v>-7200</v>
          </cell>
          <cell r="L94">
            <v>-97558</v>
          </cell>
        </row>
        <row r="95">
          <cell r="A95">
            <v>168648</v>
          </cell>
          <cell r="B95" t="str">
            <v>168648     ETS MAWUFENYA COIFFU</v>
          </cell>
          <cell r="C95">
            <v>2976</v>
          </cell>
          <cell r="D95">
            <v>1741</v>
          </cell>
          <cell r="E95">
            <v>1.7410000000000001</v>
          </cell>
          <cell r="F95">
            <v>816013</v>
          </cell>
          <cell r="G95">
            <v>0</v>
          </cell>
          <cell r="H95">
            <v>816013</v>
          </cell>
          <cell r="I95">
            <v>1298369</v>
          </cell>
          <cell r="J95">
            <v>-482356</v>
          </cell>
          <cell r="K95">
            <v>-34008</v>
          </cell>
          <cell r="L95">
            <v>-448348</v>
          </cell>
        </row>
        <row r="96">
          <cell r="A96">
            <v>169747</v>
          </cell>
          <cell r="B96" t="str">
            <v>169747     TOTAL  CINKASSE</v>
          </cell>
          <cell r="C96">
            <v>3270</v>
          </cell>
          <cell r="D96">
            <v>1913</v>
          </cell>
          <cell r="E96">
            <v>1.913</v>
          </cell>
          <cell r="F96">
            <v>903467</v>
          </cell>
          <cell r="G96">
            <v>0</v>
          </cell>
          <cell r="H96">
            <v>903467</v>
          </cell>
          <cell r="I96">
            <v>1440266</v>
          </cell>
          <cell r="J96">
            <v>-536800</v>
          </cell>
          <cell r="K96">
            <v>-37641</v>
          </cell>
          <cell r="L96">
            <v>-499159</v>
          </cell>
        </row>
        <row r="97">
          <cell r="A97">
            <v>171826</v>
          </cell>
          <cell r="B97" t="str">
            <v>171826     TOTAL MANGO</v>
          </cell>
          <cell r="C97">
            <v>1795</v>
          </cell>
          <cell r="D97">
            <v>1050</v>
          </cell>
          <cell r="E97">
            <v>1.05</v>
          </cell>
          <cell r="F97">
            <v>495857</v>
          </cell>
          <cell r="G97">
            <v>0</v>
          </cell>
          <cell r="H97">
            <v>495857</v>
          </cell>
          <cell r="I97">
            <v>795169</v>
          </cell>
          <cell r="J97">
            <v>-299312</v>
          </cell>
          <cell r="K97">
            <v>-20662</v>
          </cell>
          <cell r="L97">
            <v>-278651</v>
          </cell>
        </row>
        <row r="98">
          <cell r="A98">
            <v>171828</v>
          </cell>
          <cell r="B98" t="str">
            <v>171828     TOTAL KARA TOMDE</v>
          </cell>
          <cell r="C98">
            <v>4017</v>
          </cell>
          <cell r="D98">
            <v>2350</v>
          </cell>
          <cell r="E98">
            <v>2.35</v>
          </cell>
          <cell r="F98">
            <v>1108131</v>
          </cell>
          <cell r="G98">
            <v>0</v>
          </cell>
          <cell r="H98">
            <v>1108131</v>
          </cell>
          <cell r="I98">
            <v>1777346</v>
          </cell>
          <cell r="J98">
            <v>-669215</v>
          </cell>
          <cell r="K98">
            <v>-46158</v>
          </cell>
          <cell r="L98">
            <v>-623057</v>
          </cell>
        </row>
        <row r="99">
          <cell r="A99">
            <v>172008</v>
          </cell>
          <cell r="B99" t="str">
            <v>172008     TOTAL ANIE 2 / GEST°</v>
          </cell>
          <cell r="C99">
            <v>603</v>
          </cell>
          <cell r="D99">
            <v>352.99999999999898</v>
          </cell>
          <cell r="E99">
            <v>0.35299999999999898</v>
          </cell>
          <cell r="F99">
            <v>165740</v>
          </cell>
          <cell r="G99">
            <v>0</v>
          </cell>
          <cell r="H99">
            <v>165740</v>
          </cell>
          <cell r="I99">
            <v>263645</v>
          </cell>
          <cell r="J99">
            <v>-97906</v>
          </cell>
          <cell r="K99">
            <v>-6907</v>
          </cell>
          <cell r="L99">
            <v>-90998</v>
          </cell>
        </row>
        <row r="100">
          <cell r="A100">
            <v>173691</v>
          </cell>
          <cell r="B100" t="str">
            <v>173691     HCAS</v>
          </cell>
          <cell r="C100">
            <v>855</v>
          </cell>
          <cell r="D100">
            <v>500</v>
          </cell>
          <cell r="E100">
            <v>0.5</v>
          </cell>
          <cell r="F100">
            <v>254119</v>
          </cell>
          <cell r="G100">
            <v>0</v>
          </cell>
          <cell r="H100">
            <v>254119</v>
          </cell>
          <cell r="I100">
            <v>374588</v>
          </cell>
          <cell r="J100">
            <v>-120469</v>
          </cell>
          <cell r="K100">
            <v>-9774</v>
          </cell>
          <cell r="L100">
            <v>-110695</v>
          </cell>
        </row>
        <row r="101">
          <cell r="A101">
            <v>173989</v>
          </cell>
          <cell r="B101" t="str">
            <v>173989     LOME CONTAINER TERMI</v>
          </cell>
          <cell r="C101">
            <v>547</v>
          </cell>
          <cell r="D101">
            <v>320</v>
          </cell>
          <cell r="E101">
            <v>0.32</v>
          </cell>
          <cell r="F101">
            <v>161936</v>
          </cell>
          <cell r="G101">
            <v>0</v>
          </cell>
          <cell r="H101">
            <v>161936</v>
          </cell>
          <cell r="I101">
            <v>237912</v>
          </cell>
          <cell r="J101">
            <v>-75976</v>
          </cell>
          <cell r="K101">
            <v>-6229</v>
          </cell>
          <cell r="L101">
            <v>-69747</v>
          </cell>
        </row>
        <row r="102">
          <cell r="A102">
            <v>177266</v>
          </cell>
          <cell r="B102" t="str">
            <v>177266     TOTAL ROUTE DE L'AER</v>
          </cell>
          <cell r="C102">
            <v>13392</v>
          </cell>
          <cell r="D102">
            <v>7833.99999999999</v>
          </cell>
          <cell r="E102">
            <v>7.8339999999999899</v>
          </cell>
          <cell r="F102">
            <v>3678883</v>
          </cell>
          <cell r="G102">
            <v>0</v>
          </cell>
          <cell r="H102">
            <v>3678883</v>
          </cell>
          <cell r="I102">
            <v>5877814</v>
          </cell>
          <cell r="J102">
            <v>-2198931</v>
          </cell>
          <cell r="K102">
            <v>-153292</v>
          </cell>
          <cell r="L102">
            <v>-2045639</v>
          </cell>
        </row>
        <row r="103">
          <cell r="A103">
            <v>177267</v>
          </cell>
          <cell r="B103" t="str">
            <v>177267     M. AMENUDJI Blewussi</v>
          </cell>
          <cell r="C103">
            <v>7321</v>
          </cell>
          <cell r="D103">
            <v>4283</v>
          </cell>
          <cell r="E103">
            <v>4.2830000000000004</v>
          </cell>
          <cell r="F103">
            <v>2012028</v>
          </cell>
          <cell r="G103">
            <v>0</v>
          </cell>
          <cell r="H103">
            <v>2012028</v>
          </cell>
          <cell r="I103">
            <v>3216279</v>
          </cell>
          <cell r="J103">
            <v>-1204251</v>
          </cell>
          <cell r="K103">
            <v>-83848</v>
          </cell>
          <cell r="L103">
            <v>-1120403</v>
          </cell>
        </row>
        <row r="104">
          <cell r="A104">
            <v>177269</v>
          </cell>
          <cell r="B104" t="str">
            <v>177269     M. BOCCO Kossi Togbé</v>
          </cell>
          <cell r="C104">
            <v>5717</v>
          </cell>
          <cell r="D104">
            <v>3345</v>
          </cell>
          <cell r="E104">
            <v>3.3450000000000002</v>
          </cell>
          <cell r="F104">
            <v>1568095</v>
          </cell>
          <cell r="G104">
            <v>0</v>
          </cell>
          <cell r="H104">
            <v>1568095</v>
          </cell>
          <cell r="I104">
            <v>2502626</v>
          </cell>
          <cell r="J104">
            <v>-934531</v>
          </cell>
          <cell r="K104">
            <v>-65337</v>
          </cell>
          <cell r="L104">
            <v>-869194</v>
          </cell>
        </row>
        <row r="105">
          <cell r="A105">
            <v>177270</v>
          </cell>
          <cell r="B105" t="str">
            <v>177270     ZENITH COM - Total A</v>
          </cell>
          <cell r="C105">
            <v>22558</v>
          </cell>
          <cell r="D105">
            <v>13196.9999999999</v>
          </cell>
          <cell r="E105">
            <v>13.1969999999999</v>
          </cell>
          <cell r="F105">
            <v>6200753</v>
          </cell>
          <cell r="G105">
            <v>0</v>
          </cell>
          <cell r="H105">
            <v>6200753</v>
          </cell>
          <cell r="I105">
            <v>9894758</v>
          </cell>
          <cell r="J105">
            <v>-3694004</v>
          </cell>
          <cell r="K105">
            <v>-258353</v>
          </cell>
          <cell r="L105">
            <v>-3435651</v>
          </cell>
        </row>
        <row r="106">
          <cell r="A106">
            <v>179801</v>
          </cell>
          <cell r="B106" t="str">
            <v>179801     DJERI-ALASSANI Fare-</v>
          </cell>
          <cell r="C106">
            <v>2641</v>
          </cell>
          <cell r="D106">
            <v>1544.99999999999</v>
          </cell>
          <cell r="E106">
            <v>1.5449999999999899</v>
          </cell>
          <cell r="F106">
            <v>730516</v>
          </cell>
          <cell r="G106">
            <v>0</v>
          </cell>
          <cell r="H106">
            <v>730516</v>
          </cell>
          <cell r="I106">
            <v>1172327</v>
          </cell>
          <cell r="J106">
            <v>-441810</v>
          </cell>
          <cell r="K106">
            <v>-30436</v>
          </cell>
          <cell r="L106">
            <v>-411375</v>
          </cell>
        </row>
        <row r="107">
          <cell r="A107">
            <v>180022</v>
          </cell>
          <cell r="B107" t="str">
            <v>180022     T-OIL ADIDOGOME Assi</v>
          </cell>
          <cell r="C107">
            <v>12564</v>
          </cell>
          <cell r="D107">
            <v>7349.99999999999</v>
          </cell>
          <cell r="E107">
            <v>7.3499999999999899</v>
          </cell>
          <cell r="F107">
            <v>3458876</v>
          </cell>
          <cell r="G107">
            <v>0</v>
          </cell>
          <cell r="H107">
            <v>3458876</v>
          </cell>
          <cell r="I107">
            <v>5520033</v>
          </cell>
          <cell r="J107">
            <v>-2061157</v>
          </cell>
          <cell r="K107">
            <v>-144124</v>
          </cell>
          <cell r="L107">
            <v>-1917033</v>
          </cell>
        </row>
        <row r="108">
          <cell r="A108">
            <v>180766</v>
          </cell>
          <cell r="B108" t="str">
            <v>180766     TOTAL BAGUIDA</v>
          </cell>
          <cell r="C108">
            <v>25872</v>
          </cell>
          <cell r="D108">
            <v>15135</v>
          </cell>
          <cell r="E108">
            <v>15.135</v>
          </cell>
          <cell r="F108">
            <v>7110830</v>
          </cell>
          <cell r="G108">
            <v>0</v>
          </cell>
          <cell r="H108">
            <v>7110830</v>
          </cell>
          <cell r="I108">
            <v>11367279</v>
          </cell>
          <cell r="J108">
            <v>-4256449</v>
          </cell>
          <cell r="K108">
            <v>-296302</v>
          </cell>
          <cell r="L108">
            <v>-3960147</v>
          </cell>
        </row>
        <row r="109">
          <cell r="A109">
            <v>180767</v>
          </cell>
          <cell r="B109" t="str">
            <v>180767     TOTAL AMOUTIEVE</v>
          </cell>
          <cell r="C109">
            <v>6496</v>
          </cell>
          <cell r="D109">
            <v>3799.99999999999</v>
          </cell>
          <cell r="E109">
            <v>3.7999999999999901</v>
          </cell>
          <cell r="F109">
            <v>1784155</v>
          </cell>
          <cell r="G109">
            <v>0</v>
          </cell>
          <cell r="H109">
            <v>1784155</v>
          </cell>
          <cell r="I109">
            <v>2851211</v>
          </cell>
          <cell r="J109">
            <v>-1067056</v>
          </cell>
          <cell r="K109">
            <v>-74333</v>
          </cell>
          <cell r="L109">
            <v>-992723</v>
          </cell>
        </row>
        <row r="110">
          <cell r="A110">
            <v>180807</v>
          </cell>
          <cell r="B110" t="str">
            <v>180807     CAP AGOE FIOVI</v>
          </cell>
          <cell r="C110">
            <v>4414</v>
          </cell>
          <cell r="D110">
            <v>2581.99999999999</v>
          </cell>
          <cell r="E110">
            <v>2.5819999999999901</v>
          </cell>
          <cell r="F110">
            <v>1214086</v>
          </cell>
          <cell r="G110">
            <v>0</v>
          </cell>
          <cell r="H110">
            <v>1214086</v>
          </cell>
          <cell r="I110">
            <v>1939221</v>
          </cell>
          <cell r="J110">
            <v>-725136</v>
          </cell>
          <cell r="K110">
            <v>-50590</v>
          </cell>
          <cell r="L110">
            <v>-674546</v>
          </cell>
        </row>
        <row r="111">
          <cell r="A111">
            <v>180842</v>
          </cell>
          <cell r="B111" t="str">
            <v>180842     HOTEL SARAKAWA</v>
          </cell>
          <cell r="C111">
            <v>2034</v>
          </cell>
          <cell r="D111">
            <v>1189.99999999999</v>
          </cell>
          <cell r="E111">
            <v>1.18999999999999</v>
          </cell>
          <cell r="F111">
            <v>602247</v>
          </cell>
          <cell r="G111">
            <v>0</v>
          </cell>
          <cell r="H111">
            <v>602247</v>
          </cell>
          <cell r="I111">
            <v>881327</v>
          </cell>
          <cell r="J111">
            <v>-279081</v>
          </cell>
          <cell r="K111">
            <v>-23164</v>
          </cell>
          <cell r="L111">
            <v>-255916</v>
          </cell>
        </row>
        <row r="112">
          <cell r="A112">
            <v>180872</v>
          </cell>
          <cell r="B112" t="str">
            <v>180872     LEBENE.COM</v>
          </cell>
          <cell r="C112">
            <v>1224</v>
          </cell>
          <cell r="D112">
            <v>715.99999999999898</v>
          </cell>
          <cell r="E112">
            <v>0.71599999999999897</v>
          </cell>
          <cell r="F112">
            <v>336611</v>
          </cell>
          <cell r="G112">
            <v>0</v>
          </cell>
          <cell r="H112">
            <v>336611</v>
          </cell>
          <cell r="I112">
            <v>536899</v>
          </cell>
          <cell r="J112">
            <v>-200288</v>
          </cell>
          <cell r="K112">
            <v>-14030</v>
          </cell>
          <cell r="L112">
            <v>-186258</v>
          </cell>
        </row>
        <row r="113">
          <cell r="A113">
            <v>181341</v>
          </cell>
          <cell r="B113" t="str">
            <v>181341     Ets ARNAULD &amp; FILS</v>
          </cell>
          <cell r="C113">
            <v>5700</v>
          </cell>
          <cell r="D113">
            <v>3335</v>
          </cell>
          <cell r="E113">
            <v>3.335</v>
          </cell>
          <cell r="F113">
            <v>1565030</v>
          </cell>
          <cell r="G113">
            <v>0</v>
          </cell>
          <cell r="H113">
            <v>1565030</v>
          </cell>
          <cell r="I113">
            <v>2503116</v>
          </cell>
          <cell r="J113">
            <v>-938086</v>
          </cell>
          <cell r="K113">
            <v>-65210</v>
          </cell>
          <cell r="L113">
            <v>-872877</v>
          </cell>
        </row>
        <row r="114">
          <cell r="A114">
            <v>181885</v>
          </cell>
          <cell r="B114" t="str">
            <v>181885     ETS BJ</v>
          </cell>
          <cell r="C114">
            <v>1072</v>
          </cell>
          <cell r="D114">
            <v>627</v>
          </cell>
          <cell r="E114">
            <v>0.627</v>
          </cell>
          <cell r="F114">
            <v>294290</v>
          </cell>
          <cell r="G114">
            <v>0</v>
          </cell>
          <cell r="H114">
            <v>294290</v>
          </cell>
          <cell r="I114">
            <v>466827</v>
          </cell>
          <cell r="J114">
            <v>-172537</v>
          </cell>
          <cell r="K114">
            <v>-12260</v>
          </cell>
          <cell r="L114">
            <v>-160276</v>
          </cell>
        </row>
        <row r="115">
          <cell r="A115">
            <v>181886</v>
          </cell>
          <cell r="B115" t="str">
            <v>181886     NELLAH-COMPTOIR DIST</v>
          </cell>
          <cell r="C115">
            <v>3470</v>
          </cell>
          <cell r="D115">
            <v>2029.99999999999</v>
          </cell>
          <cell r="E115">
            <v>2.02999999999999</v>
          </cell>
          <cell r="F115">
            <v>952215</v>
          </cell>
          <cell r="G115">
            <v>0</v>
          </cell>
          <cell r="H115">
            <v>952215</v>
          </cell>
          <cell r="I115">
            <v>1521358</v>
          </cell>
          <cell r="J115">
            <v>-569143</v>
          </cell>
          <cell r="K115">
            <v>-39675</v>
          </cell>
          <cell r="L115">
            <v>-529468</v>
          </cell>
        </row>
        <row r="116">
          <cell r="A116">
            <v>182085</v>
          </cell>
          <cell r="B116" t="str">
            <v>182085     TOTAL NIAMTOUGOU</v>
          </cell>
          <cell r="C116">
            <v>1795</v>
          </cell>
          <cell r="D116">
            <v>1050</v>
          </cell>
          <cell r="E116">
            <v>1.05</v>
          </cell>
          <cell r="F116">
            <v>496430</v>
          </cell>
          <cell r="G116">
            <v>0</v>
          </cell>
          <cell r="H116">
            <v>496430</v>
          </cell>
          <cell r="I116">
            <v>794078</v>
          </cell>
          <cell r="J116">
            <v>-297648</v>
          </cell>
          <cell r="K116">
            <v>-20695</v>
          </cell>
          <cell r="L116">
            <v>-276953</v>
          </cell>
        </row>
        <row r="117">
          <cell r="A117">
            <v>182087</v>
          </cell>
          <cell r="B117" t="str">
            <v>182087     TOTAL NOTSE 2 / GEST</v>
          </cell>
          <cell r="C117">
            <v>1561</v>
          </cell>
          <cell r="D117">
            <v>913</v>
          </cell>
          <cell r="E117">
            <v>0.91300000000000003</v>
          </cell>
          <cell r="F117">
            <v>430074</v>
          </cell>
          <cell r="G117">
            <v>0</v>
          </cell>
          <cell r="H117">
            <v>430074</v>
          </cell>
          <cell r="I117">
            <v>685930</v>
          </cell>
          <cell r="J117">
            <v>-255856</v>
          </cell>
          <cell r="K117">
            <v>-17933</v>
          </cell>
          <cell r="L117">
            <v>-237923</v>
          </cell>
        </row>
        <row r="118">
          <cell r="A118">
            <v>182612</v>
          </cell>
          <cell r="B118" t="str">
            <v>182612     TOTAL PYA</v>
          </cell>
          <cell r="C118">
            <v>306</v>
          </cell>
          <cell r="D118">
            <v>178.99999999999901</v>
          </cell>
          <cell r="E118">
            <v>0.17899999999999899</v>
          </cell>
          <cell r="F118">
            <v>83617</v>
          </cell>
          <cell r="G118">
            <v>0</v>
          </cell>
          <cell r="H118">
            <v>83617</v>
          </cell>
          <cell r="I118">
            <v>133650</v>
          </cell>
          <cell r="J118">
            <v>-50033</v>
          </cell>
          <cell r="K118">
            <v>-3484</v>
          </cell>
          <cell r="L118">
            <v>-46549</v>
          </cell>
        </row>
        <row r="119">
          <cell r="A119">
            <v>182756</v>
          </cell>
          <cell r="B119" t="str">
            <v>182756     Ets ASENOC</v>
          </cell>
          <cell r="C119">
            <v>1906</v>
          </cell>
          <cell r="D119">
            <v>1115</v>
          </cell>
          <cell r="E119">
            <v>1.115</v>
          </cell>
          <cell r="F119">
            <v>523079</v>
          </cell>
          <cell r="G119">
            <v>0</v>
          </cell>
          <cell r="H119">
            <v>523079</v>
          </cell>
          <cell r="I119">
            <v>834922</v>
          </cell>
          <cell r="J119">
            <v>-311843</v>
          </cell>
          <cell r="K119">
            <v>-21797</v>
          </cell>
          <cell r="L119">
            <v>-290046</v>
          </cell>
        </row>
        <row r="120">
          <cell r="A120">
            <v>184858</v>
          </cell>
          <cell r="B120" t="str">
            <v>184858     OANDO ADIDOGOME S/C</v>
          </cell>
          <cell r="C120">
            <v>7906</v>
          </cell>
          <cell r="D120">
            <v>4625</v>
          </cell>
          <cell r="E120">
            <v>4.625</v>
          </cell>
          <cell r="F120">
            <v>2168043</v>
          </cell>
          <cell r="G120">
            <v>0</v>
          </cell>
          <cell r="H120">
            <v>2168043</v>
          </cell>
          <cell r="I120">
            <v>3467785</v>
          </cell>
          <cell r="J120">
            <v>-1299742</v>
          </cell>
          <cell r="K120">
            <v>-90331</v>
          </cell>
          <cell r="L120">
            <v>-1209411</v>
          </cell>
        </row>
        <row r="121">
          <cell r="A121">
            <v>185166</v>
          </cell>
          <cell r="B121" t="str">
            <v>185166     ETS ESPACE NIMNORA</v>
          </cell>
          <cell r="C121">
            <v>4239</v>
          </cell>
          <cell r="D121">
            <v>2480</v>
          </cell>
          <cell r="E121">
            <v>2.48</v>
          </cell>
          <cell r="F121">
            <v>1162933</v>
          </cell>
          <cell r="G121">
            <v>0</v>
          </cell>
          <cell r="H121">
            <v>1162933</v>
          </cell>
          <cell r="I121">
            <v>1858383</v>
          </cell>
          <cell r="J121">
            <v>-695450</v>
          </cell>
          <cell r="K121">
            <v>-48451</v>
          </cell>
          <cell r="L121">
            <v>-646999</v>
          </cell>
        </row>
        <row r="122">
          <cell r="A122">
            <v>186027</v>
          </cell>
          <cell r="B122" t="str">
            <v>186027     TOTAL ADAKPAME / GES</v>
          </cell>
          <cell r="C122">
            <v>10731</v>
          </cell>
          <cell r="D122">
            <v>6277.99999999999</v>
          </cell>
          <cell r="E122">
            <v>6.2779999999999898</v>
          </cell>
          <cell r="F122">
            <v>2956448</v>
          </cell>
          <cell r="G122">
            <v>0</v>
          </cell>
          <cell r="H122">
            <v>2956448</v>
          </cell>
          <cell r="I122">
            <v>4712163</v>
          </cell>
          <cell r="J122">
            <v>-1755714</v>
          </cell>
          <cell r="K122">
            <v>-123176</v>
          </cell>
          <cell r="L122">
            <v>-1632539</v>
          </cell>
        </row>
        <row r="123">
          <cell r="A123">
            <v>186028</v>
          </cell>
          <cell r="B123" t="str">
            <v>186028     TOTAL CACAVELLI / GE</v>
          </cell>
          <cell r="C123">
            <v>2761</v>
          </cell>
          <cell r="D123">
            <v>1615</v>
          </cell>
          <cell r="E123">
            <v>1.615</v>
          </cell>
          <cell r="F123">
            <v>758857</v>
          </cell>
          <cell r="G123">
            <v>0</v>
          </cell>
          <cell r="H123">
            <v>758857</v>
          </cell>
          <cell r="I123">
            <v>1209019</v>
          </cell>
          <cell r="J123">
            <v>-450162</v>
          </cell>
          <cell r="K123">
            <v>-31621</v>
          </cell>
          <cell r="L123">
            <v>-418541</v>
          </cell>
        </row>
        <row r="124">
          <cell r="A124">
            <v>186029</v>
          </cell>
          <cell r="B124" t="str">
            <v>186029     TOTAL MARINA / GESTI</v>
          </cell>
          <cell r="C124">
            <v>5470</v>
          </cell>
          <cell r="D124">
            <v>3200</v>
          </cell>
          <cell r="E124">
            <v>3.2</v>
          </cell>
          <cell r="F124">
            <v>1502621</v>
          </cell>
          <cell r="G124">
            <v>0</v>
          </cell>
          <cell r="H124">
            <v>1502621</v>
          </cell>
          <cell r="I124">
            <v>2397504</v>
          </cell>
          <cell r="J124">
            <v>-894883</v>
          </cell>
          <cell r="K124">
            <v>-62619</v>
          </cell>
          <cell r="L124">
            <v>-832264</v>
          </cell>
        </row>
        <row r="125">
          <cell r="A125">
            <v>186527</v>
          </cell>
          <cell r="B125" t="str">
            <v>186527     TOTAL AGOE MINAMADOU</v>
          </cell>
          <cell r="C125">
            <v>9992</v>
          </cell>
          <cell r="D125">
            <v>5844.99999999999</v>
          </cell>
          <cell r="E125">
            <v>5.84499999999999</v>
          </cell>
          <cell r="F125">
            <v>2746954</v>
          </cell>
          <cell r="G125">
            <v>0</v>
          </cell>
          <cell r="H125">
            <v>2746954</v>
          </cell>
          <cell r="I125">
            <v>4384515</v>
          </cell>
          <cell r="J125">
            <v>-1637561</v>
          </cell>
          <cell r="K125">
            <v>-114466</v>
          </cell>
          <cell r="L125">
            <v>-1523095</v>
          </cell>
        </row>
        <row r="126">
          <cell r="A126">
            <v>186725</v>
          </cell>
          <cell r="B126" t="str">
            <v>186725     ETS FREEKOM</v>
          </cell>
          <cell r="C126">
            <v>4653</v>
          </cell>
          <cell r="D126">
            <v>2722</v>
          </cell>
          <cell r="E126">
            <v>2.722</v>
          </cell>
          <cell r="F126">
            <v>1275508</v>
          </cell>
          <cell r="G126">
            <v>0</v>
          </cell>
          <cell r="H126">
            <v>1275508</v>
          </cell>
          <cell r="I126">
            <v>2037160</v>
          </cell>
          <cell r="J126">
            <v>-761652</v>
          </cell>
          <cell r="K126">
            <v>-53142</v>
          </cell>
          <cell r="L126">
            <v>-708510</v>
          </cell>
        </row>
        <row r="127">
          <cell r="A127">
            <v>186726</v>
          </cell>
          <cell r="B127" t="str">
            <v>186726     ETS L'AMERICAIN</v>
          </cell>
          <cell r="C127">
            <v>10086</v>
          </cell>
          <cell r="D127">
            <v>5900</v>
          </cell>
          <cell r="E127">
            <v>5.9</v>
          </cell>
          <cell r="F127">
            <v>2768669</v>
          </cell>
          <cell r="G127">
            <v>0</v>
          </cell>
          <cell r="H127">
            <v>2768669</v>
          </cell>
          <cell r="I127">
            <v>4416141</v>
          </cell>
          <cell r="J127">
            <v>-1647472</v>
          </cell>
          <cell r="K127">
            <v>-115353</v>
          </cell>
          <cell r="L127">
            <v>-1532119</v>
          </cell>
        </row>
        <row r="128">
          <cell r="A128">
            <v>186728</v>
          </cell>
          <cell r="B128" t="str">
            <v>186728     TOTAL ADETIKOPE / GE</v>
          </cell>
          <cell r="C128">
            <v>7027</v>
          </cell>
          <cell r="D128">
            <v>4110.99999999999</v>
          </cell>
          <cell r="E128">
            <v>4.11099999999999</v>
          </cell>
          <cell r="F128">
            <v>1932143</v>
          </cell>
          <cell r="G128">
            <v>0</v>
          </cell>
          <cell r="H128">
            <v>1932143</v>
          </cell>
          <cell r="I128">
            <v>3086978</v>
          </cell>
          <cell r="J128">
            <v>-1154835</v>
          </cell>
          <cell r="K128">
            <v>-80513</v>
          </cell>
          <cell r="L128">
            <v>-1074322</v>
          </cell>
        </row>
        <row r="129">
          <cell r="A129">
            <v>188160</v>
          </cell>
          <cell r="B129" t="str">
            <v>188160     ETS RMD</v>
          </cell>
          <cell r="C129">
            <v>205</v>
          </cell>
          <cell r="D129">
            <v>120</v>
          </cell>
          <cell r="E129">
            <v>0.12</v>
          </cell>
          <cell r="F129">
            <v>56819</v>
          </cell>
          <cell r="G129">
            <v>0</v>
          </cell>
          <cell r="H129">
            <v>56819</v>
          </cell>
          <cell r="I129">
            <v>91169</v>
          </cell>
          <cell r="J129">
            <v>-34350</v>
          </cell>
          <cell r="K129">
            <v>-2365</v>
          </cell>
          <cell r="L129">
            <v>-31985</v>
          </cell>
        </row>
        <row r="130">
          <cell r="A130">
            <v>188243</v>
          </cell>
          <cell r="B130" t="str">
            <v>188243     PAKBEL SARL</v>
          </cell>
          <cell r="C130">
            <v>3805</v>
          </cell>
          <cell r="D130">
            <v>2226</v>
          </cell>
          <cell r="E130">
            <v>2.226</v>
          </cell>
          <cell r="F130">
            <v>1045077</v>
          </cell>
          <cell r="G130">
            <v>0</v>
          </cell>
          <cell r="H130">
            <v>1045077</v>
          </cell>
          <cell r="I130">
            <v>1667092</v>
          </cell>
          <cell r="J130">
            <v>-622015</v>
          </cell>
          <cell r="K130">
            <v>-43534</v>
          </cell>
          <cell r="L130">
            <v>-578481</v>
          </cell>
        </row>
        <row r="131">
          <cell r="A131">
            <v>188259</v>
          </cell>
          <cell r="B131" t="str">
            <v>188259     TOTAL TCHAMBA / AMOU</v>
          </cell>
          <cell r="C131">
            <v>621</v>
          </cell>
          <cell r="D131">
            <v>362.99999999999898</v>
          </cell>
          <cell r="E131">
            <v>0.36299999999999899</v>
          </cell>
          <cell r="F131">
            <v>171478</v>
          </cell>
          <cell r="G131">
            <v>0</v>
          </cell>
          <cell r="H131">
            <v>171478</v>
          </cell>
          <cell r="I131">
            <v>273524</v>
          </cell>
          <cell r="J131">
            <v>-102046</v>
          </cell>
          <cell r="K131">
            <v>-7144</v>
          </cell>
          <cell r="L131">
            <v>-94901</v>
          </cell>
        </row>
        <row r="132">
          <cell r="A132">
            <v>190559</v>
          </cell>
          <cell r="B132" t="str">
            <v>190559     TOTAL SOKODE KEDIA</v>
          </cell>
          <cell r="C132">
            <v>1803</v>
          </cell>
          <cell r="D132">
            <v>1054.99999999999</v>
          </cell>
          <cell r="E132">
            <v>1.0549999999999899</v>
          </cell>
          <cell r="F132">
            <v>497378</v>
          </cell>
          <cell r="G132">
            <v>0</v>
          </cell>
          <cell r="H132">
            <v>497378</v>
          </cell>
          <cell r="I132">
            <v>797176</v>
          </cell>
          <cell r="J132">
            <v>-299798</v>
          </cell>
          <cell r="K132">
            <v>-20728</v>
          </cell>
          <cell r="L132">
            <v>-279070</v>
          </cell>
        </row>
        <row r="133">
          <cell r="A133">
            <v>190610</v>
          </cell>
          <cell r="B133" t="str">
            <v>190610     TOTAL JEAN PAUL 2 A</v>
          </cell>
          <cell r="C133">
            <v>9021</v>
          </cell>
          <cell r="D133">
            <v>5277.99999999999</v>
          </cell>
          <cell r="E133">
            <v>5.2779999999999898</v>
          </cell>
          <cell r="F133">
            <v>2474704</v>
          </cell>
          <cell r="G133">
            <v>0</v>
          </cell>
          <cell r="H133">
            <v>2474704</v>
          </cell>
          <cell r="I133">
            <v>3944083</v>
          </cell>
          <cell r="J133">
            <v>-1469379</v>
          </cell>
          <cell r="K133">
            <v>-103115</v>
          </cell>
          <cell r="L133">
            <v>-1366264</v>
          </cell>
        </row>
        <row r="134">
          <cell r="A134">
            <v>191480</v>
          </cell>
          <cell r="B134" t="str">
            <v>191480     ETS EDIH KOMLAKOUMA</v>
          </cell>
          <cell r="C134">
            <v>2238</v>
          </cell>
          <cell r="D134">
            <v>1308.99999999999</v>
          </cell>
          <cell r="E134">
            <v>1.3089999999999899</v>
          </cell>
          <cell r="F134">
            <v>613437</v>
          </cell>
          <cell r="G134">
            <v>0</v>
          </cell>
          <cell r="H134">
            <v>613437</v>
          </cell>
          <cell r="I134">
            <v>982420</v>
          </cell>
          <cell r="J134">
            <v>-368982</v>
          </cell>
          <cell r="K134">
            <v>-25557</v>
          </cell>
          <cell r="L134">
            <v>-343425</v>
          </cell>
        </row>
        <row r="135">
          <cell r="A135">
            <v>192134</v>
          </cell>
          <cell r="B135" t="str">
            <v>192134     ENTREPRENEURS DU MON</v>
          </cell>
          <cell r="C135">
            <v>2350</v>
          </cell>
          <cell r="D135">
            <v>1375</v>
          </cell>
          <cell r="E135">
            <v>1.375</v>
          </cell>
          <cell r="F135">
            <v>623008</v>
          </cell>
          <cell r="G135">
            <v>0</v>
          </cell>
          <cell r="H135">
            <v>623008</v>
          </cell>
          <cell r="I135">
            <v>1042690</v>
          </cell>
          <cell r="J135">
            <v>-419682</v>
          </cell>
          <cell r="K135">
            <v>-27089</v>
          </cell>
          <cell r="L135">
            <v>-392593</v>
          </cell>
        </row>
        <row r="136">
          <cell r="A136">
            <v>192163</v>
          </cell>
          <cell r="B136" t="str">
            <v>192163     EDM TOGO SARL</v>
          </cell>
          <cell r="C136">
            <v>229</v>
          </cell>
          <cell r="D136">
            <v>134</v>
          </cell>
          <cell r="E136">
            <v>0.13400000000000001</v>
          </cell>
          <cell r="F136">
            <v>68121</v>
          </cell>
          <cell r="G136">
            <v>0</v>
          </cell>
          <cell r="H136">
            <v>68121</v>
          </cell>
          <cell r="I136">
            <v>99725</v>
          </cell>
          <cell r="J136">
            <v>-31604</v>
          </cell>
          <cell r="K136">
            <v>-2619</v>
          </cell>
          <cell r="L136">
            <v>-28986</v>
          </cell>
        </row>
        <row r="137">
          <cell r="A137">
            <v>192765</v>
          </cell>
          <cell r="B137" t="str">
            <v>192765     TOTAL MINAMADOU2/GES</v>
          </cell>
          <cell r="C137">
            <v>12987</v>
          </cell>
          <cell r="D137">
            <v>7597.99999999999</v>
          </cell>
          <cell r="E137">
            <v>7.5979999999999901</v>
          </cell>
          <cell r="F137">
            <v>3868107</v>
          </cell>
          <cell r="G137">
            <v>0</v>
          </cell>
          <cell r="H137">
            <v>3868107</v>
          </cell>
          <cell r="I137">
            <v>5696876</v>
          </cell>
          <cell r="J137">
            <v>-1828769</v>
          </cell>
          <cell r="K137">
            <v>-148793</v>
          </cell>
          <cell r="L137">
            <v>-1679975</v>
          </cell>
        </row>
        <row r="138">
          <cell r="A138">
            <v>192808</v>
          </cell>
          <cell r="B138" t="str">
            <v>192808     T-OIL ADIDOGOME-ASSI</v>
          </cell>
          <cell r="C138">
            <v>7000</v>
          </cell>
          <cell r="D138">
            <v>4094.99999999999</v>
          </cell>
          <cell r="E138">
            <v>4.09499999999999</v>
          </cell>
          <cell r="F138">
            <v>1923758</v>
          </cell>
          <cell r="G138">
            <v>0</v>
          </cell>
          <cell r="H138">
            <v>1923758</v>
          </cell>
          <cell r="I138">
            <v>3076350</v>
          </cell>
          <cell r="J138">
            <v>-1152591</v>
          </cell>
          <cell r="K138">
            <v>-80160</v>
          </cell>
          <cell r="L138">
            <v>-1072431</v>
          </cell>
        </row>
        <row r="139">
          <cell r="A139">
            <v>192858</v>
          </cell>
          <cell r="B139" t="str">
            <v>192858     ETS CAFE-CYBER-AKOLI</v>
          </cell>
          <cell r="C139">
            <v>649</v>
          </cell>
          <cell r="D139">
            <v>380</v>
          </cell>
          <cell r="E139">
            <v>0.38</v>
          </cell>
          <cell r="F139">
            <v>177862</v>
          </cell>
          <cell r="G139">
            <v>0</v>
          </cell>
          <cell r="H139">
            <v>177862</v>
          </cell>
          <cell r="I139">
            <v>284395</v>
          </cell>
          <cell r="J139">
            <v>-106533</v>
          </cell>
          <cell r="K139">
            <v>-7415</v>
          </cell>
          <cell r="L139">
            <v>-99118</v>
          </cell>
        </row>
        <row r="140">
          <cell r="A140">
            <v>193153</v>
          </cell>
          <cell r="B140" t="str">
            <v>193153     TOTAL TEMEDJA/GESTIO</v>
          </cell>
          <cell r="C140">
            <v>1157</v>
          </cell>
          <cell r="D140">
            <v>677</v>
          </cell>
          <cell r="E140">
            <v>0.67700000000000005</v>
          </cell>
          <cell r="F140">
            <v>344798</v>
          </cell>
          <cell r="G140">
            <v>0</v>
          </cell>
          <cell r="H140">
            <v>344798</v>
          </cell>
          <cell r="I140">
            <v>506816</v>
          </cell>
          <cell r="J140">
            <v>-162018</v>
          </cell>
          <cell r="K140">
            <v>-13258</v>
          </cell>
          <cell r="L140">
            <v>-148760</v>
          </cell>
        </row>
        <row r="141">
          <cell r="A141">
            <v>193963</v>
          </cell>
          <cell r="B141" t="str">
            <v>193963     TOTAL BE LAGUNE/GEST</v>
          </cell>
          <cell r="C141">
            <v>-1661</v>
          </cell>
          <cell r="D141">
            <v>-971.99999999999898</v>
          </cell>
          <cell r="E141">
            <v>-0.97199999999999898</v>
          </cell>
          <cell r="F141">
            <v>-453569</v>
          </cell>
          <cell r="G141">
            <v>0</v>
          </cell>
          <cell r="H141">
            <v>-453569</v>
          </cell>
          <cell r="I141">
            <v>-710511</v>
          </cell>
          <cell r="J141">
            <v>256942</v>
          </cell>
          <cell r="K141">
            <v>18903</v>
          </cell>
          <cell r="L141">
            <v>238039</v>
          </cell>
        </row>
        <row r="142">
          <cell r="A142">
            <v>193964</v>
          </cell>
          <cell r="B142" t="str">
            <v>193964     TOTAL AVENOU/GESTION</v>
          </cell>
          <cell r="C142">
            <v>15197</v>
          </cell>
          <cell r="D142">
            <v>8890</v>
          </cell>
          <cell r="E142">
            <v>8.89</v>
          </cell>
          <cell r="F142">
            <v>4174635</v>
          </cell>
          <cell r="G142">
            <v>0</v>
          </cell>
          <cell r="H142">
            <v>4174635</v>
          </cell>
          <cell r="I142">
            <v>6667669</v>
          </cell>
          <cell r="J142">
            <v>-2493034</v>
          </cell>
          <cell r="K142">
            <v>-173942</v>
          </cell>
          <cell r="L142">
            <v>-2319091</v>
          </cell>
        </row>
        <row r="143">
          <cell r="A143">
            <v>194191</v>
          </cell>
          <cell r="B143" t="str">
            <v>194191     TOTAL SOKOD BARRIERE</v>
          </cell>
          <cell r="C143">
            <v>1756</v>
          </cell>
          <cell r="D143">
            <v>1026.99999999999</v>
          </cell>
          <cell r="E143">
            <v>1.0269999999999899</v>
          </cell>
          <cell r="F143">
            <v>484765</v>
          </cell>
          <cell r="G143">
            <v>0</v>
          </cell>
          <cell r="H143">
            <v>484765</v>
          </cell>
          <cell r="I143">
            <v>773819</v>
          </cell>
          <cell r="J143">
            <v>-289053</v>
          </cell>
          <cell r="K143">
            <v>-20199</v>
          </cell>
          <cell r="L143">
            <v>-268855</v>
          </cell>
        </row>
        <row r="144">
          <cell r="A144">
            <v>194229</v>
          </cell>
          <cell r="B144" t="str">
            <v>194229     ETS ARAYIS</v>
          </cell>
          <cell r="C144">
            <v>5342</v>
          </cell>
          <cell r="D144">
            <v>3125</v>
          </cell>
          <cell r="E144">
            <v>3.125</v>
          </cell>
          <cell r="F144">
            <v>1466204</v>
          </cell>
          <cell r="G144">
            <v>0</v>
          </cell>
          <cell r="H144">
            <v>1466204</v>
          </cell>
          <cell r="I144">
            <v>2330668</v>
          </cell>
          <cell r="J144">
            <v>-864464</v>
          </cell>
          <cell r="K144">
            <v>-61086</v>
          </cell>
          <cell r="L144">
            <v>-803378</v>
          </cell>
        </row>
        <row r="145">
          <cell r="A145">
            <v>194230</v>
          </cell>
          <cell r="B145" t="str">
            <v>194230     ETS BELIEL</v>
          </cell>
          <cell r="C145">
            <v>328</v>
          </cell>
          <cell r="D145">
            <v>192</v>
          </cell>
          <cell r="E145">
            <v>0.192</v>
          </cell>
          <cell r="F145">
            <v>90282</v>
          </cell>
          <cell r="G145">
            <v>0</v>
          </cell>
          <cell r="H145">
            <v>90282</v>
          </cell>
          <cell r="I145">
            <v>144935</v>
          </cell>
          <cell r="J145">
            <v>-54653</v>
          </cell>
          <cell r="K145">
            <v>-3760</v>
          </cell>
          <cell r="L145">
            <v>-50893</v>
          </cell>
        </row>
        <row r="146">
          <cell r="A146">
            <v>194231</v>
          </cell>
          <cell r="B146" t="str">
            <v>194231     ETS ROSEE CELESTEETS</v>
          </cell>
          <cell r="C146">
            <v>589</v>
          </cell>
          <cell r="D146">
            <v>344.99999999999898</v>
          </cell>
          <cell r="E146">
            <v>0.34499999999999897</v>
          </cell>
          <cell r="F146">
            <v>161170</v>
          </cell>
          <cell r="G146">
            <v>0</v>
          </cell>
          <cell r="H146">
            <v>161170</v>
          </cell>
          <cell r="I146">
            <v>257129</v>
          </cell>
          <cell r="J146">
            <v>-95960</v>
          </cell>
          <cell r="K146">
            <v>-6714</v>
          </cell>
          <cell r="L146">
            <v>-89245</v>
          </cell>
        </row>
        <row r="147">
          <cell r="A147">
            <v>194238</v>
          </cell>
          <cell r="B147" t="str">
            <v>194238     ETS SOJEMEF</v>
          </cell>
          <cell r="C147">
            <v>1387</v>
          </cell>
          <cell r="D147">
            <v>812</v>
          </cell>
          <cell r="E147">
            <v>0.81200000000000006</v>
          </cell>
          <cell r="F147">
            <v>382246</v>
          </cell>
          <cell r="G147">
            <v>0</v>
          </cell>
          <cell r="H147">
            <v>382246</v>
          </cell>
          <cell r="I147">
            <v>608746</v>
          </cell>
          <cell r="J147">
            <v>-226501</v>
          </cell>
          <cell r="K147">
            <v>-15932</v>
          </cell>
          <cell r="L147">
            <v>-210569</v>
          </cell>
        </row>
        <row r="148">
          <cell r="A148">
            <v>194356</v>
          </cell>
          <cell r="B148" t="str">
            <v>194356     ETS ESSOBIYOU &amp; LILI</v>
          </cell>
          <cell r="C148">
            <v>390</v>
          </cell>
          <cell r="D148">
            <v>228</v>
          </cell>
          <cell r="E148">
            <v>0.22800000000000001</v>
          </cell>
          <cell r="F148">
            <v>106505</v>
          </cell>
          <cell r="G148">
            <v>0</v>
          </cell>
          <cell r="H148">
            <v>106505</v>
          </cell>
          <cell r="I148">
            <v>170734</v>
          </cell>
          <cell r="J148">
            <v>-64229</v>
          </cell>
          <cell r="K148">
            <v>-4438</v>
          </cell>
          <cell r="L148">
            <v>-59791</v>
          </cell>
        </row>
        <row r="149">
          <cell r="A149">
            <v>194358</v>
          </cell>
          <cell r="B149" t="str">
            <v>194358     ETS ENSEMBLE</v>
          </cell>
          <cell r="C149">
            <v>1552</v>
          </cell>
          <cell r="D149">
            <v>908</v>
          </cell>
          <cell r="E149">
            <v>0.90800000000000003</v>
          </cell>
          <cell r="F149">
            <v>425708</v>
          </cell>
          <cell r="G149">
            <v>0</v>
          </cell>
          <cell r="H149">
            <v>425708</v>
          </cell>
          <cell r="I149">
            <v>677837</v>
          </cell>
          <cell r="J149">
            <v>-252129</v>
          </cell>
          <cell r="K149">
            <v>-17740</v>
          </cell>
          <cell r="L149">
            <v>-234389</v>
          </cell>
        </row>
        <row r="150">
          <cell r="A150">
            <v>194360</v>
          </cell>
          <cell r="B150" t="str">
            <v>194360     ETS YASALAM</v>
          </cell>
          <cell r="C150">
            <v>1309</v>
          </cell>
          <cell r="D150">
            <v>766</v>
          </cell>
          <cell r="E150">
            <v>0.76600000000000001</v>
          </cell>
          <cell r="F150">
            <v>359803</v>
          </cell>
          <cell r="G150">
            <v>0</v>
          </cell>
          <cell r="H150">
            <v>359803</v>
          </cell>
          <cell r="I150">
            <v>574352</v>
          </cell>
          <cell r="J150">
            <v>-214549</v>
          </cell>
          <cell r="K150">
            <v>-14989</v>
          </cell>
          <cell r="L150">
            <v>-199560</v>
          </cell>
        </row>
        <row r="151">
          <cell r="A151">
            <v>194532</v>
          </cell>
          <cell r="B151" t="str">
            <v>194532     TOTAL KPALIME1/ATTA</v>
          </cell>
          <cell r="C151">
            <v>2864</v>
          </cell>
          <cell r="D151">
            <v>1675.99999999999</v>
          </cell>
          <cell r="E151">
            <v>1.6759999999999899</v>
          </cell>
          <cell r="F151">
            <v>787457</v>
          </cell>
          <cell r="G151">
            <v>0</v>
          </cell>
          <cell r="H151">
            <v>787457</v>
          </cell>
          <cell r="I151">
            <v>1257289</v>
          </cell>
          <cell r="J151">
            <v>-469831</v>
          </cell>
          <cell r="K151">
            <v>-32812</v>
          </cell>
          <cell r="L151">
            <v>-437020</v>
          </cell>
        </row>
        <row r="152">
          <cell r="A152">
            <v>194537</v>
          </cell>
          <cell r="B152" t="str">
            <v>194537     TOTAL ADETA/KINSSOU</v>
          </cell>
          <cell r="C152">
            <v>1744</v>
          </cell>
          <cell r="D152">
            <v>1020.9999999999899</v>
          </cell>
          <cell r="E152">
            <v>1.0209999999999899</v>
          </cell>
          <cell r="F152">
            <v>479655</v>
          </cell>
          <cell r="G152">
            <v>0</v>
          </cell>
          <cell r="H152">
            <v>479655</v>
          </cell>
          <cell r="I152">
            <v>766051</v>
          </cell>
          <cell r="J152">
            <v>-286396</v>
          </cell>
          <cell r="K152">
            <v>-19978</v>
          </cell>
          <cell r="L152">
            <v>-266418</v>
          </cell>
        </row>
        <row r="153">
          <cell r="A153">
            <v>196003</v>
          </cell>
          <cell r="B153" t="str">
            <v>196003     TOTAL CHAMPS DE COUR</v>
          </cell>
          <cell r="C153">
            <v>2910</v>
          </cell>
          <cell r="D153">
            <v>1703</v>
          </cell>
          <cell r="E153">
            <v>1.7030000000000001</v>
          </cell>
          <cell r="F153">
            <v>799695</v>
          </cell>
          <cell r="G153">
            <v>0</v>
          </cell>
          <cell r="H153">
            <v>799695</v>
          </cell>
          <cell r="I153">
            <v>1278160</v>
          </cell>
          <cell r="J153">
            <v>-478464</v>
          </cell>
          <cell r="K153">
            <v>-33324</v>
          </cell>
          <cell r="L153">
            <v>-445140</v>
          </cell>
        </row>
        <row r="154">
          <cell r="A154">
            <v>196377</v>
          </cell>
          <cell r="B154" t="str">
            <v>196377     SEMAGNON &amp; FILS</v>
          </cell>
          <cell r="C154">
            <v>294</v>
          </cell>
          <cell r="D154">
            <v>171.99999999999898</v>
          </cell>
          <cell r="E154">
            <v>0.17199999999999899</v>
          </cell>
          <cell r="F154">
            <v>80348</v>
          </cell>
          <cell r="G154">
            <v>0</v>
          </cell>
          <cell r="H154">
            <v>80348</v>
          </cell>
          <cell r="I154">
            <v>128799</v>
          </cell>
          <cell r="J154">
            <v>-48451</v>
          </cell>
          <cell r="K154">
            <v>-3346</v>
          </cell>
          <cell r="L154">
            <v>-45105</v>
          </cell>
        </row>
        <row r="155">
          <cell r="A155">
            <v>196727</v>
          </cell>
          <cell r="B155" t="str">
            <v>196727     NIK &amp; KO</v>
          </cell>
          <cell r="C155">
            <v>406</v>
          </cell>
          <cell r="D155">
            <v>237.99999999999898</v>
          </cell>
          <cell r="E155">
            <v>0.23799999999999899</v>
          </cell>
          <cell r="F155">
            <v>111671</v>
          </cell>
          <cell r="G155">
            <v>0</v>
          </cell>
          <cell r="H155">
            <v>111671</v>
          </cell>
          <cell r="I155">
            <v>179279</v>
          </cell>
          <cell r="J155">
            <v>-67608</v>
          </cell>
          <cell r="K155">
            <v>-4653</v>
          </cell>
          <cell r="L155">
            <v>-62955</v>
          </cell>
        </row>
        <row r="156">
          <cell r="A156">
            <v>196925</v>
          </cell>
          <cell r="B156" t="str">
            <v>196925     TOTAL TABLIGBO1/GEST</v>
          </cell>
          <cell r="C156">
            <v>3103</v>
          </cell>
          <cell r="D156">
            <v>1814.99999999999</v>
          </cell>
          <cell r="E156">
            <v>1.81499999999999</v>
          </cell>
          <cell r="F156">
            <v>853792</v>
          </cell>
          <cell r="G156">
            <v>0</v>
          </cell>
          <cell r="H156">
            <v>853792</v>
          </cell>
          <cell r="I156">
            <v>1366848</v>
          </cell>
          <cell r="J156">
            <v>-513057</v>
          </cell>
          <cell r="K156">
            <v>-35573</v>
          </cell>
          <cell r="L156">
            <v>-477483</v>
          </cell>
        </row>
        <row r="157">
          <cell r="A157">
            <v>196926</v>
          </cell>
          <cell r="B157" t="str">
            <v>196926     TOTAL TABLIGBO II/GE</v>
          </cell>
          <cell r="C157">
            <v>2583</v>
          </cell>
          <cell r="D157">
            <v>1510.99999999999</v>
          </cell>
          <cell r="E157">
            <v>1.5109999999999899</v>
          </cell>
          <cell r="F157">
            <v>710456</v>
          </cell>
          <cell r="G157">
            <v>0</v>
          </cell>
          <cell r="H157">
            <v>710456</v>
          </cell>
          <cell r="I157">
            <v>1135585</v>
          </cell>
          <cell r="J157">
            <v>-425129</v>
          </cell>
          <cell r="K157">
            <v>-29598</v>
          </cell>
          <cell r="L157">
            <v>-395531</v>
          </cell>
        </row>
        <row r="158">
          <cell r="A158">
            <v>197216</v>
          </cell>
          <cell r="B158" t="str">
            <v>197216     ETS CHEDVAH-PAVE STO</v>
          </cell>
          <cell r="C158">
            <v>462</v>
          </cell>
          <cell r="D158">
            <v>270</v>
          </cell>
          <cell r="E158">
            <v>0.27</v>
          </cell>
          <cell r="F158">
            <v>127333</v>
          </cell>
          <cell r="G158">
            <v>0</v>
          </cell>
          <cell r="H158">
            <v>127333</v>
          </cell>
          <cell r="I158">
            <v>201142</v>
          </cell>
          <cell r="J158">
            <v>-73810</v>
          </cell>
          <cell r="K158">
            <v>-5309</v>
          </cell>
          <cell r="L158">
            <v>-68501</v>
          </cell>
        </row>
        <row r="159">
          <cell r="A159">
            <v>197229</v>
          </cell>
          <cell r="B159" t="str">
            <v>197229     ETS SUPER 24</v>
          </cell>
          <cell r="C159">
            <v>768</v>
          </cell>
          <cell r="D159">
            <v>450</v>
          </cell>
          <cell r="E159">
            <v>0.45</v>
          </cell>
          <cell r="F159">
            <v>210872</v>
          </cell>
          <cell r="G159">
            <v>0</v>
          </cell>
          <cell r="H159">
            <v>210872</v>
          </cell>
          <cell r="I159">
            <v>336264</v>
          </cell>
          <cell r="J159">
            <v>-125392</v>
          </cell>
          <cell r="K159">
            <v>-8787</v>
          </cell>
          <cell r="L159">
            <v>-116605</v>
          </cell>
        </row>
        <row r="160">
          <cell r="A160">
            <v>197233</v>
          </cell>
          <cell r="B160" t="str">
            <v>197233     ETOILE DU GOLFE TSEV</v>
          </cell>
          <cell r="C160">
            <v>314</v>
          </cell>
          <cell r="D160">
            <v>184</v>
          </cell>
          <cell r="E160">
            <v>0.184</v>
          </cell>
          <cell r="F160">
            <v>87095</v>
          </cell>
          <cell r="G160">
            <v>0</v>
          </cell>
          <cell r="H160">
            <v>87095</v>
          </cell>
          <cell r="I160">
            <v>139924</v>
          </cell>
          <cell r="J160">
            <v>-52828</v>
          </cell>
          <cell r="K160">
            <v>-3627</v>
          </cell>
          <cell r="L160">
            <v>-49201</v>
          </cell>
        </row>
        <row r="161">
          <cell r="A161">
            <v>197235</v>
          </cell>
          <cell r="B161" t="str">
            <v>197235     SOMIE ADETIKOPE</v>
          </cell>
          <cell r="C161">
            <v>704</v>
          </cell>
          <cell r="D161">
            <v>411.99999999999898</v>
          </cell>
          <cell r="E161">
            <v>0.41199999999999898</v>
          </cell>
          <cell r="F161">
            <v>193926</v>
          </cell>
          <cell r="G161">
            <v>0</v>
          </cell>
          <cell r="H161">
            <v>193926</v>
          </cell>
          <cell r="I161">
            <v>310613</v>
          </cell>
          <cell r="J161">
            <v>-116687</v>
          </cell>
          <cell r="K161">
            <v>-8076</v>
          </cell>
          <cell r="L161">
            <v>-108611</v>
          </cell>
        </row>
        <row r="162">
          <cell r="A162">
            <v>197501</v>
          </cell>
          <cell r="B162" t="str">
            <v>197501     TOTAL BOULEVARD 2 /</v>
          </cell>
          <cell r="C162">
            <v>7295</v>
          </cell>
          <cell r="D162">
            <v>4267.99999999999</v>
          </cell>
          <cell r="E162">
            <v>4.26799999999999</v>
          </cell>
          <cell r="F162">
            <v>2003742</v>
          </cell>
          <cell r="G162">
            <v>0</v>
          </cell>
          <cell r="H162">
            <v>2003742</v>
          </cell>
          <cell r="I162">
            <v>3199404</v>
          </cell>
          <cell r="J162">
            <v>-1195662</v>
          </cell>
          <cell r="K162">
            <v>-83495</v>
          </cell>
          <cell r="L162">
            <v>-1112167</v>
          </cell>
        </row>
        <row r="163">
          <cell r="A163">
            <v>198531</v>
          </cell>
          <cell r="B163" t="str">
            <v>198531     TOTAL HIHEATRO/GESTI</v>
          </cell>
          <cell r="C163">
            <v>1317</v>
          </cell>
          <cell r="D163">
            <v>771</v>
          </cell>
          <cell r="E163">
            <v>0.77100000000000002</v>
          </cell>
          <cell r="F163">
            <v>363502</v>
          </cell>
          <cell r="G163">
            <v>0</v>
          </cell>
          <cell r="H163">
            <v>363502</v>
          </cell>
          <cell r="I163">
            <v>580080</v>
          </cell>
          <cell r="J163">
            <v>-216578</v>
          </cell>
          <cell r="K163">
            <v>-15149</v>
          </cell>
          <cell r="L163">
            <v>-201429</v>
          </cell>
        </row>
        <row r="164">
          <cell r="A164">
            <v>198532</v>
          </cell>
          <cell r="B164" t="str">
            <v>198532     TOTAL ENTENTE/GESTIO</v>
          </cell>
          <cell r="C164">
            <v>6227</v>
          </cell>
          <cell r="D164">
            <v>3642.99999999999</v>
          </cell>
          <cell r="E164">
            <v>3.64299999999999</v>
          </cell>
          <cell r="F164">
            <v>1710218</v>
          </cell>
          <cell r="G164">
            <v>0</v>
          </cell>
          <cell r="H164">
            <v>1710218</v>
          </cell>
          <cell r="I164">
            <v>2730003</v>
          </cell>
          <cell r="J164">
            <v>-1019785</v>
          </cell>
          <cell r="K164">
            <v>-71263</v>
          </cell>
          <cell r="L164">
            <v>-948522</v>
          </cell>
        </row>
        <row r="165">
          <cell r="A165">
            <v>198690</v>
          </cell>
          <cell r="B165" t="str">
            <v>198690     CAP AMADAHOME s/c TR</v>
          </cell>
          <cell r="C165">
            <v>2705</v>
          </cell>
          <cell r="D165">
            <v>1583</v>
          </cell>
          <cell r="E165">
            <v>1.583</v>
          </cell>
          <cell r="F165">
            <v>741729</v>
          </cell>
          <cell r="G165">
            <v>0</v>
          </cell>
          <cell r="H165">
            <v>741729</v>
          </cell>
          <cell r="I165">
            <v>1184185</v>
          </cell>
          <cell r="J165">
            <v>-442455</v>
          </cell>
          <cell r="K165">
            <v>-30904</v>
          </cell>
          <cell r="L165">
            <v>-411551</v>
          </cell>
        </row>
        <row r="166">
          <cell r="A166">
            <v>198940</v>
          </cell>
          <cell r="B166" t="str">
            <v>198940     TOTAL VOGAN/GESTIONG</v>
          </cell>
          <cell r="C166">
            <v>3950</v>
          </cell>
          <cell r="D166">
            <v>2310.99999999999</v>
          </cell>
          <cell r="E166">
            <v>2.3109999999999902</v>
          </cell>
          <cell r="F166">
            <v>1087216</v>
          </cell>
          <cell r="G166">
            <v>0</v>
          </cell>
          <cell r="H166">
            <v>1087216</v>
          </cell>
          <cell r="I166">
            <v>1737556</v>
          </cell>
          <cell r="J166">
            <v>-650340</v>
          </cell>
          <cell r="K166">
            <v>-45298</v>
          </cell>
          <cell r="L166">
            <v>-605042</v>
          </cell>
        </row>
        <row r="167">
          <cell r="A167">
            <v>198982</v>
          </cell>
          <cell r="B167" t="str">
            <v>198982     TOTAL DADZIE/GESTION</v>
          </cell>
          <cell r="C167">
            <v>3842</v>
          </cell>
          <cell r="D167">
            <v>2248</v>
          </cell>
          <cell r="E167">
            <v>2.2480000000000002</v>
          </cell>
          <cell r="F167">
            <v>1057376</v>
          </cell>
          <cell r="G167">
            <v>0</v>
          </cell>
          <cell r="H167">
            <v>1057376</v>
          </cell>
          <cell r="I167">
            <v>1688928</v>
          </cell>
          <cell r="J167">
            <v>-631552</v>
          </cell>
          <cell r="K167">
            <v>-44063</v>
          </cell>
          <cell r="L167">
            <v>-587489</v>
          </cell>
        </row>
        <row r="168">
          <cell r="A168">
            <v>200344</v>
          </cell>
          <cell r="B168" t="str">
            <v>200344     SEVEN-ELEVEN</v>
          </cell>
          <cell r="C168">
            <v>908</v>
          </cell>
          <cell r="D168">
            <v>531</v>
          </cell>
          <cell r="E168">
            <v>0.53100000000000003</v>
          </cell>
          <cell r="F168">
            <v>249274</v>
          </cell>
          <cell r="G168">
            <v>0</v>
          </cell>
          <cell r="H168">
            <v>249274</v>
          </cell>
          <cell r="I168">
            <v>396055</v>
          </cell>
          <cell r="J168">
            <v>-146781</v>
          </cell>
          <cell r="K168">
            <v>-10386</v>
          </cell>
          <cell r="L168">
            <v>-136395</v>
          </cell>
        </row>
        <row r="169">
          <cell r="A169">
            <v>200763</v>
          </cell>
          <cell r="B169" t="str">
            <v>200763     TOTAL ADIDOGOME / GE</v>
          </cell>
          <cell r="C169">
            <v>10171</v>
          </cell>
          <cell r="D169">
            <v>5950</v>
          </cell>
          <cell r="E169">
            <v>5.95</v>
          </cell>
          <cell r="F169">
            <v>2796106</v>
          </cell>
          <cell r="G169">
            <v>0</v>
          </cell>
          <cell r="H169">
            <v>2796106</v>
          </cell>
          <cell r="I169">
            <v>4463021</v>
          </cell>
          <cell r="J169">
            <v>-1666916</v>
          </cell>
          <cell r="K169">
            <v>-116511</v>
          </cell>
          <cell r="L169">
            <v>-1550405</v>
          </cell>
        </row>
        <row r="170">
          <cell r="A170">
            <v>200767</v>
          </cell>
          <cell r="B170" t="str">
            <v>200767     TOTAL BE LAGUNE / GE</v>
          </cell>
          <cell r="C170">
            <v>8980</v>
          </cell>
          <cell r="D170">
            <v>5253</v>
          </cell>
          <cell r="E170">
            <v>5.2530000000000001</v>
          </cell>
          <cell r="F170">
            <v>2469136</v>
          </cell>
          <cell r="G170">
            <v>0</v>
          </cell>
          <cell r="H170">
            <v>2469136</v>
          </cell>
          <cell r="I170">
            <v>3932622</v>
          </cell>
          <cell r="J170">
            <v>-1463486</v>
          </cell>
          <cell r="K170">
            <v>-102878</v>
          </cell>
          <cell r="L170">
            <v>-1360608</v>
          </cell>
        </row>
        <row r="171">
          <cell r="A171">
            <v>200769</v>
          </cell>
          <cell r="B171" t="str">
            <v>200769     TOTAL ANIE 1 / GEST°</v>
          </cell>
          <cell r="C171">
            <v>2473</v>
          </cell>
          <cell r="D171">
            <v>1447</v>
          </cell>
          <cell r="E171">
            <v>1.4470000000000001</v>
          </cell>
          <cell r="F171">
            <v>680180</v>
          </cell>
          <cell r="G171">
            <v>0</v>
          </cell>
          <cell r="H171">
            <v>680180</v>
          </cell>
          <cell r="I171">
            <v>1083203</v>
          </cell>
          <cell r="J171">
            <v>-403023</v>
          </cell>
          <cell r="K171">
            <v>-28335</v>
          </cell>
          <cell r="L171">
            <v>-374688</v>
          </cell>
        </row>
        <row r="172">
          <cell r="A172">
            <v>200815</v>
          </cell>
          <cell r="B172" t="str">
            <v>200815     TOTAL KABOU / GESTIO</v>
          </cell>
          <cell r="C172">
            <v>526</v>
          </cell>
          <cell r="D172">
            <v>308</v>
          </cell>
          <cell r="E172">
            <v>0.308</v>
          </cell>
          <cell r="F172">
            <v>145828</v>
          </cell>
          <cell r="G172">
            <v>0</v>
          </cell>
          <cell r="H172">
            <v>145828</v>
          </cell>
          <cell r="I172">
            <v>234136</v>
          </cell>
          <cell r="J172">
            <v>-88308</v>
          </cell>
          <cell r="K172">
            <v>-6075</v>
          </cell>
          <cell r="L172">
            <v>-82233</v>
          </cell>
        </row>
        <row r="173">
          <cell r="A173">
            <v>200816</v>
          </cell>
          <cell r="B173" t="str">
            <v>200816     TOTAL TSEVIE 1/GESTI</v>
          </cell>
          <cell r="C173">
            <v>2679</v>
          </cell>
          <cell r="D173">
            <v>1568</v>
          </cell>
          <cell r="E173">
            <v>1.5680000000000001</v>
          </cell>
          <cell r="F173">
            <v>737639</v>
          </cell>
          <cell r="G173">
            <v>0</v>
          </cell>
          <cell r="H173">
            <v>737639</v>
          </cell>
          <cell r="I173">
            <v>1180133</v>
          </cell>
          <cell r="J173">
            <v>-442494</v>
          </cell>
          <cell r="K173">
            <v>-30733</v>
          </cell>
          <cell r="L173">
            <v>-411761</v>
          </cell>
        </row>
      </sheetData>
      <sheetData sheetId="12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209</v>
          </cell>
          <cell r="D4">
            <v>185</v>
          </cell>
          <cell r="E4">
            <v>0.185</v>
          </cell>
          <cell r="F4">
            <v>424159</v>
          </cell>
          <cell r="G4">
            <v>0</v>
          </cell>
          <cell r="H4">
            <v>424159</v>
          </cell>
          <cell r="I4">
            <v>256936</v>
          </cell>
          <cell r="J4">
            <v>167222</v>
          </cell>
          <cell r="K4">
            <v>-4504</v>
          </cell>
          <cell r="L4">
            <v>171726</v>
          </cell>
        </row>
        <row r="5">
          <cell r="A5">
            <v>116030</v>
          </cell>
          <cell r="B5" t="str">
            <v>116030     AGENCE POUR LA SECUR</v>
          </cell>
          <cell r="C5">
            <v>415</v>
          </cell>
          <cell r="D5">
            <v>370</v>
          </cell>
          <cell r="E5">
            <v>0.37</v>
          </cell>
          <cell r="F5">
            <v>871140</v>
          </cell>
          <cell r="G5">
            <v>0</v>
          </cell>
          <cell r="H5">
            <v>871140</v>
          </cell>
          <cell r="I5">
            <v>418326</v>
          </cell>
          <cell r="J5">
            <v>452814</v>
          </cell>
          <cell r="K5">
            <v>-9002</v>
          </cell>
          <cell r="L5">
            <v>461816</v>
          </cell>
        </row>
        <row r="6">
          <cell r="A6">
            <v>116049</v>
          </cell>
          <cell r="B6" t="str">
            <v>116049     CLIENTS DIVERS COMPT</v>
          </cell>
          <cell r="C6">
            <v>4387</v>
          </cell>
          <cell r="D6">
            <v>3955</v>
          </cell>
          <cell r="E6">
            <v>3.9550000000000001</v>
          </cell>
          <cell r="F6">
            <v>8508637</v>
          </cell>
          <cell r="G6">
            <v>0</v>
          </cell>
          <cell r="H6">
            <v>8508637</v>
          </cell>
          <cell r="I6">
            <v>4760415</v>
          </cell>
          <cell r="J6">
            <v>3748222</v>
          </cell>
          <cell r="K6">
            <v>-96831</v>
          </cell>
          <cell r="L6">
            <v>3845052</v>
          </cell>
        </row>
        <row r="7">
          <cell r="A7">
            <v>116099</v>
          </cell>
          <cell r="B7" t="str">
            <v>116099     INTERNATIONAL TRADE</v>
          </cell>
          <cell r="C7">
            <v>211</v>
          </cell>
          <cell r="D7">
            <v>185</v>
          </cell>
          <cell r="E7">
            <v>0.185</v>
          </cell>
          <cell r="F7">
            <v>396689</v>
          </cell>
          <cell r="G7">
            <v>0</v>
          </cell>
          <cell r="H7">
            <v>396689</v>
          </cell>
          <cell r="I7">
            <v>273116</v>
          </cell>
          <cell r="J7">
            <v>123573</v>
          </cell>
          <cell r="K7">
            <v>-4537</v>
          </cell>
          <cell r="L7">
            <v>128110</v>
          </cell>
        </row>
        <row r="8">
          <cell r="A8">
            <v>116126</v>
          </cell>
          <cell r="B8" t="str">
            <v>116126     FAN MILK S.A.</v>
          </cell>
          <cell r="C8">
            <v>6</v>
          </cell>
          <cell r="D8">
            <v>6</v>
          </cell>
          <cell r="E8">
            <v>6.0000000000000001E-3</v>
          </cell>
          <cell r="F8">
            <v>27001</v>
          </cell>
          <cell r="G8">
            <v>0</v>
          </cell>
          <cell r="H8">
            <v>27001</v>
          </cell>
          <cell r="I8">
            <v>15827</v>
          </cell>
          <cell r="J8">
            <v>11174</v>
          </cell>
          <cell r="K8">
            <v>-154</v>
          </cell>
          <cell r="L8">
            <v>11329</v>
          </cell>
        </row>
        <row r="9">
          <cell r="A9">
            <v>116131</v>
          </cell>
          <cell r="B9" t="str">
            <v>116131     TOGO CARRIERE</v>
          </cell>
          <cell r="C9">
            <v>50</v>
          </cell>
          <cell r="D9">
            <v>50</v>
          </cell>
          <cell r="E9">
            <v>0.05</v>
          </cell>
          <cell r="F9">
            <v>128479</v>
          </cell>
          <cell r="G9">
            <v>0</v>
          </cell>
          <cell r="H9">
            <v>128479</v>
          </cell>
          <cell r="I9">
            <v>97647</v>
          </cell>
          <cell r="J9">
            <v>30833</v>
          </cell>
          <cell r="K9">
            <v>-1229</v>
          </cell>
          <cell r="L9">
            <v>32062</v>
          </cell>
        </row>
        <row r="10">
          <cell r="A10">
            <v>116147</v>
          </cell>
          <cell r="B10" t="str">
            <v>116147     TOGO EQUIPEMENT</v>
          </cell>
          <cell r="C10">
            <v>626</v>
          </cell>
          <cell r="D10">
            <v>552</v>
          </cell>
          <cell r="E10">
            <v>0.55200000000000005</v>
          </cell>
          <cell r="F10">
            <v>1187046</v>
          </cell>
          <cell r="G10">
            <v>0</v>
          </cell>
          <cell r="H10">
            <v>1187046</v>
          </cell>
          <cell r="I10">
            <v>700411</v>
          </cell>
          <cell r="J10">
            <v>486634</v>
          </cell>
          <cell r="K10">
            <v>-13495</v>
          </cell>
          <cell r="L10">
            <v>500129</v>
          </cell>
        </row>
        <row r="11">
          <cell r="A11">
            <v>116151</v>
          </cell>
          <cell r="B11" t="str">
            <v>116151     WHITE WAY</v>
          </cell>
          <cell r="C11">
            <v>20</v>
          </cell>
          <cell r="D11">
            <v>17.999999999999901</v>
          </cell>
          <cell r="E11">
            <v>1.7999999999999901E-2</v>
          </cell>
          <cell r="F11">
            <v>49747</v>
          </cell>
          <cell r="G11">
            <v>0</v>
          </cell>
          <cell r="H11">
            <v>49747</v>
          </cell>
          <cell r="I11">
            <v>27178</v>
          </cell>
          <cell r="J11">
            <v>22569</v>
          </cell>
          <cell r="K11">
            <v>-430</v>
          </cell>
          <cell r="L11">
            <v>22999</v>
          </cell>
        </row>
        <row r="12">
          <cell r="A12">
            <v>116168</v>
          </cell>
          <cell r="B12" t="str">
            <v>116168     TOGO TERMINAL</v>
          </cell>
          <cell r="C12">
            <v>6232</v>
          </cell>
          <cell r="D12">
            <v>5708</v>
          </cell>
          <cell r="E12">
            <v>5.7080000000000002</v>
          </cell>
          <cell r="F12">
            <v>11629226</v>
          </cell>
          <cell r="G12">
            <v>0</v>
          </cell>
          <cell r="H12">
            <v>11629226</v>
          </cell>
          <cell r="I12">
            <v>7040670</v>
          </cell>
          <cell r="J12">
            <v>4588557</v>
          </cell>
          <cell r="K12">
            <v>-139615</v>
          </cell>
          <cell r="L12">
            <v>4728172</v>
          </cell>
        </row>
        <row r="13">
          <cell r="A13">
            <v>116172</v>
          </cell>
          <cell r="B13" t="str">
            <v>116172     TRANSPORT RENALDO</v>
          </cell>
          <cell r="C13">
            <v>209</v>
          </cell>
          <cell r="D13">
            <v>185</v>
          </cell>
          <cell r="E13">
            <v>0.185</v>
          </cell>
          <cell r="F13">
            <v>386953</v>
          </cell>
          <cell r="G13">
            <v>0</v>
          </cell>
          <cell r="H13">
            <v>386953</v>
          </cell>
          <cell r="I13">
            <v>230354</v>
          </cell>
          <cell r="J13">
            <v>156599</v>
          </cell>
          <cell r="K13">
            <v>-4542</v>
          </cell>
          <cell r="L13">
            <v>161142</v>
          </cell>
        </row>
        <row r="14">
          <cell r="A14">
            <v>116180</v>
          </cell>
          <cell r="B14" t="str">
            <v>116180     TERMINAUX CONVENTION</v>
          </cell>
          <cell r="C14">
            <v>624</v>
          </cell>
          <cell r="D14">
            <v>555</v>
          </cell>
          <cell r="E14">
            <v>0.55500000000000005</v>
          </cell>
          <cell r="F14">
            <v>1113633</v>
          </cell>
          <cell r="G14">
            <v>0</v>
          </cell>
          <cell r="H14">
            <v>1113633</v>
          </cell>
          <cell r="I14">
            <v>601999</v>
          </cell>
          <cell r="J14">
            <v>511634</v>
          </cell>
          <cell r="K14">
            <v>-13506</v>
          </cell>
          <cell r="L14">
            <v>525140</v>
          </cell>
        </row>
        <row r="15">
          <cell r="A15">
            <v>116195</v>
          </cell>
          <cell r="B15" t="str">
            <v>116195     COMPAGNIE ENERGIE EL</v>
          </cell>
          <cell r="C15">
            <v>63301</v>
          </cell>
          <cell r="D15">
            <v>57555</v>
          </cell>
          <cell r="E15">
            <v>57.555</v>
          </cell>
          <cell r="F15">
            <v>104589001</v>
          </cell>
          <cell r="G15">
            <v>0</v>
          </cell>
          <cell r="H15">
            <v>104589001</v>
          </cell>
          <cell r="I15">
            <v>74408865</v>
          </cell>
          <cell r="J15">
            <v>30180136</v>
          </cell>
          <cell r="K15">
            <v>-1515476</v>
          </cell>
          <cell r="L15">
            <v>31695612</v>
          </cell>
        </row>
        <row r="16">
          <cell r="A16">
            <v>116207</v>
          </cell>
          <cell r="B16" t="str">
            <v>116207     WEST AFRICAN CEMENT</v>
          </cell>
          <cell r="C16">
            <v>8235</v>
          </cell>
          <cell r="D16">
            <v>7533</v>
          </cell>
          <cell r="E16">
            <v>7.5330000000000004</v>
          </cell>
          <cell r="F16">
            <v>14593585</v>
          </cell>
          <cell r="G16">
            <v>0</v>
          </cell>
          <cell r="H16">
            <v>14593585</v>
          </cell>
          <cell r="I16">
            <v>9834824</v>
          </cell>
          <cell r="J16">
            <v>4758762</v>
          </cell>
          <cell r="K16">
            <v>-184687</v>
          </cell>
          <cell r="L16">
            <v>4943448</v>
          </cell>
        </row>
        <row r="17">
          <cell r="A17">
            <v>116223</v>
          </cell>
          <cell r="B17" t="str">
            <v>116223     COTO AUTO HYUNDAI</v>
          </cell>
          <cell r="C17">
            <v>108</v>
          </cell>
          <cell r="D17">
            <v>98</v>
          </cell>
          <cell r="E17">
            <v>9.8000000000000004E-2</v>
          </cell>
          <cell r="F17">
            <v>411187</v>
          </cell>
          <cell r="G17">
            <v>0</v>
          </cell>
          <cell r="H17">
            <v>411187</v>
          </cell>
          <cell r="I17">
            <v>225222</v>
          </cell>
          <cell r="J17">
            <v>185966</v>
          </cell>
          <cell r="K17">
            <v>-2387</v>
          </cell>
          <cell r="L17">
            <v>188353</v>
          </cell>
        </row>
        <row r="18">
          <cell r="A18">
            <v>116224</v>
          </cell>
          <cell r="B18" t="str">
            <v>116224     CFAO MOTORS TOGO</v>
          </cell>
          <cell r="C18">
            <v>3849</v>
          </cell>
          <cell r="D18">
            <v>3458</v>
          </cell>
          <cell r="E18">
            <v>3.4580000000000002</v>
          </cell>
          <cell r="F18">
            <v>7046210</v>
          </cell>
          <cell r="G18">
            <v>0</v>
          </cell>
          <cell r="H18">
            <v>7046210</v>
          </cell>
          <cell r="I18">
            <v>4197678</v>
          </cell>
          <cell r="J18">
            <v>2848531</v>
          </cell>
          <cell r="K18">
            <v>-84113</v>
          </cell>
          <cell r="L18">
            <v>2932644</v>
          </cell>
        </row>
        <row r="19">
          <cell r="A19">
            <v>116270</v>
          </cell>
          <cell r="B19" t="str">
            <v>116270     STATION ADJAMON</v>
          </cell>
          <cell r="C19">
            <v>750</v>
          </cell>
          <cell r="D19">
            <v>676</v>
          </cell>
          <cell r="E19">
            <v>0.67600000000000005</v>
          </cell>
          <cell r="F19">
            <v>1206368</v>
          </cell>
          <cell r="G19">
            <v>0</v>
          </cell>
          <cell r="H19">
            <v>1206368</v>
          </cell>
          <cell r="I19">
            <v>853780</v>
          </cell>
          <cell r="J19">
            <v>352587</v>
          </cell>
          <cell r="K19">
            <v>-16571</v>
          </cell>
          <cell r="L19">
            <v>369158</v>
          </cell>
        </row>
        <row r="20">
          <cell r="A20">
            <v>116745</v>
          </cell>
          <cell r="B20" t="str">
            <v>116745     CHINA ROAD &amp; BRIDGE</v>
          </cell>
          <cell r="C20">
            <v>5850</v>
          </cell>
          <cell r="D20">
            <v>5508</v>
          </cell>
          <cell r="E20">
            <v>5.508</v>
          </cell>
          <cell r="F20">
            <v>12780191</v>
          </cell>
          <cell r="G20">
            <v>0</v>
          </cell>
          <cell r="H20">
            <v>12780191</v>
          </cell>
          <cell r="I20">
            <v>8142219</v>
          </cell>
          <cell r="J20">
            <v>4637973</v>
          </cell>
          <cell r="K20">
            <v>-134179</v>
          </cell>
          <cell r="L20">
            <v>4772152</v>
          </cell>
        </row>
        <row r="21">
          <cell r="A21">
            <v>119203</v>
          </cell>
          <cell r="B21" t="str">
            <v>119203     TOGO RAIL S.A.</v>
          </cell>
          <cell r="C21">
            <v>207</v>
          </cell>
          <cell r="D21">
            <v>185</v>
          </cell>
          <cell r="E21">
            <v>0.185</v>
          </cell>
          <cell r="F21">
            <v>364467</v>
          </cell>
          <cell r="G21">
            <v>0</v>
          </cell>
          <cell r="H21">
            <v>364467</v>
          </cell>
          <cell r="I21">
            <v>184130</v>
          </cell>
          <cell r="J21">
            <v>180337</v>
          </cell>
          <cell r="K21">
            <v>-4504</v>
          </cell>
          <cell r="L21">
            <v>184841</v>
          </cell>
        </row>
        <row r="22">
          <cell r="A22">
            <v>123133</v>
          </cell>
          <cell r="B22" t="str">
            <v>123133     IS AFRIC</v>
          </cell>
          <cell r="C22">
            <v>211</v>
          </cell>
          <cell r="D22">
            <v>185</v>
          </cell>
          <cell r="E22">
            <v>0.185</v>
          </cell>
          <cell r="F22">
            <v>407262</v>
          </cell>
          <cell r="G22">
            <v>0</v>
          </cell>
          <cell r="H22">
            <v>407262</v>
          </cell>
          <cell r="I22">
            <v>271060</v>
          </cell>
          <cell r="J22">
            <v>136202</v>
          </cell>
          <cell r="K22">
            <v>-4504</v>
          </cell>
          <cell r="L22">
            <v>140706</v>
          </cell>
        </row>
        <row r="23">
          <cell r="A23">
            <v>133717</v>
          </cell>
          <cell r="B23" t="str">
            <v>133717     GER Sarl</v>
          </cell>
          <cell r="C23">
            <v>209</v>
          </cell>
          <cell r="D23">
            <v>185</v>
          </cell>
          <cell r="E23">
            <v>0.185</v>
          </cell>
          <cell r="F23">
            <v>346975</v>
          </cell>
          <cell r="G23">
            <v>0</v>
          </cell>
          <cell r="H23">
            <v>346975</v>
          </cell>
          <cell r="I23">
            <v>187096</v>
          </cell>
          <cell r="J23">
            <v>159880</v>
          </cell>
          <cell r="K23">
            <v>-4565</v>
          </cell>
          <cell r="L23">
            <v>164444</v>
          </cell>
        </row>
        <row r="24">
          <cell r="A24">
            <v>152912</v>
          </cell>
          <cell r="B24" t="str">
            <v>152912     SCANTOGO Mines S.A.</v>
          </cell>
          <cell r="C24">
            <v>1670</v>
          </cell>
          <cell r="D24">
            <v>1480</v>
          </cell>
          <cell r="E24">
            <v>1.48</v>
          </cell>
          <cell r="F24">
            <v>3330171</v>
          </cell>
          <cell r="G24">
            <v>0</v>
          </cell>
          <cell r="H24">
            <v>3330171</v>
          </cell>
          <cell r="I24">
            <v>1840527</v>
          </cell>
          <cell r="J24">
            <v>1489644</v>
          </cell>
          <cell r="K24">
            <v>-36307</v>
          </cell>
          <cell r="L24">
            <v>1525950</v>
          </cell>
        </row>
        <row r="25">
          <cell r="A25">
            <v>166897</v>
          </cell>
          <cell r="B25" t="str">
            <v>166897     NOUVELLE ENVERGURE S</v>
          </cell>
          <cell r="C25">
            <v>416</v>
          </cell>
          <cell r="D25">
            <v>375</v>
          </cell>
          <cell r="E25">
            <v>0.375</v>
          </cell>
          <cell r="F25">
            <v>664017</v>
          </cell>
          <cell r="G25">
            <v>0</v>
          </cell>
          <cell r="H25">
            <v>664017</v>
          </cell>
          <cell r="I25">
            <v>439909</v>
          </cell>
          <cell r="J25">
            <v>224108</v>
          </cell>
          <cell r="K25">
            <v>-9217</v>
          </cell>
          <cell r="L25">
            <v>233325</v>
          </cell>
        </row>
        <row r="26">
          <cell r="A26">
            <v>172584</v>
          </cell>
          <cell r="B26" t="str">
            <v>172584     ETS BOCCO &amp; FILS</v>
          </cell>
          <cell r="C26">
            <v>3452</v>
          </cell>
          <cell r="D26">
            <v>3111</v>
          </cell>
          <cell r="E26">
            <v>3.1110000000000002</v>
          </cell>
          <cell r="F26">
            <v>5763706</v>
          </cell>
          <cell r="G26">
            <v>0</v>
          </cell>
          <cell r="H26">
            <v>5763706</v>
          </cell>
          <cell r="I26">
            <v>3985296</v>
          </cell>
          <cell r="J26">
            <v>1778410</v>
          </cell>
          <cell r="K26">
            <v>-76081</v>
          </cell>
          <cell r="L26">
            <v>1854491</v>
          </cell>
        </row>
        <row r="27">
          <cell r="A27">
            <v>173989</v>
          </cell>
          <cell r="B27" t="str">
            <v>173989     LOME CONTAINER TERMI</v>
          </cell>
          <cell r="C27">
            <v>126</v>
          </cell>
          <cell r="D27">
            <v>126</v>
          </cell>
          <cell r="E27">
            <v>0.126</v>
          </cell>
          <cell r="F27">
            <v>356187</v>
          </cell>
          <cell r="G27">
            <v>0</v>
          </cell>
          <cell r="H27">
            <v>356187</v>
          </cell>
          <cell r="I27">
            <v>253689</v>
          </cell>
          <cell r="J27">
            <v>102498</v>
          </cell>
          <cell r="K27">
            <v>-3065</v>
          </cell>
          <cell r="L27">
            <v>105563</v>
          </cell>
        </row>
        <row r="28">
          <cell r="A28">
            <v>177842</v>
          </cell>
          <cell r="B28" t="str">
            <v>177842     ENTREPRISE DE GENIE</v>
          </cell>
          <cell r="C28">
            <v>209</v>
          </cell>
          <cell r="D28">
            <v>185</v>
          </cell>
          <cell r="E28">
            <v>0.185</v>
          </cell>
          <cell r="F28">
            <v>405851</v>
          </cell>
          <cell r="G28">
            <v>0</v>
          </cell>
          <cell r="H28">
            <v>405851</v>
          </cell>
          <cell r="I28">
            <v>229924</v>
          </cell>
          <cell r="J28">
            <v>175927</v>
          </cell>
          <cell r="K28">
            <v>-4537</v>
          </cell>
          <cell r="L28">
            <v>180464</v>
          </cell>
        </row>
        <row r="29">
          <cell r="A29">
            <v>182931</v>
          </cell>
          <cell r="B29" t="str">
            <v>182931     ETAT MAJOR PARTICULI</v>
          </cell>
          <cell r="C29">
            <v>1293</v>
          </cell>
          <cell r="D29">
            <v>1145</v>
          </cell>
          <cell r="E29">
            <v>1.145</v>
          </cell>
          <cell r="F29">
            <v>2906569</v>
          </cell>
          <cell r="G29">
            <v>0</v>
          </cell>
          <cell r="H29">
            <v>2906569</v>
          </cell>
          <cell r="I29">
            <v>1574065</v>
          </cell>
          <cell r="J29">
            <v>1332504</v>
          </cell>
          <cell r="K29">
            <v>-28038</v>
          </cell>
          <cell r="L29">
            <v>1360542</v>
          </cell>
        </row>
        <row r="30">
          <cell r="A30">
            <v>183391</v>
          </cell>
          <cell r="B30" t="str">
            <v>183391     CMTP TOGO</v>
          </cell>
          <cell r="C30">
            <v>207</v>
          </cell>
          <cell r="D30">
            <v>185</v>
          </cell>
          <cell r="E30">
            <v>0.185</v>
          </cell>
          <cell r="F30">
            <v>335338</v>
          </cell>
          <cell r="G30">
            <v>0</v>
          </cell>
          <cell r="H30">
            <v>335338</v>
          </cell>
          <cell r="I30">
            <v>203860</v>
          </cell>
          <cell r="J30">
            <v>131478</v>
          </cell>
          <cell r="K30">
            <v>-4531</v>
          </cell>
          <cell r="L30">
            <v>136010</v>
          </cell>
        </row>
        <row r="31">
          <cell r="A31">
            <v>191480</v>
          </cell>
          <cell r="B31" t="str">
            <v>191480     ETS EDIH KOMLAKOUMA</v>
          </cell>
          <cell r="C31">
            <v>2604</v>
          </cell>
          <cell r="D31">
            <v>2346</v>
          </cell>
          <cell r="E31">
            <v>2.3460000000000001</v>
          </cell>
          <cell r="F31">
            <v>4092231</v>
          </cell>
          <cell r="G31">
            <v>0</v>
          </cell>
          <cell r="H31">
            <v>4092231</v>
          </cell>
          <cell r="I31">
            <v>2754082</v>
          </cell>
          <cell r="J31">
            <v>1338149</v>
          </cell>
          <cell r="K31">
            <v>-57531</v>
          </cell>
          <cell r="L31">
            <v>1395680</v>
          </cell>
        </row>
        <row r="32">
          <cell r="A32">
            <v>192983</v>
          </cell>
          <cell r="B32" t="str">
            <v>192983     SEWA-PROJETS TRADE</v>
          </cell>
          <cell r="C32">
            <v>2779</v>
          </cell>
          <cell r="D32">
            <v>2504.99999999999</v>
          </cell>
          <cell r="E32">
            <v>2.5049999999999901</v>
          </cell>
          <cell r="F32">
            <v>4508479</v>
          </cell>
          <cell r="G32">
            <v>0</v>
          </cell>
          <cell r="H32">
            <v>4508479</v>
          </cell>
          <cell r="I32">
            <v>2970247</v>
          </cell>
          <cell r="J32">
            <v>1538233</v>
          </cell>
          <cell r="K32">
            <v>-61263</v>
          </cell>
          <cell r="L32">
            <v>1599495</v>
          </cell>
        </row>
        <row r="33">
          <cell r="A33">
            <v>196727</v>
          </cell>
          <cell r="B33" t="str">
            <v>196727     NIK &amp; KO</v>
          </cell>
          <cell r="C33">
            <v>280</v>
          </cell>
          <cell r="D33">
            <v>253</v>
          </cell>
          <cell r="E33">
            <v>0.253</v>
          </cell>
          <cell r="F33">
            <v>435377</v>
          </cell>
          <cell r="G33">
            <v>0</v>
          </cell>
          <cell r="H33">
            <v>435377</v>
          </cell>
          <cell r="I33">
            <v>278656</v>
          </cell>
          <cell r="J33">
            <v>156721</v>
          </cell>
          <cell r="K33">
            <v>-6147</v>
          </cell>
          <cell r="L33">
            <v>162867</v>
          </cell>
        </row>
        <row r="34">
          <cell r="A34">
            <v>196728</v>
          </cell>
          <cell r="B34" t="str">
            <v>196728     GILBERT COMMERCIAL C</v>
          </cell>
          <cell r="C34">
            <v>45</v>
          </cell>
          <cell r="D34">
            <v>41</v>
          </cell>
          <cell r="E34">
            <v>4.1000000000000002E-2</v>
          </cell>
          <cell r="F34">
            <v>71671</v>
          </cell>
          <cell r="G34">
            <v>0</v>
          </cell>
          <cell r="H34">
            <v>71671</v>
          </cell>
          <cell r="I34">
            <v>51059</v>
          </cell>
          <cell r="J34">
            <v>20612</v>
          </cell>
          <cell r="K34">
            <v>-987</v>
          </cell>
          <cell r="L34">
            <v>21599</v>
          </cell>
        </row>
        <row r="35">
          <cell r="A35">
            <v>196737</v>
          </cell>
          <cell r="B35" t="str">
            <v>196737     JIHEJE</v>
          </cell>
          <cell r="C35">
            <v>461</v>
          </cell>
          <cell r="D35">
            <v>414.99999999999898</v>
          </cell>
          <cell r="E35">
            <v>0.41499999999999898</v>
          </cell>
          <cell r="F35">
            <v>743637</v>
          </cell>
          <cell r="G35">
            <v>0</v>
          </cell>
          <cell r="H35">
            <v>743637</v>
          </cell>
          <cell r="I35">
            <v>491833</v>
          </cell>
          <cell r="J35">
            <v>251804</v>
          </cell>
          <cell r="K35">
            <v>-10193</v>
          </cell>
          <cell r="L35">
            <v>261997</v>
          </cell>
        </row>
        <row r="36">
          <cell r="A36">
            <v>196742</v>
          </cell>
          <cell r="B36" t="str">
            <v>196742     GEORGES ADELEYE ET F</v>
          </cell>
          <cell r="C36">
            <v>415</v>
          </cell>
          <cell r="D36">
            <v>374</v>
          </cell>
          <cell r="E36">
            <v>0.374</v>
          </cell>
          <cell r="F36">
            <v>652964</v>
          </cell>
          <cell r="G36">
            <v>0</v>
          </cell>
          <cell r="H36">
            <v>652964</v>
          </cell>
          <cell r="I36">
            <v>432472</v>
          </cell>
          <cell r="J36">
            <v>220492</v>
          </cell>
          <cell r="K36">
            <v>-9135</v>
          </cell>
          <cell r="L36">
            <v>229626</v>
          </cell>
        </row>
        <row r="37">
          <cell r="A37">
            <v>198418</v>
          </cell>
          <cell r="B37" t="str">
            <v>198418     JULIE &amp; PARFAIT</v>
          </cell>
          <cell r="C37">
            <v>269</v>
          </cell>
          <cell r="D37">
            <v>242.99999999999901</v>
          </cell>
          <cell r="E37">
            <v>0.24299999999999899</v>
          </cell>
          <cell r="F37">
            <v>433872</v>
          </cell>
          <cell r="G37">
            <v>0</v>
          </cell>
          <cell r="H37">
            <v>433872</v>
          </cell>
          <cell r="I37">
            <v>271253</v>
          </cell>
          <cell r="J37">
            <v>162619</v>
          </cell>
          <cell r="K37">
            <v>-5959</v>
          </cell>
          <cell r="L37">
            <v>168579</v>
          </cell>
        </row>
        <row r="38">
          <cell r="A38">
            <v>198545</v>
          </cell>
          <cell r="B38" t="str">
            <v>198545     GROUPE BOUKARI S.A.</v>
          </cell>
          <cell r="C38">
            <v>3251</v>
          </cell>
          <cell r="D38">
            <v>2923</v>
          </cell>
          <cell r="E38">
            <v>2.923</v>
          </cell>
          <cell r="F38">
            <v>5402850</v>
          </cell>
          <cell r="G38">
            <v>0</v>
          </cell>
          <cell r="H38">
            <v>5402850</v>
          </cell>
          <cell r="I38">
            <v>3843581</v>
          </cell>
          <cell r="J38">
            <v>1559269</v>
          </cell>
          <cell r="K38">
            <v>-71560</v>
          </cell>
          <cell r="L38">
            <v>1630830</v>
          </cell>
        </row>
        <row r="39">
          <cell r="A39">
            <v>198546</v>
          </cell>
          <cell r="B39" t="str">
            <v>198546     ETS. COSMOS COLLINS</v>
          </cell>
          <cell r="C39">
            <v>748</v>
          </cell>
          <cell r="D39">
            <v>677</v>
          </cell>
          <cell r="E39">
            <v>0.67700000000000005</v>
          </cell>
          <cell r="F39">
            <v>1244284</v>
          </cell>
          <cell r="G39">
            <v>0</v>
          </cell>
          <cell r="H39">
            <v>1244284</v>
          </cell>
          <cell r="I39">
            <v>842264</v>
          </cell>
          <cell r="J39">
            <v>402020</v>
          </cell>
          <cell r="K39">
            <v>-16610</v>
          </cell>
          <cell r="L39">
            <v>418629</v>
          </cell>
        </row>
        <row r="40">
          <cell r="A40">
            <v>198857</v>
          </cell>
          <cell r="B40" t="str">
            <v>198857     ACCORD ENERGIES</v>
          </cell>
          <cell r="C40">
            <v>16663</v>
          </cell>
          <cell r="D40">
            <v>14800</v>
          </cell>
          <cell r="E40">
            <v>14.8</v>
          </cell>
          <cell r="F40">
            <v>16142827</v>
          </cell>
          <cell r="G40">
            <v>0</v>
          </cell>
          <cell r="H40">
            <v>16142827</v>
          </cell>
          <cell r="I40">
            <v>13666254</v>
          </cell>
          <cell r="J40">
            <v>2476573</v>
          </cell>
          <cell r="K40">
            <v>0</v>
          </cell>
          <cell r="L40">
            <v>2476573</v>
          </cell>
        </row>
        <row r="41">
          <cell r="A41">
            <v>198978</v>
          </cell>
          <cell r="B41" t="str">
            <v>198978     SANKO SARLU</v>
          </cell>
          <cell r="C41">
            <v>207</v>
          </cell>
          <cell r="D41">
            <v>185</v>
          </cell>
          <cell r="E41">
            <v>0.185</v>
          </cell>
          <cell r="F41">
            <v>375603</v>
          </cell>
          <cell r="G41">
            <v>0</v>
          </cell>
          <cell r="H41">
            <v>375603</v>
          </cell>
          <cell r="I41">
            <v>219428</v>
          </cell>
          <cell r="J41">
            <v>156175</v>
          </cell>
          <cell r="K41">
            <v>-4504</v>
          </cell>
          <cell r="L41">
            <v>160679</v>
          </cell>
        </row>
        <row r="42">
          <cell r="A42">
            <v>200018</v>
          </cell>
          <cell r="B42" t="str">
            <v>200018     STANDARD HOUSE SARLU</v>
          </cell>
          <cell r="C42">
            <v>1149</v>
          </cell>
          <cell r="D42">
            <v>1038</v>
          </cell>
          <cell r="E42">
            <v>1.038</v>
          </cell>
          <cell r="F42">
            <v>1792021</v>
          </cell>
          <cell r="G42">
            <v>0</v>
          </cell>
          <cell r="H42">
            <v>1792021</v>
          </cell>
          <cell r="I42">
            <v>1130976</v>
          </cell>
          <cell r="J42">
            <v>661045</v>
          </cell>
          <cell r="K42">
            <v>-25480</v>
          </cell>
          <cell r="L42">
            <v>686525</v>
          </cell>
        </row>
      </sheetData>
      <sheetData sheetId="1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121319</v>
          </cell>
          <cell r="D4">
            <v>97.373999999999896</v>
          </cell>
          <cell r="E4">
            <v>33774316</v>
          </cell>
          <cell r="F4">
            <v>0</v>
          </cell>
          <cell r="G4">
            <v>33774316</v>
          </cell>
          <cell r="H4">
            <v>30867245</v>
          </cell>
          <cell r="I4">
            <v>2907071</v>
          </cell>
          <cell r="J4">
            <v>0</v>
          </cell>
          <cell r="K4">
            <v>2907071</v>
          </cell>
        </row>
        <row r="5">
          <cell r="A5">
            <v>116298</v>
          </cell>
          <cell r="B5" t="str">
            <v>116298     AVIA EN ATT / ATI -</v>
          </cell>
          <cell r="C5">
            <v>4376</v>
          </cell>
          <cell r="D5">
            <v>3.5329999999999901</v>
          </cell>
          <cell r="E5">
            <v>1246605</v>
          </cell>
          <cell r="F5">
            <v>0</v>
          </cell>
          <cell r="G5">
            <v>1246605</v>
          </cell>
          <cell r="H5">
            <v>1125347</v>
          </cell>
          <cell r="I5">
            <v>121258</v>
          </cell>
          <cell r="J5">
            <v>0</v>
          </cell>
          <cell r="K5">
            <v>121258</v>
          </cell>
        </row>
        <row r="6">
          <cell r="A6">
            <v>132756</v>
          </cell>
          <cell r="B6" t="str">
            <v>132756     AVIA EN ATT / ATI -</v>
          </cell>
          <cell r="C6">
            <v>67972</v>
          </cell>
          <cell r="D6">
            <v>54.238999999999898</v>
          </cell>
          <cell r="E6">
            <v>19099115</v>
          </cell>
          <cell r="F6">
            <v>0</v>
          </cell>
          <cell r="G6">
            <v>19099115</v>
          </cell>
          <cell r="H6">
            <v>17044408</v>
          </cell>
          <cell r="I6">
            <v>2054707</v>
          </cell>
          <cell r="J6">
            <v>0</v>
          </cell>
          <cell r="K6">
            <v>2054707</v>
          </cell>
        </row>
        <row r="7">
          <cell r="A7">
            <v>148146</v>
          </cell>
          <cell r="B7" t="str">
            <v>148146     ASKY AIRLINES</v>
          </cell>
          <cell r="C7">
            <v>946160</v>
          </cell>
          <cell r="D7">
            <v>752.43600000000004</v>
          </cell>
          <cell r="E7">
            <v>259473708</v>
          </cell>
          <cell r="F7">
            <v>0</v>
          </cell>
          <cell r="G7">
            <v>259473708</v>
          </cell>
          <cell r="H7">
            <v>236629414</v>
          </cell>
          <cell r="I7">
            <v>22844294</v>
          </cell>
          <cell r="J7">
            <v>0</v>
          </cell>
          <cell r="K7">
            <v>22844294</v>
          </cell>
        </row>
        <row r="8">
          <cell r="A8">
            <v>164779</v>
          </cell>
          <cell r="B8" t="str">
            <v>164779     AVIA EN ATT / ATI -A</v>
          </cell>
          <cell r="C8">
            <v>42150</v>
          </cell>
          <cell r="D8">
            <v>33.704000000000001</v>
          </cell>
          <cell r="E8">
            <v>11475769</v>
          </cell>
          <cell r="F8">
            <v>0</v>
          </cell>
          <cell r="G8">
            <v>11475769</v>
          </cell>
          <cell r="H8">
            <v>10655853</v>
          </cell>
          <cell r="I8">
            <v>819916</v>
          </cell>
          <cell r="J8">
            <v>0</v>
          </cell>
          <cell r="K8">
            <v>819916</v>
          </cell>
        </row>
        <row r="9">
          <cell r="A9">
            <v>164987</v>
          </cell>
          <cell r="B9" t="str">
            <v>164987     AVIA EN ATT / ATI -R</v>
          </cell>
          <cell r="C9">
            <v>189470</v>
          </cell>
          <cell r="D9">
            <v>151.47900000000001</v>
          </cell>
          <cell r="E9">
            <v>51935621</v>
          </cell>
          <cell r="F9">
            <v>0</v>
          </cell>
          <cell r="G9">
            <v>51935621</v>
          </cell>
          <cell r="H9">
            <v>47860137</v>
          </cell>
          <cell r="I9">
            <v>4075484</v>
          </cell>
          <cell r="J9">
            <v>0</v>
          </cell>
          <cell r="K9">
            <v>4075484</v>
          </cell>
        </row>
        <row r="10">
          <cell r="A10">
            <v>169391</v>
          </cell>
          <cell r="B10" t="str">
            <v>169391     AVIAT EN ATT / ATI -</v>
          </cell>
          <cell r="C10">
            <v>24045</v>
          </cell>
          <cell r="D10">
            <v>18.983000000000001</v>
          </cell>
          <cell r="E10">
            <v>12388265</v>
          </cell>
          <cell r="F10">
            <v>0</v>
          </cell>
          <cell r="G10">
            <v>12388265</v>
          </cell>
          <cell r="H10">
            <v>6138559</v>
          </cell>
          <cell r="I10">
            <v>6249706</v>
          </cell>
          <cell r="J10">
            <v>0</v>
          </cell>
          <cell r="K10">
            <v>6249706</v>
          </cell>
        </row>
        <row r="11">
          <cell r="A11">
            <v>169523</v>
          </cell>
          <cell r="B11" t="str">
            <v>169523     AVIAT EN ATT / ATI -</v>
          </cell>
          <cell r="C11">
            <v>1487901</v>
          </cell>
          <cell r="D11">
            <v>1187.9179999999899</v>
          </cell>
          <cell r="E11">
            <v>403613747</v>
          </cell>
          <cell r="F11">
            <v>0</v>
          </cell>
          <cell r="G11">
            <v>403613747</v>
          </cell>
          <cell r="H11">
            <v>374230671</v>
          </cell>
          <cell r="I11">
            <v>29383076</v>
          </cell>
          <cell r="J11">
            <v>0</v>
          </cell>
          <cell r="K11">
            <v>29383076</v>
          </cell>
        </row>
        <row r="12">
          <cell r="A12">
            <v>170461</v>
          </cell>
          <cell r="B12" t="str">
            <v>170461     AVIAT EN ATT / ATI -</v>
          </cell>
          <cell r="C12">
            <v>100789</v>
          </cell>
          <cell r="D12">
            <v>80.323999999999899</v>
          </cell>
          <cell r="E12">
            <v>27275083</v>
          </cell>
          <cell r="F12">
            <v>0</v>
          </cell>
          <cell r="G12">
            <v>27275083</v>
          </cell>
          <cell r="H12">
            <v>25281351</v>
          </cell>
          <cell r="I12">
            <v>1993731</v>
          </cell>
          <cell r="J12">
            <v>0</v>
          </cell>
          <cell r="K12">
            <v>1993731</v>
          </cell>
        </row>
        <row r="13">
          <cell r="A13">
            <v>182934</v>
          </cell>
          <cell r="B13" t="str">
            <v>182934     ARMEE DE L'AIR</v>
          </cell>
          <cell r="C13">
            <v>769</v>
          </cell>
          <cell r="D13">
            <v>0.60899999999999899</v>
          </cell>
          <cell r="E13">
            <v>267372</v>
          </cell>
          <cell r="F13">
            <v>0</v>
          </cell>
          <cell r="G13">
            <v>267372</v>
          </cell>
          <cell r="H13">
            <v>194532</v>
          </cell>
          <cell r="I13">
            <v>72839</v>
          </cell>
          <cell r="J13">
            <v>0</v>
          </cell>
          <cell r="K13">
            <v>72839</v>
          </cell>
        </row>
        <row r="14">
          <cell r="A14">
            <v>188245</v>
          </cell>
          <cell r="B14" t="str">
            <v>188245     AVIAT EN ATT / ATI -</v>
          </cell>
          <cell r="C14">
            <v>1169358</v>
          </cell>
          <cell r="D14">
            <v>938.72400000000005</v>
          </cell>
          <cell r="E14">
            <v>318876142</v>
          </cell>
          <cell r="F14">
            <v>0</v>
          </cell>
          <cell r="G14">
            <v>318876142</v>
          </cell>
          <cell r="H14">
            <v>295184467</v>
          </cell>
          <cell r="I14">
            <v>23691674</v>
          </cell>
          <cell r="J14">
            <v>0</v>
          </cell>
          <cell r="K14">
            <v>23691674</v>
          </cell>
        </row>
        <row r="15">
          <cell r="A15">
            <v>188465</v>
          </cell>
          <cell r="B15" t="str">
            <v>188465     AVIAT EN ATT / ATI -</v>
          </cell>
          <cell r="C15">
            <v>12570</v>
          </cell>
          <cell r="D15">
            <v>10.15</v>
          </cell>
          <cell r="E15">
            <v>3409786</v>
          </cell>
          <cell r="F15">
            <v>0</v>
          </cell>
          <cell r="G15">
            <v>3409786</v>
          </cell>
          <cell r="H15">
            <v>3180192</v>
          </cell>
          <cell r="I15">
            <v>229593</v>
          </cell>
          <cell r="J15">
            <v>0</v>
          </cell>
          <cell r="K15">
            <v>229593</v>
          </cell>
        </row>
        <row r="16">
          <cell r="A16">
            <v>190118</v>
          </cell>
          <cell r="B16" t="str">
            <v>190118     DAUPHIN PRESIDENTIEL</v>
          </cell>
          <cell r="C16">
            <v>2475</v>
          </cell>
          <cell r="D16">
            <v>1.9370000000000001</v>
          </cell>
          <cell r="E16">
            <v>2212459</v>
          </cell>
          <cell r="F16">
            <v>0</v>
          </cell>
          <cell r="G16">
            <v>2212459</v>
          </cell>
          <cell r="H16">
            <v>673090</v>
          </cell>
          <cell r="I16">
            <v>1539368</v>
          </cell>
          <cell r="J16">
            <v>0</v>
          </cell>
          <cell r="K16">
            <v>1539368</v>
          </cell>
        </row>
        <row r="17">
          <cell r="A17">
            <v>192572</v>
          </cell>
          <cell r="B17" t="str">
            <v>192572     AVIAT EN ATT/ATI-GLO</v>
          </cell>
          <cell r="C17">
            <v>84603</v>
          </cell>
          <cell r="D17">
            <v>66.914000000000001</v>
          </cell>
          <cell r="E17">
            <v>28484714</v>
          </cell>
          <cell r="F17">
            <v>0</v>
          </cell>
          <cell r="G17">
            <v>28484714</v>
          </cell>
          <cell r="H17">
            <v>21297566</v>
          </cell>
          <cell r="I17">
            <v>7187148</v>
          </cell>
          <cell r="J17">
            <v>0</v>
          </cell>
          <cell r="K17">
            <v>7187148</v>
          </cell>
        </row>
        <row r="18">
          <cell r="A18">
            <v>194165</v>
          </cell>
          <cell r="B18" t="str">
            <v>194165     AVIAT EN ATT/ATI-BRU</v>
          </cell>
          <cell r="C18">
            <v>708212</v>
          </cell>
          <cell r="D18">
            <v>564.64599999999905</v>
          </cell>
          <cell r="E18">
            <v>199455886</v>
          </cell>
          <cell r="F18">
            <v>0</v>
          </cell>
          <cell r="G18">
            <v>199455886</v>
          </cell>
          <cell r="H18">
            <v>177739200</v>
          </cell>
          <cell r="I18">
            <v>21716686</v>
          </cell>
          <cell r="J18">
            <v>0</v>
          </cell>
          <cell r="K18">
            <v>21716686</v>
          </cell>
        </row>
        <row r="19">
          <cell r="A19">
            <v>198862</v>
          </cell>
          <cell r="B19" t="str">
            <v>198862     TRANSPORTES AEREOS P</v>
          </cell>
          <cell r="C19">
            <v>67873</v>
          </cell>
          <cell r="D19">
            <v>54.134999999999899</v>
          </cell>
          <cell r="E19">
            <v>19312016</v>
          </cell>
          <cell r="F19">
            <v>0</v>
          </cell>
          <cell r="G19">
            <v>19312016</v>
          </cell>
          <cell r="H19">
            <v>16899920</v>
          </cell>
          <cell r="I19">
            <v>2412096</v>
          </cell>
          <cell r="J19">
            <v>0</v>
          </cell>
          <cell r="K19">
            <v>2412096</v>
          </cell>
        </row>
        <row r="20">
          <cell r="A20">
            <v>199615</v>
          </cell>
          <cell r="B20" t="str">
            <v>199615     AVIAT EN ATT/ ATI- H</v>
          </cell>
          <cell r="C20">
            <v>8507</v>
          </cell>
          <cell r="D20">
            <v>6.86899999999999</v>
          </cell>
          <cell r="E20">
            <v>2664495</v>
          </cell>
          <cell r="F20">
            <v>0</v>
          </cell>
          <cell r="G20">
            <v>2664495</v>
          </cell>
          <cell r="H20">
            <v>2204962</v>
          </cell>
          <cell r="I20">
            <v>459534</v>
          </cell>
          <cell r="J20">
            <v>0</v>
          </cell>
          <cell r="K20">
            <v>459534</v>
          </cell>
        </row>
      </sheetData>
      <sheetData sheetId="1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5000</v>
          </cell>
          <cell r="D4">
            <v>4.157</v>
          </cell>
          <cell r="E4">
            <v>2357901</v>
          </cell>
          <cell r="F4">
            <v>0</v>
          </cell>
          <cell r="G4">
            <v>2357901</v>
          </cell>
          <cell r="H4">
            <v>523729</v>
          </cell>
          <cell r="I4">
            <v>1834171</v>
          </cell>
          <cell r="J4">
            <v>-69752</v>
          </cell>
          <cell r="K4">
            <v>1903924</v>
          </cell>
        </row>
        <row r="5">
          <cell r="A5">
            <v>116003</v>
          </cell>
          <cell r="B5" t="str">
            <v>116003     FORCES ARMEES TOGOLA</v>
          </cell>
          <cell r="C5">
            <v>153000</v>
          </cell>
          <cell r="D5">
            <v>127.214</v>
          </cell>
          <cell r="E5">
            <v>72497290</v>
          </cell>
          <cell r="F5">
            <v>0</v>
          </cell>
          <cell r="G5">
            <v>72497290</v>
          </cell>
          <cell r="H5">
            <v>15138511</v>
          </cell>
          <cell r="I5">
            <v>57358779</v>
          </cell>
          <cell r="J5">
            <v>-2122624</v>
          </cell>
          <cell r="K5">
            <v>59481403</v>
          </cell>
        </row>
        <row r="6">
          <cell r="A6">
            <v>116004</v>
          </cell>
          <cell r="B6" t="str">
            <v>116004     GENDARMERIE NATIONAL</v>
          </cell>
          <cell r="C6">
            <v>30000</v>
          </cell>
          <cell r="D6">
            <v>24.9439999999999</v>
          </cell>
          <cell r="E6">
            <v>14215347</v>
          </cell>
          <cell r="F6">
            <v>0</v>
          </cell>
          <cell r="G6">
            <v>14215347</v>
          </cell>
          <cell r="H6">
            <v>2945880</v>
          </cell>
          <cell r="I6">
            <v>11269467</v>
          </cell>
          <cell r="J6">
            <v>-416204</v>
          </cell>
          <cell r="K6">
            <v>11685671</v>
          </cell>
        </row>
        <row r="7">
          <cell r="A7">
            <v>116006</v>
          </cell>
          <cell r="B7" t="str">
            <v>116006     HOPITAL ORDRE DE MAL</v>
          </cell>
          <cell r="C7">
            <v>9000</v>
          </cell>
          <cell r="D7">
            <v>7.4829999999999899</v>
          </cell>
          <cell r="E7">
            <v>4281670</v>
          </cell>
          <cell r="F7">
            <v>0</v>
          </cell>
          <cell r="G7">
            <v>4281670</v>
          </cell>
          <cell r="H7">
            <v>762225</v>
          </cell>
          <cell r="I7">
            <v>3519444</v>
          </cell>
          <cell r="J7">
            <v>-125364</v>
          </cell>
          <cell r="K7">
            <v>3644809</v>
          </cell>
        </row>
        <row r="8">
          <cell r="A8">
            <v>116035</v>
          </cell>
          <cell r="B8" t="str">
            <v>116035     SOCIETE TOGOLAISE D'</v>
          </cell>
          <cell r="C8">
            <v>1000</v>
          </cell>
          <cell r="D8">
            <v>0.83099999999999896</v>
          </cell>
          <cell r="E8">
            <v>471932</v>
          </cell>
          <cell r="F8">
            <v>0</v>
          </cell>
          <cell r="G8">
            <v>471932</v>
          </cell>
          <cell r="H8">
            <v>83881</v>
          </cell>
          <cell r="I8">
            <v>388050</v>
          </cell>
          <cell r="J8">
            <v>-13820</v>
          </cell>
          <cell r="K8">
            <v>401871</v>
          </cell>
        </row>
        <row r="9">
          <cell r="A9">
            <v>116046</v>
          </cell>
          <cell r="B9" t="str">
            <v>116046     NOUVELLE SOCIETE COT</v>
          </cell>
          <cell r="C9">
            <v>230000</v>
          </cell>
          <cell r="D9">
            <v>191.236999999999</v>
          </cell>
          <cell r="E9">
            <v>103962256</v>
          </cell>
          <cell r="F9">
            <v>0</v>
          </cell>
          <cell r="G9">
            <v>103962256</v>
          </cell>
          <cell r="H9">
            <v>26347123</v>
          </cell>
          <cell r="I9">
            <v>77615133</v>
          </cell>
          <cell r="J9">
            <v>-3209266</v>
          </cell>
          <cell r="K9">
            <v>80824399</v>
          </cell>
        </row>
        <row r="10">
          <cell r="A10">
            <v>116081</v>
          </cell>
          <cell r="B10" t="str">
            <v>116081     PORT AUTONOME LOME</v>
          </cell>
          <cell r="C10">
            <v>13000</v>
          </cell>
          <cell r="D10">
            <v>10.8089999999999</v>
          </cell>
          <cell r="E10">
            <v>6044044</v>
          </cell>
          <cell r="F10">
            <v>0</v>
          </cell>
          <cell r="G10">
            <v>6044044</v>
          </cell>
          <cell r="H10">
            <v>1337840</v>
          </cell>
          <cell r="I10">
            <v>4706203</v>
          </cell>
          <cell r="J10">
            <v>-180684</v>
          </cell>
          <cell r="K10">
            <v>4886888</v>
          </cell>
        </row>
        <row r="11">
          <cell r="A11">
            <v>116133</v>
          </cell>
          <cell r="B11" t="str">
            <v>116133     ERES - TOGO S.A.</v>
          </cell>
          <cell r="C11">
            <v>20000</v>
          </cell>
          <cell r="D11">
            <v>16.629000000000001</v>
          </cell>
          <cell r="E11">
            <v>9243878</v>
          </cell>
          <cell r="F11">
            <v>0</v>
          </cell>
          <cell r="G11">
            <v>9243878</v>
          </cell>
          <cell r="H11">
            <v>1680279</v>
          </cell>
          <cell r="I11">
            <v>7563599</v>
          </cell>
          <cell r="J11">
            <v>-276341</v>
          </cell>
          <cell r="K11">
            <v>7839940</v>
          </cell>
        </row>
        <row r="12">
          <cell r="A12">
            <v>116160</v>
          </cell>
          <cell r="B12" t="str">
            <v>116160     VLISCO AFRICAN COMPA</v>
          </cell>
          <cell r="C12">
            <v>3000</v>
          </cell>
          <cell r="D12">
            <v>2.4940000000000002</v>
          </cell>
          <cell r="E12">
            <v>1424147</v>
          </cell>
          <cell r="F12">
            <v>0</v>
          </cell>
          <cell r="G12">
            <v>1424147</v>
          </cell>
          <cell r="H12">
            <v>308618</v>
          </cell>
          <cell r="I12">
            <v>1115529</v>
          </cell>
          <cell r="J12">
            <v>-41704</v>
          </cell>
          <cell r="K12">
            <v>1157233</v>
          </cell>
        </row>
        <row r="13">
          <cell r="A13">
            <v>116168</v>
          </cell>
          <cell r="B13" t="str">
            <v>116168     TOGO TERMINAL</v>
          </cell>
          <cell r="C13">
            <v>212000</v>
          </cell>
          <cell r="D13">
            <v>176.27099999999899</v>
          </cell>
          <cell r="E13">
            <v>98380519</v>
          </cell>
          <cell r="F13">
            <v>0</v>
          </cell>
          <cell r="G13">
            <v>98380519</v>
          </cell>
          <cell r="H13">
            <v>21492865</v>
          </cell>
          <cell r="I13">
            <v>76887654</v>
          </cell>
          <cell r="J13">
            <v>-2947264</v>
          </cell>
          <cell r="K13">
            <v>79834918</v>
          </cell>
        </row>
        <row r="14">
          <cell r="A14">
            <v>116172</v>
          </cell>
          <cell r="B14" t="str">
            <v>116172     TRANSPORT RENALDO</v>
          </cell>
          <cell r="C14">
            <v>10000</v>
          </cell>
          <cell r="D14">
            <v>8.3149999999999906</v>
          </cell>
          <cell r="E14">
            <v>4795796</v>
          </cell>
          <cell r="F14">
            <v>0</v>
          </cell>
          <cell r="G14">
            <v>4795796</v>
          </cell>
          <cell r="H14">
            <v>1039779</v>
          </cell>
          <cell r="I14">
            <v>3756017</v>
          </cell>
          <cell r="J14">
            <v>-140414</v>
          </cell>
          <cell r="K14">
            <v>3896431</v>
          </cell>
        </row>
        <row r="15">
          <cell r="A15">
            <v>116175</v>
          </cell>
          <cell r="B15" t="str">
            <v>116175     SOCIETE DJOMATIN SAR</v>
          </cell>
          <cell r="C15">
            <v>30000</v>
          </cell>
          <cell r="D15">
            <v>24.9439999999999</v>
          </cell>
          <cell r="E15">
            <v>14104211</v>
          </cell>
          <cell r="F15">
            <v>0</v>
          </cell>
          <cell r="G15">
            <v>14104211</v>
          </cell>
          <cell r="H15">
            <v>3141151</v>
          </cell>
          <cell r="I15">
            <v>10963060</v>
          </cell>
          <cell r="J15">
            <v>-417251</v>
          </cell>
          <cell r="K15">
            <v>11380311</v>
          </cell>
        </row>
        <row r="16">
          <cell r="A16">
            <v>116176</v>
          </cell>
          <cell r="B16" t="str">
            <v>116176     TRANSPORT EZONSOU</v>
          </cell>
          <cell r="C16">
            <v>5000</v>
          </cell>
          <cell r="D16">
            <v>4.157</v>
          </cell>
          <cell r="E16">
            <v>2392372</v>
          </cell>
          <cell r="F16">
            <v>0</v>
          </cell>
          <cell r="G16">
            <v>2392372</v>
          </cell>
          <cell r="H16">
            <v>622462</v>
          </cell>
          <cell r="I16">
            <v>1769910</v>
          </cell>
          <cell r="J16">
            <v>-70039</v>
          </cell>
          <cell r="K16">
            <v>1839949</v>
          </cell>
        </row>
        <row r="17">
          <cell r="A17">
            <v>116194</v>
          </cell>
          <cell r="B17" t="str">
            <v>116194     COMMUNAUTE ELECTRIQU</v>
          </cell>
          <cell r="C17">
            <v>8000</v>
          </cell>
          <cell r="D17">
            <v>6.6520000000000001</v>
          </cell>
          <cell r="E17">
            <v>3788327</v>
          </cell>
          <cell r="F17">
            <v>0</v>
          </cell>
          <cell r="G17">
            <v>3788327</v>
          </cell>
          <cell r="H17">
            <v>1017326</v>
          </cell>
          <cell r="I17">
            <v>2771001</v>
          </cell>
          <cell r="J17">
            <v>-112073</v>
          </cell>
          <cell r="K17">
            <v>2883074</v>
          </cell>
        </row>
        <row r="18">
          <cell r="A18">
            <v>116208</v>
          </cell>
          <cell r="B18" t="str">
            <v>116208     CIMENTS DU TOGO</v>
          </cell>
          <cell r="C18">
            <v>8000</v>
          </cell>
          <cell r="D18">
            <v>6.6520000000000001</v>
          </cell>
          <cell r="E18">
            <v>3635272</v>
          </cell>
          <cell r="F18">
            <v>0</v>
          </cell>
          <cell r="G18">
            <v>3635272</v>
          </cell>
          <cell r="H18">
            <v>672225</v>
          </cell>
          <cell r="I18">
            <v>2963047</v>
          </cell>
          <cell r="J18">
            <v>-110541</v>
          </cell>
          <cell r="K18">
            <v>3073588</v>
          </cell>
        </row>
        <row r="19">
          <cell r="A19">
            <v>116279</v>
          </cell>
          <cell r="B19" t="str">
            <v>116279     SOCIETE MAWUENA Sarl</v>
          </cell>
          <cell r="C19">
            <v>7000</v>
          </cell>
          <cell r="D19">
            <v>5.82</v>
          </cell>
          <cell r="E19">
            <v>3188908</v>
          </cell>
          <cell r="F19">
            <v>0</v>
          </cell>
          <cell r="G19">
            <v>3188908</v>
          </cell>
          <cell r="H19">
            <v>589556</v>
          </cell>
          <cell r="I19">
            <v>2599352</v>
          </cell>
          <cell r="J19">
            <v>-96969</v>
          </cell>
          <cell r="K19">
            <v>2696320</v>
          </cell>
        </row>
        <row r="20">
          <cell r="A20">
            <v>152912</v>
          </cell>
          <cell r="B20" t="str">
            <v>152912     SCANTOGO Mines S.A.</v>
          </cell>
          <cell r="C20">
            <v>5675</v>
          </cell>
          <cell r="D20">
            <v>4.7190000000000003</v>
          </cell>
          <cell r="E20">
            <v>2791977</v>
          </cell>
          <cell r="F20">
            <v>0</v>
          </cell>
          <cell r="G20">
            <v>2791977</v>
          </cell>
          <cell r="H20">
            <v>542412</v>
          </cell>
          <cell r="I20">
            <v>2249565</v>
          </cell>
          <cell r="J20">
            <v>-79449</v>
          </cell>
          <cell r="K20">
            <v>2329014</v>
          </cell>
        </row>
        <row r="21">
          <cell r="A21">
            <v>155120</v>
          </cell>
          <cell r="B21" t="str">
            <v>155120     ETS AU BON PAIN NELL</v>
          </cell>
          <cell r="C21">
            <v>3000</v>
          </cell>
          <cell r="D21">
            <v>2.4940000000000002</v>
          </cell>
          <cell r="E21">
            <v>1441275</v>
          </cell>
          <cell r="F21">
            <v>0</v>
          </cell>
          <cell r="G21">
            <v>1441275</v>
          </cell>
          <cell r="H21">
            <v>314957</v>
          </cell>
          <cell r="I21">
            <v>1126318</v>
          </cell>
          <cell r="J21">
            <v>-41858</v>
          </cell>
          <cell r="K21">
            <v>1168176</v>
          </cell>
        </row>
        <row r="22">
          <cell r="A22">
            <v>180842</v>
          </cell>
          <cell r="B22" t="str">
            <v>180842     HOTEL SARAKAWA</v>
          </cell>
          <cell r="C22">
            <v>5000</v>
          </cell>
          <cell r="D22">
            <v>4.157</v>
          </cell>
          <cell r="E22">
            <v>2359632</v>
          </cell>
          <cell r="F22">
            <v>0</v>
          </cell>
          <cell r="G22">
            <v>2359632</v>
          </cell>
          <cell r="H22">
            <v>419997</v>
          </cell>
          <cell r="I22">
            <v>1939635</v>
          </cell>
          <cell r="J22">
            <v>-69091</v>
          </cell>
          <cell r="K22">
            <v>2008726</v>
          </cell>
        </row>
        <row r="23">
          <cell r="A23">
            <v>182931</v>
          </cell>
          <cell r="B23" t="str">
            <v>182931     ETAT MAJOR PARTICULI</v>
          </cell>
          <cell r="C23">
            <v>29000</v>
          </cell>
          <cell r="D23">
            <v>24.111999999999899</v>
          </cell>
          <cell r="E23">
            <v>13799210</v>
          </cell>
          <cell r="F23">
            <v>0</v>
          </cell>
          <cell r="G23">
            <v>13799210</v>
          </cell>
          <cell r="H23">
            <v>3174911</v>
          </cell>
          <cell r="I23">
            <v>10624298</v>
          </cell>
          <cell r="J23">
            <v>-404021</v>
          </cell>
          <cell r="K23">
            <v>11028319</v>
          </cell>
        </row>
        <row r="24">
          <cell r="A24">
            <v>185165</v>
          </cell>
          <cell r="B24" t="str">
            <v>185165     HOTEL EDA OBA</v>
          </cell>
          <cell r="C24">
            <v>1000</v>
          </cell>
          <cell r="D24">
            <v>0.83099999999999896</v>
          </cell>
          <cell r="E24">
            <v>470923</v>
          </cell>
          <cell r="F24">
            <v>0</v>
          </cell>
          <cell r="G24">
            <v>470923</v>
          </cell>
          <cell r="H24">
            <v>83705</v>
          </cell>
          <cell r="I24">
            <v>387218</v>
          </cell>
          <cell r="J24">
            <v>-13787</v>
          </cell>
          <cell r="K24">
            <v>401005</v>
          </cell>
        </row>
        <row r="25">
          <cell r="A25">
            <v>188991</v>
          </cell>
          <cell r="B25" t="str">
            <v>188991     CROUTE DOREE</v>
          </cell>
          <cell r="C25">
            <v>4000</v>
          </cell>
          <cell r="D25">
            <v>3.3260000000000001</v>
          </cell>
          <cell r="E25">
            <v>1892088</v>
          </cell>
          <cell r="F25">
            <v>0</v>
          </cell>
          <cell r="G25">
            <v>1892088</v>
          </cell>
          <cell r="H25">
            <v>373646</v>
          </cell>
          <cell r="I25">
            <v>1518442</v>
          </cell>
          <cell r="J25">
            <v>-55403</v>
          </cell>
          <cell r="K25">
            <v>1573845</v>
          </cell>
        </row>
        <row r="26">
          <cell r="A26">
            <v>190520</v>
          </cell>
          <cell r="B26" t="str">
            <v>190520     CECO MAT</v>
          </cell>
          <cell r="C26">
            <v>15000</v>
          </cell>
          <cell r="D26">
            <v>12.472</v>
          </cell>
          <cell r="E26">
            <v>6916319</v>
          </cell>
          <cell r="F26">
            <v>0</v>
          </cell>
          <cell r="G26">
            <v>6916319</v>
          </cell>
          <cell r="H26">
            <v>1461887</v>
          </cell>
          <cell r="I26">
            <v>5454432</v>
          </cell>
          <cell r="J26">
            <v>-208965</v>
          </cell>
          <cell r="K26">
            <v>5663397</v>
          </cell>
        </row>
        <row r="27">
          <cell r="A27">
            <v>192144</v>
          </cell>
          <cell r="B27" t="str">
            <v>192144     MEGATRAM SARL</v>
          </cell>
          <cell r="C27">
            <v>15000</v>
          </cell>
          <cell r="D27">
            <v>12.472</v>
          </cell>
          <cell r="E27">
            <v>6900498</v>
          </cell>
          <cell r="F27">
            <v>0</v>
          </cell>
          <cell r="G27">
            <v>6900498</v>
          </cell>
          <cell r="H27">
            <v>1543679</v>
          </cell>
          <cell r="I27">
            <v>5356819</v>
          </cell>
          <cell r="J27">
            <v>-208485</v>
          </cell>
          <cell r="K27">
            <v>5565304</v>
          </cell>
        </row>
      </sheetData>
      <sheetData sheetId="1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3727974</v>
          </cell>
          <cell r="F4">
            <v>0</v>
          </cell>
          <cell r="G4">
            <v>3727974</v>
          </cell>
          <cell r="H4">
            <v>2099123</v>
          </cell>
          <cell r="I4">
            <v>1628851</v>
          </cell>
          <cell r="J4">
            <v>-58578</v>
          </cell>
          <cell r="K4">
            <v>1687429</v>
          </cell>
        </row>
        <row r="5">
          <cell r="A5">
            <v>116131</v>
          </cell>
          <cell r="B5" t="str">
            <v>116131     TOGO CARRIERE</v>
          </cell>
          <cell r="C5">
            <v>151000</v>
          </cell>
          <cell r="D5">
            <v>125.551</v>
          </cell>
          <cell r="E5">
            <v>51424350</v>
          </cell>
          <cell r="F5">
            <v>0</v>
          </cell>
          <cell r="G5">
            <v>51424350</v>
          </cell>
          <cell r="H5">
            <v>30705662</v>
          </cell>
          <cell r="I5">
            <v>20718688</v>
          </cell>
          <cell r="J5">
            <v>-1285106</v>
          </cell>
          <cell r="K5">
            <v>22003794</v>
          </cell>
        </row>
        <row r="6">
          <cell r="A6">
            <v>116208</v>
          </cell>
          <cell r="B6" t="str">
            <v>116208     CIMENTS DU TOGO</v>
          </cell>
          <cell r="C6">
            <v>15000</v>
          </cell>
          <cell r="D6">
            <v>12.472</v>
          </cell>
          <cell r="E6">
            <v>5345457</v>
          </cell>
          <cell r="F6">
            <v>0</v>
          </cell>
          <cell r="G6">
            <v>5345457</v>
          </cell>
          <cell r="H6">
            <v>3096636</v>
          </cell>
          <cell r="I6">
            <v>2248821</v>
          </cell>
          <cell r="J6">
            <v>-88650</v>
          </cell>
          <cell r="K6">
            <v>2337470</v>
          </cell>
        </row>
        <row r="7">
          <cell r="A7">
            <v>152711</v>
          </cell>
          <cell r="B7" t="str">
            <v>152711     LAVASEC DE PARIS</v>
          </cell>
          <cell r="C7">
            <v>2000</v>
          </cell>
          <cell r="D7">
            <v>1.663</v>
          </cell>
          <cell r="E7">
            <v>751713</v>
          </cell>
          <cell r="F7">
            <v>0</v>
          </cell>
          <cell r="G7">
            <v>751713</v>
          </cell>
          <cell r="H7">
            <v>381237</v>
          </cell>
          <cell r="I7">
            <v>370476</v>
          </cell>
          <cell r="J7">
            <v>-11852</v>
          </cell>
          <cell r="K7">
            <v>382328</v>
          </cell>
        </row>
        <row r="8">
          <cell r="A8">
            <v>152912</v>
          </cell>
          <cell r="B8" t="str">
            <v>152912     SCANTOGO Mines S.A.</v>
          </cell>
          <cell r="C8">
            <v>319036</v>
          </cell>
          <cell r="D8">
            <v>265.267</v>
          </cell>
          <cell r="E8">
            <v>118437042</v>
          </cell>
          <cell r="F8">
            <v>0</v>
          </cell>
          <cell r="G8">
            <v>118437042</v>
          </cell>
          <cell r="H8">
            <v>65457938</v>
          </cell>
          <cell r="I8">
            <v>52979104</v>
          </cell>
          <cell r="J8">
            <v>-4059348</v>
          </cell>
          <cell r="K8">
            <v>57038452</v>
          </cell>
        </row>
      </sheetData>
      <sheetData sheetId="1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38000</v>
          </cell>
          <cell r="D4">
            <v>27.3219999999999</v>
          </cell>
          <cell r="E4">
            <v>17942009</v>
          </cell>
          <cell r="F4">
            <v>0</v>
          </cell>
          <cell r="G4">
            <v>17942009</v>
          </cell>
          <cell r="H4">
            <v>1272879</v>
          </cell>
          <cell r="I4">
            <v>16669130</v>
          </cell>
          <cell r="J4">
            <v>-527511</v>
          </cell>
          <cell r="K4">
            <v>17196641</v>
          </cell>
        </row>
        <row r="5">
          <cell r="A5">
            <v>116004</v>
          </cell>
          <cell r="B5" t="str">
            <v>116004     GENDARMERIE NATIONAL</v>
          </cell>
          <cell r="C5">
            <v>5000</v>
          </cell>
          <cell r="D5">
            <v>3.5950000000000002</v>
          </cell>
          <cell r="E5">
            <v>2363783</v>
          </cell>
          <cell r="F5">
            <v>0</v>
          </cell>
          <cell r="G5">
            <v>2363783</v>
          </cell>
          <cell r="H5">
            <v>153595</v>
          </cell>
          <cell r="I5">
            <v>2210188</v>
          </cell>
          <cell r="J5">
            <v>-69493</v>
          </cell>
          <cell r="K5">
            <v>2279681</v>
          </cell>
        </row>
        <row r="6">
          <cell r="A6">
            <v>116194</v>
          </cell>
          <cell r="B6" t="str">
            <v>116194     COMMUNAUTE ELECTRIQU</v>
          </cell>
          <cell r="C6">
            <v>4000</v>
          </cell>
          <cell r="D6">
            <v>2.8759999999999901</v>
          </cell>
          <cell r="E6">
            <v>1886272</v>
          </cell>
          <cell r="F6">
            <v>0</v>
          </cell>
          <cell r="G6">
            <v>1886272</v>
          </cell>
          <cell r="H6">
            <v>121484</v>
          </cell>
          <cell r="I6">
            <v>1764788</v>
          </cell>
          <cell r="J6">
            <v>-56037</v>
          </cell>
          <cell r="K6">
            <v>1820825</v>
          </cell>
        </row>
        <row r="7">
          <cell r="A7">
            <v>116209</v>
          </cell>
          <cell r="B7" t="str">
            <v>116209     SOCIETE NOUVELLE DES</v>
          </cell>
          <cell r="C7">
            <v>10000</v>
          </cell>
          <cell r="D7">
            <v>7.19</v>
          </cell>
          <cell r="E7">
            <v>4553810</v>
          </cell>
          <cell r="F7">
            <v>0</v>
          </cell>
          <cell r="G7">
            <v>4553810</v>
          </cell>
          <cell r="H7">
            <v>307411</v>
          </cell>
          <cell r="I7">
            <v>4246400</v>
          </cell>
          <cell r="J7">
            <v>-138170</v>
          </cell>
          <cell r="K7">
            <v>4384570</v>
          </cell>
        </row>
        <row r="8">
          <cell r="A8">
            <v>116279</v>
          </cell>
          <cell r="B8" t="str">
            <v>116279     SOCIETE MAWUENA Sarl</v>
          </cell>
          <cell r="C8">
            <v>21000</v>
          </cell>
          <cell r="D8">
            <v>15.099</v>
          </cell>
          <cell r="E8">
            <v>9531151</v>
          </cell>
          <cell r="F8">
            <v>0</v>
          </cell>
          <cell r="G8">
            <v>9531151</v>
          </cell>
          <cell r="H8">
            <v>647545</v>
          </cell>
          <cell r="I8">
            <v>8883606</v>
          </cell>
          <cell r="J8">
            <v>-291060</v>
          </cell>
          <cell r="K8">
            <v>9174666</v>
          </cell>
        </row>
        <row r="9">
          <cell r="A9">
            <v>144393</v>
          </cell>
          <cell r="B9" t="str">
            <v>144393     SOCIETE TOGOLAISE D'</v>
          </cell>
          <cell r="C9">
            <v>20000</v>
          </cell>
          <cell r="D9">
            <v>14.38</v>
          </cell>
          <cell r="E9">
            <v>9384921</v>
          </cell>
          <cell r="F9">
            <v>0</v>
          </cell>
          <cell r="G9">
            <v>9384921</v>
          </cell>
          <cell r="H9">
            <v>716641</v>
          </cell>
          <cell r="I9">
            <v>8668280</v>
          </cell>
          <cell r="J9">
            <v>-278800</v>
          </cell>
          <cell r="K9">
            <v>8947079</v>
          </cell>
        </row>
        <row r="10">
          <cell r="A10">
            <v>182931</v>
          </cell>
          <cell r="B10" t="str">
            <v>182931     ETAT MAJOR PARTICULI</v>
          </cell>
          <cell r="C10">
            <v>36000</v>
          </cell>
          <cell r="D10">
            <v>25.884</v>
          </cell>
          <cell r="E10">
            <v>17071249</v>
          </cell>
          <cell r="F10">
            <v>0</v>
          </cell>
          <cell r="G10">
            <v>17071249</v>
          </cell>
          <cell r="H10">
            <v>1141588</v>
          </cell>
          <cell r="I10">
            <v>15929661</v>
          </cell>
          <cell r="J10">
            <v>-501882</v>
          </cell>
          <cell r="K10">
            <v>16431544</v>
          </cell>
        </row>
      </sheetData>
      <sheetData sheetId="1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</v>
          </cell>
          <cell r="D4">
            <v>6.6520000000000001</v>
          </cell>
          <cell r="E4">
            <v>3021636</v>
          </cell>
          <cell r="F4">
            <v>0</v>
          </cell>
          <cell r="G4">
            <v>3021636</v>
          </cell>
          <cell r="H4">
            <v>1785059</v>
          </cell>
          <cell r="I4">
            <v>1236577</v>
          </cell>
          <cell r="J4">
            <v>-148672</v>
          </cell>
          <cell r="K4">
            <v>1385250</v>
          </cell>
        </row>
        <row r="5">
          <cell r="A5">
            <v>193731</v>
          </cell>
          <cell r="B5" t="str">
            <v>193731     STE LEOPARD TOGO</v>
          </cell>
          <cell r="C5">
            <v>10000</v>
          </cell>
          <cell r="D5">
            <v>8.3149999999999906</v>
          </cell>
          <cell r="E5">
            <v>3874606</v>
          </cell>
          <cell r="F5">
            <v>0</v>
          </cell>
          <cell r="G5">
            <v>3874606</v>
          </cell>
          <cell r="H5">
            <v>2254184</v>
          </cell>
          <cell r="I5">
            <v>1620422</v>
          </cell>
          <cell r="J5">
            <v>-187752</v>
          </cell>
          <cell r="K5">
            <v>1808173</v>
          </cell>
        </row>
      </sheetData>
      <sheetData sheetId="1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20000</v>
          </cell>
          <cell r="D4">
            <v>16.629000000000001</v>
          </cell>
          <cell r="E4">
            <v>7104926</v>
          </cell>
          <cell r="F4">
            <v>0</v>
          </cell>
          <cell r="G4">
            <v>7104926</v>
          </cell>
          <cell r="H4">
            <v>5074756</v>
          </cell>
          <cell r="I4">
            <v>2030170</v>
          </cell>
          <cell r="J4">
            <v>-157079</v>
          </cell>
          <cell r="K4">
            <v>2187249</v>
          </cell>
        </row>
        <row r="5">
          <cell r="A5">
            <v>116197</v>
          </cell>
          <cell r="B5" t="str">
            <v>116197     CLIENTS SOUTES</v>
          </cell>
          <cell r="C5">
            <v>13000</v>
          </cell>
          <cell r="D5">
            <v>10.8089999999999</v>
          </cell>
          <cell r="E5">
            <v>4093527</v>
          </cell>
          <cell r="F5">
            <v>0</v>
          </cell>
          <cell r="G5">
            <v>4093527</v>
          </cell>
          <cell r="H5">
            <v>3149751</v>
          </cell>
          <cell r="I5">
            <v>943775</v>
          </cell>
          <cell r="J5">
            <v>-101853</v>
          </cell>
          <cell r="K5">
            <v>1045628</v>
          </cell>
        </row>
      </sheetData>
      <sheetData sheetId="1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135000</v>
          </cell>
          <cell r="D4">
            <v>112.248</v>
          </cell>
          <cell r="E4">
            <v>62055075</v>
          </cell>
          <cell r="F4">
            <v>0</v>
          </cell>
          <cell r="G4">
            <v>62055075</v>
          </cell>
          <cell r="H4">
            <v>11949690</v>
          </cell>
          <cell r="I4">
            <v>50105385</v>
          </cell>
          <cell r="J4">
            <v>-1816825</v>
          </cell>
          <cell r="K4">
            <v>51922210</v>
          </cell>
        </row>
        <row r="5">
          <cell r="A5">
            <v>116004</v>
          </cell>
          <cell r="B5" t="str">
            <v>116004     GENDARMERIE NATIONAL</v>
          </cell>
          <cell r="C5">
            <v>35000</v>
          </cell>
          <cell r="D5">
            <v>29.1009999999999</v>
          </cell>
          <cell r="E5">
            <v>16156626</v>
          </cell>
          <cell r="F5">
            <v>0</v>
          </cell>
          <cell r="G5">
            <v>16156626</v>
          </cell>
          <cell r="H5">
            <v>3093248</v>
          </cell>
          <cell r="I5">
            <v>13063379</v>
          </cell>
          <cell r="J5">
            <v>-473046</v>
          </cell>
          <cell r="K5">
            <v>13536425</v>
          </cell>
        </row>
        <row r="6">
          <cell r="A6">
            <v>116020</v>
          </cell>
          <cell r="B6" t="str">
            <v>116020     AGENCE FRANCAISE DE</v>
          </cell>
          <cell r="C6">
            <v>1000</v>
          </cell>
          <cell r="D6">
            <v>0.83099999999999896</v>
          </cell>
          <cell r="E6">
            <v>455292</v>
          </cell>
          <cell r="F6">
            <v>0</v>
          </cell>
          <cell r="G6">
            <v>455292</v>
          </cell>
          <cell r="H6">
            <v>92757</v>
          </cell>
          <cell r="I6">
            <v>362535</v>
          </cell>
          <cell r="J6">
            <v>-13329</v>
          </cell>
          <cell r="K6">
            <v>375864</v>
          </cell>
        </row>
        <row r="7">
          <cell r="A7">
            <v>116051</v>
          </cell>
          <cell r="B7" t="str">
            <v>116051     TOGO CELLULAIRE</v>
          </cell>
          <cell r="C7">
            <v>5000</v>
          </cell>
          <cell r="D7">
            <v>4.157</v>
          </cell>
          <cell r="E7">
            <v>2296254</v>
          </cell>
          <cell r="F7">
            <v>0</v>
          </cell>
          <cell r="G7">
            <v>2296254</v>
          </cell>
          <cell r="H7">
            <v>422896</v>
          </cell>
          <cell r="I7">
            <v>1873358</v>
          </cell>
          <cell r="J7">
            <v>-67226</v>
          </cell>
          <cell r="K7">
            <v>1940584</v>
          </cell>
        </row>
        <row r="8">
          <cell r="A8">
            <v>116058</v>
          </cell>
          <cell r="B8" t="str">
            <v>116058     LYCEE FRANCAIS</v>
          </cell>
          <cell r="C8">
            <v>2000</v>
          </cell>
          <cell r="D8">
            <v>1.663</v>
          </cell>
          <cell r="E8">
            <v>913729</v>
          </cell>
          <cell r="F8">
            <v>0</v>
          </cell>
          <cell r="G8">
            <v>913729</v>
          </cell>
          <cell r="H8">
            <v>168340</v>
          </cell>
          <cell r="I8">
            <v>745389</v>
          </cell>
          <cell r="J8">
            <v>-26751</v>
          </cell>
          <cell r="K8">
            <v>772140</v>
          </cell>
        </row>
        <row r="9">
          <cell r="A9">
            <v>116085</v>
          </cell>
          <cell r="B9" t="str">
            <v>116085     SAGA - TOGO</v>
          </cell>
          <cell r="C9">
            <v>2000</v>
          </cell>
          <cell r="D9">
            <v>1.663</v>
          </cell>
          <cell r="E9">
            <v>892540</v>
          </cell>
          <cell r="F9">
            <v>0</v>
          </cell>
          <cell r="G9">
            <v>892540</v>
          </cell>
          <cell r="H9">
            <v>186297</v>
          </cell>
          <cell r="I9">
            <v>706244</v>
          </cell>
          <cell r="J9">
            <v>-26740</v>
          </cell>
          <cell r="K9">
            <v>732984</v>
          </cell>
        </row>
        <row r="10">
          <cell r="A10">
            <v>116108</v>
          </cell>
          <cell r="B10" t="str">
            <v>116108     TOGOGAZ ( AIR LIQUID</v>
          </cell>
          <cell r="C10">
            <v>1000</v>
          </cell>
          <cell r="D10">
            <v>0.83099999999999896</v>
          </cell>
          <cell r="E10">
            <v>461927</v>
          </cell>
          <cell r="F10">
            <v>0</v>
          </cell>
          <cell r="G10">
            <v>461927</v>
          </cell>
          <cell r="H10">
            <v>83410</v>
          </cell>
          <cell r="I10">
            <v>378517</v>
          </cell>
          <cell r="J10">
            <v>-13526</v>
          </cell>
          <cell r="K10">
            <v>392043</v>
          </cell>
        </row>
        <row r="11">
          <cell r="A11">
            <v>116133</v>
          </cell>
          <cell r="B11" t="str">
            <v>116133     ERES - TOGO S.A.</v>
          </cell>
          <cell r="C11">
            <v>20000</v>
          </cell>
          <cell r="D11">
            <v>16.629000000000001</v>
          </cell>
          <cell r="E11">
            <v>8918220</v>
          </cell>
          <cell r="F11">
            <v>0</v>
          </cell>
          <cell r="G11">
            <v>8918220</v>
          </cell>
          <cell r="H11">
            <v>1857754</v>
          </cell>
          <cell r="I11">
            <v>7060467</v>
          </cell>
          <cell r="J11">
            <v>-266605</v>
          </cell>
          <cell r="K11">
            <v>7327072</v>
          </cell>
        </row>
        <row r="12">
          <cell r="A12">
            <v>116168</v>
          </cell>
          <cell r="B12" t="str">
            <v>116168     TOGO TERMINAL</v>
          </cell>
          <cell r="C12">
            <v>105000</v>
          </cell>
          <cell r="D12">
            <v>87.304000000000002</v>
          </cell>
          <cell r="E12">
            <v>46877084</v>
          </cell>
          <cell r="F12">
            <v>0</v>
          </cell>
          <cell r="G12">
            <v>46877084</v>
          </cell>
          <cell r="H12">
            <v>9108067</v>
          </cell>
          <cell r="I12">
            <v>37769018</v>
          </cell>
          <cell r="J12">
            <v>-1404338</v>
          </cell>
          <cell r="K12">
            <v>39173355</v>
          </cell>
        </row>
        <row r="13">
          <cell r="A13">
            <v>116169</v>
          </cell>
          <cell r="B13" t="str">
            <v>116169     TRANSPORT A.K.</v>
          </cell>
          <cell r="C13">
            <v>20000</v>
          </cell>
          <cell r="D13">
            <v>16.629000000000001</v>
          </cell>
          <cell r="E13">
            <v>9238613</v>
          </cell>
          <cell r="F13">
            <v>0</v>
          </cell>
          <cell r="G13">
            <v>9238613</v>
          </cell>
          <cell r="H13">
            <v>1670910</v>
          </cell>
          <cell r="I13">
            <v>7567703</v>
          </cell>
          <cell r="J13">
            <v>-270489</v>
          </cell>
          <cell r="K13">
            <v>7838191</v>
          </cell>
        </row>
        <row r="14">
          <cell r="A14">
            <v>116172</v>
          </cell>
          <cell r="B14" t="str">
            <v>116172     TRANSPORT RENALDO</v>
          </cell>
          <cell r="C14">
            <v>20000</v>
          </cell>
          <cell r="D14">
            <v>16.629000000000001</v>
          </cell>
          <cell r="E14">
            <v>9171190</v>
          </cell>
          <cell r="F14">
            <v>0</v>
          </cell>
          <cell r="G14">
            <v>9171190</v>
          </cell>
          <cell r="H14">
            <v>1764411</v>
          </cell>
          <cell r="I14">
            <v>7406779</v>
          </cell>
          <cell r="J14">
            <v>-268520</v>
          </cell>
          <cell r="K14">
            <v>7675299</v>
          </cell>
        </row>
        <row r="15">
          <cell r="A15">
            <v>116175</v>
          </cell>
          <cell r="B15" t="str">
            <v>116175     SOCIETE DJOMATIN SAR</v>
          </cell>
          <cell r="C15">
            <v>30000</v>
          </cell>
          <cell r="D15">
            <v>24.9439999999999</v>
          </cell>
          <cell r="E15">
            <v>13600106</v>
          </cell>
          <cell r="F15">
            <v>0</v>
          </cell>
          <cell r="G15">
            <v>13600106</v>
          </cell>
          <cell r="H15">
            <v>2717685</v>
          </cell>
          <cell r="I15">
            <v>10882421</v>
          </cell>
          <cell r="J15">
            <v>-402342</v>
          </cell>
          <cell r="K15">
            <v>11284763</v>
          </cell>
        </row>
        <row r="16">
          <cell r="A16">
            <v>116208</v>
          </cell>
          <cell r="B16" t="str">
            <v>116208     CIMENTS DU TOGO</v>
          </cell>
          <cell r="C16">
            <v>12000</v>
          </cell>
          <cell r="D16">
            <v>9.9779999999999909</v>
          </cell>
          <cell r="E16">
            <v>5287862</v>
          </cell>
          <cell r="F16">
            <v>0</v>
          </cell>
          <cell r="G16">
            <v>5287862</v>
          </cell>
          <cell r="H16">
            <v>1077579</v>
          </cell>
          <cell r="I16">
            <v>4210284</v>
          </cell>
          <cell r="J16">
            <v>-160787</v>
          </cell>
          <cell r="K16">
            <v>4371070</v>
          </cell>
        </row>
        <row r="17">
          <cell r="A17">
            <v>116279</v>
          </cell>
          <cell r="B17" t="str">
            <v>116279     SOCIETE MAWUENA Sarl</v>
          </cell>
          <cell r="C17">
            <v>16000</v>
          </cell>
          <cell r="D17">
            <v>13.303000000000001</v>
          </cell>
          <cell r="E17">
            <v>7089286</v>
          </cell>
          <cell r="F17">
            <v>0</v>
          </cell>
          <cell r="G17">
            <v>7089286</v>
          </cell>
          <cell r="H17">
            <v>1379790</v>
          </cell>
          <cell r="I17">
            <v>5709495</v>
          </cell>
          <cell r="J17">
            <v>-215564</v>
          </cell>
          <cell r="K17">
            <v>5925059</v>
          </cell>
        </row>
        <row r="18">
          <cell r="A18">
            <v>152912</v>
          </cell>
          <cell r="B18" t="str">
            <v>152912     SCANTOGO Mines S.A.</v>
          </cell>
          <cell r="C18">
            <v>4808</v>
          </cell>
          <cell r="D18">
            <v>3.9980000000000002</v>
          </cell>
          <cell r="E18">
            <v>2203256</v>
          </cell>
          <cell r="F18">
            <v>0</v>
          </cell>
          <cell r="G18">
            <v>2203256</v>
          </cell>
          <cell r="H18">
            <v>499573</v>
          </cell>
          <cell r="I18">
            <v>1703683</v>
          </cell>
          <cell r="J18">
            <v>-65093</v>
          </cell>
          <cell r="K18">
            <v>1768776</v>
          </cell>
        </row>
        <row r="19">
          <cell r="A19">
            <v>155120</v>
          </cell>
          <cell r="B19" t="str">
            <v>155120     ETS AU BON PAIN NELL</v>
          </cell>
          <cell r="C19">
            <v>3000</v>
          </cell>
          <cell r="D19">
            <v>2.4940000000000002</v>
          </cell>
          <cell r="E19">
            <v>1399060</v>
          </cell>
          <cell r="F19">
            <v>0</v>
          </cell>
          <cell r="G19">
            <v>1399060</v>
          </cell>
          <cell r="H19">
            <v>250859</v>
          </cell>
          <cell r="I19">
            <v>1148201</v>
          </cell>
          <cell r="J19">
            <v>-40622</v>
          </cell>
          <cell r="K19">
            <v>1188823</v>
          </cell>
        </row>
        <row r="20">
          <cell r="A20">
            <v>155300</v>
          </cell>
          <cell r="B20" t="str">
            <v>155300     TOGO DISTRIBUTION S.</v>
          </cell>
          <cell r="C20">
            <v>4000</v>
          </cell>
          <cell r="D20">
            <v>3.3260000000000001</v>
          </cell>
          <cell r="E20">
            <v>1837002</v>
          </cell>
          <cell r="F20">
            <v>0</v>
          </cell>
          <cell r="G20">
            <v>1837002</v>
          </cell>
          <cell r="H20">
            <v>338436</v>
          </cell>
          <cell r="I20">
            <v>1498566</v>
          </cell>
          <cell r="J20">
            <v>-53793</v>
          </cell>
          <cell r="K20">
            <v>1552359</v>
          </cell>
        </row>
        <row r="21">
          <cell r="A21">
            <v>177842</v>
          </cell>
          <cell r="B21" t="str">
            <v>177842     ENTREPRISE DE GENIE</v>
          </cell>
          <cell r="C21">
            <v>20000</v>
          </cell>
          <cell r="D21">
            <v>16.629000000000001</v>
          </cell>
          <cell r="E21">
            <v>9144406</v>
          </cell>
          <cell r="F21">
            <v>0</v>
          </cell>
          <cell r="G21">
            <v>9144406</v>
          </cell>
          <cell r="H21">
            <v>1865898</v>
          </cell>
          <cell r="I21">
            <v>7278508</v>
          </cell>
          <cell r="J21">
            <v>-267737</v>
          </cell>
          <cell r="K21">
            <v>7546246</v>
          </cell>
        </row>
        <row r="22">
          <cell r="A22">
            <v>182931</v>
          </cell>
          <cell r="B22" t="str">
            <v>182931     ETAT MAJOR PARTICULI</v>
          </cell>
          <cell r="C22">
            <v>31000</v>
          </cell>
          <cell r="D22">
            <v>25.774999999999899</v>
          </cell>
          <cell r="E22">
            <v>14257469</v>
          </cell>
          <cell r="F22">
            <v>0</v>
          </cell>
          <cell r="G22">
            <v>14257469</v>
          </cell>
          <cell r="H22">
            <v>2754117</v>
          </cell>
          <cell r="I22">
            <v>11503352</v>
          </cell>
          <cell r="J22">
            <v>-417421</v>
          </cell>
          <cell r="K22">
            <v>11920773</v>
          </cell>
        </row>
        <row r="23">
          <cell r="A23">
            <v>183891</v>
          </cell>
          <cell r="B23" t="str">
            <v>183891     SOCIETE GENERALE TOG</v>
          </cell>
          <cell r="C23">
            <v>1000</v>
          </cell>
          <cell r="D23">
            <v>0.83099999999999896</v>
          </cell>
          <cell r="E23">
            <v>462545</v>
          </cell>
          <cell r="F23">
            <v>0</v>
          </cell>
          <cell r="G23">
            <v>462545</v>
          </cell>
          <cell r="H23">
            <v>87151</v>
          </cell>
          <cell r="I23">
            <v>375394</v>
          </cell>
          <cell r="J23">
            <v>-13542</v>
          </cell>
          <cell r="K23">
            <v>388936</v>
          </cell>
        </row>
        <row r="24">
          <cell r="A24">
            <v>188991</v>
          </cell>
          <cell r="B24" t="str">
            <v>188991     CROUTE DOREE</v>
          </cell>
          <cell r="C24">
            <v>6000</v>
          </cell>
          <cell r="D24">
            <v>4.9889999999999901</v>
          </cell>
          <cell r="E24">
            <v>2748385</v>
          </cell>
          <cell r="F24">
            <v>0</v>
          </cell>
          <cell r="G24">
            <v>2748385</v>
          </cell>
          <cell r="H24">
            <v>543542</v>
          </cell>
          <cell r="I24">
            <v>2204843</v>
          </cell>
          <cell r="J24">
            <v>-80467</v>
          </cell>
          <cell r="K24">
            <v>2285310</v>
          </cell>
        </row>
        <row r="25">
          <cell r="A25">
            <v>190520</v>
          </cell>
          <cell r="B25" t="str">
            <v>190520     CECO MAT</v>
          </cell>
          <cell r="C25">
            <v>15000</v>
          </cell>
          <cell r="D25">
            <v>12.472</v>
          </cell>
          <cell r="E25">
            <v>6671706</v>
          </cell>
          <cell r="F25">
            <v>0</v>
          </cell>
          <cell r="G25">
            <v>6671706</v>
          </cell>
          <cell r="H25">
            <v>1350862</v>
          </cell>
          <cell r="I25">
            <v>5320843</v>
          </cell>
          <cell r="J25">
            <v>-201578</v>
          </cell>
          <cell r="K25">
            <v>5522422</v>
          </cell>
        </row>
        <row r="26">
          <cell r="A26">
            <v>190951</v>
          </cell>
          <cell r="B26" t="str">
            <v>190951     Clt Adm/GESTI° CASEF</v>
          </cell>
          <cell r="C26">
            <v>2000</v>
          </cell>
          <cell r="D26">
            <v>1.663</v>
          </cell>
          <cell r="E26">
            <v>937860</v>
          </cell>
          <cell r="F26">
            <v>0</v>
          </cell>
          <cell r="G26">
            <v>937860</v>
          </cell>
          <cell r="H26">
            <v>185629</v>
          </cell>
          <cell r="I26">
            <v>752231</v>
          </cell>
          <cell r="J26">
            <v>-26636</v>
          </cell>
          <cell r="K26">
            <v>778868</v>
          </cell>
        </row>
        <row r="27">
          <cell r="A27">
            <v>192144</v>
          </cell>
          <cell r="B27" t="str">
            <v>192144     MEGATRAM SARL</v>
          </cell>
          <cell r="C27">
            <v>0</v>
          </cell>
          <cell r="D27">
            <v>0</v>
          </cell>
          <cell r="E27">
            <v>-122905</v>
          </cell>
          <cell r="F27">
            <v>0</v>
          </cell>
          <cell r="G27">
            <v>-122905</v>
          </cell>
          <cell r="H27">
            <v>-27501</v>
          </cell>
          <cell r="I27">
            <v>-95404</v>
          </cell>
          <cell r="J27">
            <v>3719</v>
          </cell>
          <cell r="K27">
            <v>-99124</v>
          </cell>
        </row>
      </sheetData>
      <sheetData sheetId="2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3415844</v>
          </cell>
          <cell r="F4">
            <v>0</v>
          </cell>
          <cell r="G4">
            <v>3415844</v>
          </cell>
          <cell r="H4">
            <v>2183944</v>
          </cell>
          <cell r="I4">
            <v>1231901</v>
          </cell>
          <cell r="J4">
            <v>-69419</v>
          </cell>
          <cell r="K4">
            <v>1301320</v>
          </cell>
        </row>
        <row r="5">
          <cell r="A5">
            <v>116131</v>
          </cell>
          <cell r="B5" t="str">
            <v>116131     TOGO CARRIERE</v>
          </cell>
          <cell r="C5">
            <v>50000</v>
          </cell>
          <cell r="D5">
            <v>41.573</v>
          </cell>
          <cell r="E5">
            <v>15281135</v>
          </cell>
          <cell r="F5">
            <v>0</v>
          </cell>
          <cell r="G5">
            <v>15281135</v>
          </cell>
          <cell r="H5">
            <v>10790621</v>
          </cell>
          <cell r="I5">
            <v>4490513</v>
          </cell>
          <cell r="J5">
            <v>-408205</v>
          </cell>
          <cell r="K5">
            <v>4898718</v>
          </cell>
        </row>
        <row r="6">
          <cell r="A6">
            <v>116208</v>
          </cell>
          <cell r="B6" t="str">
            <v>116208     CIMENTS DU TOGO</v>
          </cell>
          <cell r="C6">
            <v>23000</v>
          </cell>
          <cell r="D6">
            <v>19.123999999999899</v>
          </cell>
          <cell r="E6">
            <v>7771283</v>
          </cell>
          <cell r="F6">
            <v>0</v>
          </cell>
          <cell r="G6">
            <v>7771283</v>
          </cell>
          <cell r="H6">
            <v>4945822</v>
          </cell>
          <cell r="I6">
            <v>2825461</v>
          </cell>
          <cell r="J6">
            <v>-469770</v>
          </cell>
          <cell r="K6">
            <v>3295231</v>
          </cell>
        </row>
        <row r="7">
          <cell r="A7">
            <v>116627</v>
          </cell>
          <cell r="B7" t="str">
            <v>116627     BOULANGERIE MOUSSAWE</v>
          </cell>
          <cell r="C7">
            <v>2000</v>
          </cell>
          <cell r="D7">
            <v>1.663</v>
          </cell>
          <cell r="E7">
            <v>629403</v>
          </cell>
          <cell r="F7">
            <v>0</v>
          </cell>
          <cell r="G7">
            <v>629403</v>
          </cell>
          <cell r="H7">
            <v>433327</v>
          </cell>
          <cell r="I7">
            <v>196076</v>
          </cell>
          <cell r="J7">
            <v>-11464</v>
          </cell>
          <cell r="K7">
            <v>207540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1366084</v>
          </cell>
          <cell r="F8">
            <v>0</v>
          </cell>
          <cell r="G8">
            <v>1366084</v>
          </cell>
          <cell r="H8">
            <v>858646</v>
          </cell>
          <cell r="I8">
            <v>507438</v>
          </cell>
          <cell r="J8">
            <v>-22873</v>
          </cell>
          <cell r="K8">
            <v>530312</v>
          </cell>
        </row>
        <row r="9">
          <cell r="A9">
            <v>152912</v>
          </cell>
          <cell r="B9" t="str">
            <v>152912     SCANTOGO Mines S.A.</v>
          </cell>
          <cell r="C9">
            <v>308738</v>
          </cell>
          <cell r="D9">
            <v>256.70499999999902</v>
          </cell>
          <cell r="E9">
            <v>105695610</v>
          </cell>
          <cell r="F9">
            <v>0</v>
          </cell>
          <cell r="G9">
            <v>105695610</v>
          </cell>
          <cell r="H9">
            <v>67413680</v>
          </cell>
          <cell r="I9">
            <v>38281931</v>
          </cell>
          <cell r="J9">
            <v>-3801701</v>
          </cell>
          <cell r="K9">
            <v>42083632</v>
          </cell>
        </row>
        <row r="10">
          <cell r="A10">
            <v>155159</v>
          </cell>
          <cell r="B10" t="str">
            <v>155159     INOVA</v>
          </cell>
          <cell r="C10">
            <v>5000</v>
          </cell>
          <cell r="D10">
            <v>4.157</v>
          </cell>
          <cell r="E10">
            <v>1753538</v>
          </cell>
          <cell r="F10">
            <v>0</v>
          </cell>
          <cell r="G10">
            <v>1753538</v>
          </cell>
          <cell r="H10">
            <v>1082332</v>
          </cell>
          <cell r="I10">
            <v>671206</v>
          </cell>
          <cell r="J10">
            <v>-41869</v>
          </cell>
          <cell r="K10">
            <v>713075</v>
          </cell>
        </row>
        <row r="11">
          <cell r="A11">
            <v>197544</v>
          </cell>
          <cell r="B11" t="str">
            <v>197544     BOMACO S.A.</v>
          </cell>
          <cell r="C11">
            <v>1000</v>
          </cell>
          <cell r="D11">
            <v>0.83099999999999896</v>
          </cell>
          <cell r="E11">
            <v>314693</v>
          </cell>
          <cell r="F11">
            <v>0</v>
          </cell>
          <cell r="G11">
            <v>314693</v>
          </cell>
          <cell r="H11">
            <v>217347</v>
          </cell>
          <cell r="I11">
            <v>97346</v>
          </cell>
          <cell r="J11">
            <v>-5732</v>
          </cell>
          <cell r="K11">
            <v>103078</v>
          </cell>
        </row>
      </sheetData>
      <sheetData sheetId="2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57000</v>
          </cell>
          <cell r="D4">
            <v>40.9819999999999</v>
          </cell>
          <cell r="E4">
            <v>26124777</v>
          </cell>
          <cell r="F4">
            <v>0</v>
          </cell>
          <cell r="G4">
            <v>26124777</v>
          </cell>
          <cell r="H4">
            <v>2774217</v>
          </cell>
          <cell r="I4">
            <v>23350560</v>
          </cell>
          <cell r="J4">
            <v>-768005</v>
          </cell>
          <cell r="K4">
            <v>24118565</v>
          </cell>
        </row>
        <row r="5">
          <cell r="A5">
            <v>116004</v>
          </cell>
          <cell r="B5" t="str">
            <v>116004     GENDARMERIE NATIONAL</v>
          </cell>
          <cell r="C5">
            <v>10000</v>
          </cell>
          <cell r="D5">
            <v>7.19</v>
          </cell>
          <cell r="E5">
            <v>4565347</v>
          </cell>
          <cell r="F5">
            <v>0</v>
          </cell>
          <cell r="G5">
            <v>4565347</v>
          </cell>
          <cell r="H5">
            <v>689759</v>
          </cell>
          <cell r="I5">
            <v>3875588</v>
          </cell>
          <cell r="J5">
            <v>-134216</v>
          </cell>
          <cell r="K5">
            <v>4009805</v>
          </cell>
        </row>
        <row r="6">
          <cell r="A6">
            <v>116279</v>
          </cell>
          <cell r="B6" t="str">
            <v>116279     SOCIETE MAWUENA Sarl</v>
          </cell>
          <cell r="C6">
            <v>85000</v>
          </cell>
          <cell r="D6">
            <v>61.113999999999898</v>
          </cell>
          <cell r="E6">
            <v>37488257</v>
          </cell>
          <cell r="F6">
            <v>0</v>
          </cell>
          <cell r="G6">
            <v>37488257</v>
          </cell>
          <cell r="H6">
            <v>3930431</v>
          </cell>
          <cell r="I6">
            <v>33557826</v>
          </cell>
          <cell r="J6">
            <v>-1144804</v>
          </cell>
          <cell r="K6">
            <v>34702630</v>
          </cell>
        </row>
        <row r="7">
          <cell r="A7">
            <v>144393</v>
          </cell>
          <cell r="B7" t="str">
            <v>144393     SOCIETE TOGOLAISE D'</v>
          </cell>
          <cell r="C7">
            <v>30000</v>
          </cell>
          <cell r="D7">
            <v>21.57</v>
          </cell>
          <cell r="E7">
            <v>13560567</v>
          </cell>
          <cell r="F7">
            <v>0</v>
          </cell>
          <cell r="G7">
            <v>13560567</v>
          </cell>
          <cell r="H7">
            <v>1834825</v>
          </cell>
          <cell r="I7">
            <v>11725741</v>
          </cell>
          <cell r="J7">
            <v>-402856</v>
          </cell>
          <cell r="K7">
            <v>12128597</v>
          </cell>
        </row>
        <row r="8">
          <cell r="A8">
            <v>182931</v>
          </cell>
          <cell r="B8" t="str">
            <v>182931     ETAT MAJOR PARTICULI</v>
          </cell>
          <cell r="C8">
            <v>39000</v>
          </cell>
          <cell r="D8">
            <v>28.041</v>
          </cell>
          <cell r="E8">
            <v>17876521</v>
          </cell>
          <cell r="F8">
            <v>0</v>
          </cell>
          <cell r="G8">
            <v>17876521</v>
          </cell>
          <cell r="H8">
            <v>1770285</v>
          </cell>
          <cell r="I8">
            <v>16106236</v>
          </cell>
          <cell r="J8">
            <v>-525559</v>
          </cell>
          <cell r="K8">
            <v>16631794</v>
          </cell>
        </row>
      </sheetData>
      <sheetData sheetId="22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13000</v>
          </cell>
          <cell r="D4">
            <v>10.8089999999999</v>
          </cell>
          <cell r="E4">
            <v>4514235</v>
          </cell>
          <cell r="F4">
            <v>0</v>
          </cell>
          <cell r="G4">
            <v>4514235</v>
          </cell>
          <cell r="H4">
            <v>3204995</v>
          </cell>
          <cell r="I4">
            <v>1309239</v>
          </cell>
          <cell r="J4">
            <v>-235429</v>
          </cell>
          <cell r="K4">
            <v>1544669</v>
          </cell>
        </row>
        <row r="5">
          <cell r="A5">
            <v>116119</v>
          </cell>
          <cell r="B5" t="str">
            <v>116119     SOCIETE IVOIRIENNE D</v>
          </cell>
          <cell r="C5">
            <v>10000</v>
          </cell>
          <cell r="D5">
            <v>8.3149999999999906</v>
          </cell>
          <cell r="E5">
            <v>2796834</v>
          </cell>
          <cell r="F5">
            <v>0</v>
          </cell>
          <cell r="G5">
            <v>2796834</v>
          </cell>
          <cell r="H5">
            <v>2485740</v>
          </cell>
          <cell r="I5">
            <v>311094</v>
          </cell>
          <cell r="J5">
            <v>-179635</v>
          </cell>
          <cell r="K5">
            <v>490729</v>
          </cell>
        </row>
        <row r="6">
          <cell r="A6">
            <v>116144</v>
          </cell>
          <cell r="B6" t="str">
            <v>116144     DODO Cosmetics</v>
          </cell>
          <cell r="C6">
            <v>35000</v>
          </cell>
          <cell r="D6">
            <v>29.1009999999999</v>
          </cell>
          <cell r="E6">
            <v>9856655</v>
          </cell>
          <cell r="F6">
            <v>0</v>
          </cell>
          <cell r="G6">
            <v>9856655</v>
          </cell>
          <cell r="H6">
            <v>8598900</v>
          </cell>
          <cell r="I6">
            <v>1257755</v>
          </cell>
          <cell r="J6">
            <v>-633078</v>
          </cell>
          <cell r="K6">
            <v>1890833</v>
          </cell>
        </row>
        <row r="7">
          <cell r="A7">
            <v>122197</v>
          </cell>
          <cell r="B7" t="str">
            <v>122197     UNIFOOD</v>
          </cell>
          <cell r="C7">
            <v>30000</v>
          </cell>
          <cell r="D7">
            <v>24.9439999999999</v>
          </cell>
          <cell r="E7">
            <v>8472965</v>
          </cell>
          <cell r="F7">
            <v>0</v>
          </cell>
          <cell r="G7">
            <v>8472965</v>
          </cell>
          <cell r="H7">
            <v>7423450</v>
          </cell>
          <cell r="I7">
            <v>1049515</v>
          </cell>
          <cell r="J7">
            <v>-544193</v>
          </cell>
          <cell r="K7">
            <v>1593708</v>
          </cell>
        </row>
        <row r="8">
          <cell r="A8">
            <v>187247</v>
          </cell>
          <cell r="B8" t="str">
            <v>187247     PLASTICA - TOGO SARL</v>
          </cell>
          <cell r="C8">
            <v>2000</v>
          </cell>
          <cell r="D8">
            <v>1.663</v>
          </cell>
          <cell r="E8">
            <v>599539</v>
          </cell>
          <cell r="F8">
            <v>0</v>
          </cell>
          <cell r="G8">
            <v>599539</v>
          </cell>
          <cell r="H8">
            <v>483378</v>
          </cell>
          <cell r="I8">
            <v>116161</v>
          </cell>
          <cell r="J8">
            <v>-36252</v>
          </cell>
          <cell r="K8">
            <v>152413</v>
          </cell>
        </row>
      </sheetData>
      <sheetData sheetId="2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20280</v>
          </cell>
          <cell r="D4">
            <v>16.0429999999999</v>
          </cell>
          <cell r="E4">
            <v>5438596</v>
          </cell>
          <cell r="F4">
            <v>0</v>
          </cell>
          <cell r="G4">
            <v>5438596</v>
          </cell>
          <cell r="H4">
            <v>5101752</v>
          </cell>
          <cell r="I4">
            <v>336845</v>
          </cell>
          <cell r="J4">
            <v>0</v>
          </cell>
          <cell r="K4">
            <v>336845</v>
          </cell>
        </row>
        <row r="5">
          <cell r="A5">
            <v>116298</v>
          </cell>
          <cell r="B5" t="str">
            <v>116298     AVIA EN ATT / ATI -</v>
          </cell>
          <cell r="C5">
            <v>13607</v>
          </cell>
          <cell r="D5">
            <v>10.7799999999999</v>
          </cell>
          <cell r="E5">
            <v>3736428</v>
          </cell>
          <cell r="F5">
            <v>0</v>
          </cell>
          <cell r="G5">
            <v>3736428</v>
          </cell>
          <cell r="H5">
            <v>3419673</v>
          </cell>
          <cell r="I5">
            <v>316755</v>
          </cell>
          <cell r="J5">
            <v>0</v>
          </cell>
          <cell r="K5">
            <v>316755</v>
          </cell>
        </row>
        <row r="6">
          <cell r="A6">
            <v>132756</v>
          </cell>
          <cell r="B6" t="str">
            <v>132756     AVIA EN ATT / ATI -</v>
          </cell>
          <cell r="C6">
            <v>60135</v>
          </cell>
          <cell r="D6">
            <v>47.6</v>
          </cell>
          <cell r="E6">
            <v>16281183</v>
          </cell>
          <cell r="F6">
            <v>0</v>
          </cell>
          <cell r="G6">
            <v>16281183</v>
          </cell>
          <cell r="H6">
            <v>15118865</v>
          </cell>
          <cell r="I6">
            <v>1162318</v>
          </cell>
          <cell r="J6">
            <v>0</v>
          </cell>
          <cell r="K6">
            <v>1162318</v>
          </cell>
        </row>
        <row r="7">
          <cell r="A7">
            <v>148146</v>
          </cell>
          <cell r="B7" t="str">
            <v>148146     ASKY AIRLINES</v>
          </cell>
          <cell r="C7">
            <v>628544</v>
          </cell>
          <cell r="D7">
            <v>497.66300000000001</v>
          </cell>
          <cell r="E7">
            <v>170040562</v>
          </cell>
          <cell r="F7">
            <v>0</v>
          </cell>
          <cell r="G7">
            <v>170040562</v>
          </cell>
          <cell r="H7">
            <v>153635883</v>
          </cell>
          <cell r="I7">
            <v>16404679</v>
          </cell>
          <cell r="J7">
            <v>0</v>
          </cell>
          <cell r="K7">
            <v>16404679</v>
          </cell>
        </row>
        <row r="8">
          <cell r="A8">
            <v>164779</v>
          </cell>
          <cell r="B8" t="str">
            <v>164779     AVIA EN ATT / ATI -A</v>
          </cell>
          <cell r="C8">
            <v>34435</v>
          </cell>
          <cell r="D8">
            <v>27.242000000000001</v>
          </cell>
          <cell r="E8">
            <v>9029503</v>
          </cell>
          <cell r="F8">
            <v>0</v>
          </cell>
          <cell r="G8">
            <v>9029503</v>
          </cell>
          <cell r="H8">
            <v>8694332</v>
          </cell>
          <cell r="I8">
            <v>335171</v>
          </cell>
          <cell r="J8">
            <v>0</v>
          </cell>
          <cell r="K8">
            <v>335171</v>
          </cell>
        </row>
        <row r="9">
          <cell r="A9">
            <v>164987</v>
          </cell>
          <cell r="B9" t="str">
            <v>164987     AVIA EN ATT / ATI -R</v>
          </cell>
          <cell r="C9">
            <v>249732</v>
          </cell>
          <cell r="D9">
            <v>197.64500000000001</v>
          </cell>
          <cell r="E9">
            <v>66258264</v>
          </cell>
          <cell r="F9">
            <v>0</v>
          </cell>
          <cell r="G9">
            <v>66258264</v>
          </cell>
          <cell r="H9">
            <v>63289284</v>
          </cell>
          <cell r="I9">
            <v>2968981</v>
          </cell>
          <cell r="J9">
            <v>0</v>
          </cell>
          <cell r="K9">
            <v>2968981</v>
          </cell>
        </row>
        <row r="10">
          <cell r="A10">
            <v>169523</v>
          </cell>
          <cell r="B10" t="str">
            <v>169523     AVIAT EN ATT / ATI -</v>
          </cell>
          <cell r="C10">
            <v>2277186</v>
          </cell>
          <cell r="D10">
            <v>1802.115</v>
          </cell>
          <cell r="E10">
            <v>594604316</v>
          </cell>
          <cell r="F10">
            <v>0</v>
          </cell>
          <cell r="G10">
            <v>594604316</v>
          </cell>
          <cell r="H10">
            <v>572304791</v>
          </cell>
          <cell r="I10">
            <v>22299524</v>
          </cell>
          <cell r="J10">
            <v>0</v>
          </cell>
          <cell r="K10">
            <v>22299524</v>
          </cell>
        </row>
        <row r="11">
          <cell r="A11">
            <v>170461</v>
          </cell>
          <cell r="B11" t="str">
            <v>170461     AVIAT EN ATT / ATI -</v>
          </cell>
          <cell r="C11">
            <v>110947</v>
          </cell>
          <cell r="D11">
            <v>87.799000000000007</v>
          </cell>
          <cell r="E11">
            <v>28898557</v>
          </cell>
          <cell r="F11">
            <v>0</v>
          </cell>
          <cell r="G11">
            <v>28898557</v>
          </cell>
          <cell r="H11">
            <v>27888937</v>
          </cell>
          <cell r="I11">
            <v>1009620</v>
          </cell>
          <cell r="J11">
            <v>0</v>
          </cell>
          <cell r="K11">
            <v>1009620</v>
          </cell>
        </row>
        <row r="12">
          <cell r="A12">
            <v>182934</v>
          </cell>
          <cell r="B12" t="str">
            <v>182934     ARMEE DE L'AIR</v>
          </cell>
          <cell r="C12">
            <v>1687</v>
          </cell>
          <cell r="D12">
            <v>1.335</v>
          </cell>
          <cell r="E12">
            <v>567893</v>
          </cell>
          <cell r="F12">
            <v>0</v>
          </cell>
          <cell r="G12">
            <v>567893</v>
          </cell>
          <cell r="H12">
            <v>408315</v>
          </cell>
          <cell r="I12">
            <v>159578</v>
          </cell>
          <cell r="J12">
            <v>0</v>
          </cell>
          <cell r="K12">
            <v>159578</v>
          </cell>
        </row>
        <row r="13">
          <cell r="A13">
            <v>188245</v>
          </cell>
          <cell r="B13" t="str">
            <v>188245     AVIAT EN ATT / ATI -</v>
          </cell>
          <cell r="C13">
            <v>1236296</v>
          </cell>
          <cell r="D13">
            <v>978.65499999999895</v>
          </cell>
          <cell r="E13">
            <v>318094472</v>
          </cell>
          <cell r="F13">
            <v>0</v>
          </cell>
          <cell r="G13">
            <v>318094472</v>
          </cell>
          <cell r="H13">
            <v>302609571</v>
          </cell>
          <cell r="I13">
            <v>15484901</v>
          </cell>
          <cell r="J13">
            <v>0</v>
          </cell>
          <cell r="K13">
            <v>15484901</v>
          </cell>
        </row>
        <row r="14">
          <cell r="A14">
            <v>188465</v>
          </cell>
          <cell r="B14" t="str">
            <v>188465     AVIAT EN ATT / ATI -</v>
          </cell>
          <cell r="C14">
            <v>34704</v>
          </cell>
          <cell r="D14">
            <v>27.4439999999999</v>
          </cell>
          <cell r="E14">
            <v>9061685</v>
          </cell>
          <cell r="F14">
            <v>0</v>
          </cell>
          <cell r="G14">
            <v>9061685</v>
          </cell>
          <cell r="H14">
            <v>8723987</v>
          </cell>
          <cell r="I14">
            <v>337698</v>
          </cell>
          <cell r="J14">
            <v>0</v>
          </cell>
          <cell r="K14">
            <v>337698</v>
          </cell>
        </row>
        <row r="15">
          <cell r="A15">
            <v>192572</v>
          </cell>
          <cell r="B15" t="str">
            <v>192572     AVIAT EN ATT/ATI-GLO</v>
          </cell>
          <cell r="C15">
            <v>14101</v>
          </cell>
          <cell r="D15">
            <v>11.144</v>
          </cell>
          <cell r="E15">
            <v>4042791</v>
          </cell>
          <cell r="F15">
            <v>0</v>
          </cell>
          <cell r="G15">
            <v>4042791</v>
          </cell>
          <cell r="H15">
            <v>3567043</v>
          </cell>
          <cell r="I15">
            <v>475748</v>
          </cell>
          <cell r="J15">
            <v>0</v>
          </cell>
          <cell r="K15">
            <v>475748</v>
          </cell>
        </row>
        <row r="16">
          <cell r="A16">
            <v>194165</v>
          </cell>
          <cell r="B16" t="str">
            <v>194165     AVIAT EN ATT/ATI-BRU</v>
          </cell>
          <cell r="C16">
            <v>705742</v>
          </cell>
          <cell r="D16">
            <v>558.702</v>
          </cell>
          <cell r="E16">
            <v>191528342</v>
          </cell>
          <cell r="F16">
            <v>0</v>
          </cell>
          <cell r="G16">
            <v>191528342</v>
          </cell>
          <cell r="H16">
            <v>177417308</v>
          </cell>
          <cell r="I16">
            <v>14111034</v>
          </cell>
          <cell r="J16">
            <v>0</v>
          </cell>
          <cell r="K16">
            <v>14111034</v>
          </cell>
        </row>
        <row r="17">
          <cell r="A17">
            <v>198862</v>
          </cell>
          <cell r="B17" t="str">
            <v>198862     TRANSPORTES AEREOS P</v>
          </cell>
          <cell r="C17">
            <v>82537</v>
          </cell>
          <cell r="D17">
            <v>65.325000000000003</v>
          </cell>
          <cell r="E17">
            <v>22155556</v>
          </cell>
          <cell r="F17">
            <v>0</v>
          </cell>
          <cell r="G17">
            <v>22155556</v>
          </cell>
          <cell r="H17">
            <v>20097723</v>
          </cell>
          <cell r="I17">
            <v>2057833</v>
          </cell>
          <cell r="J17">
            <v>0</v>
          </cell>
          <cell r="K17">
            <v>2057833</v>
          </cell>
        </row>
        <row r="18">
          <cell r="A18">
            <v>200266</v>
          </cell>
          <cell r="B18" t="str">
            <v>200266     AVIAT EN ATT/ATI-INT</v>
          </cell>
          <cell r="C18">
            <v>912</v>
          </cell>
          <cell r="D18">
            <v>0.72099999999999898</v>
          </cell>
          <cell r="E18">
            <v>929065</v>
          </cell>
          <cell r="F18">
            <v>0</v>
          </cell>
          <cell r="G18">
            <v>929065</v>
          </cell>
          <cell r="H18">
            <v>253024</v>
          </cell>
          <cell r="I18">
            <v>676041</v>
          </cell>
          <cell r="J18">
            <v>0</v>
          </cell>
          <cell r="K18">
            <v>676041</v>
          </cell>
        </row>
        <row r="19">
          <cell r="A19">
            <v>200268</v>
          </cell>
          <cell r="B19" t="str">
            <v>200268     AVIAT EN ATT/ATI-AIR</v>
          </cell>
          <cell r="C19">
            <v>-912</v>
          </cell>
          <cell r="D19">
            <v>-0.71999999999999897</v>
          </cell>
          <cell r="E19">
            <v>-913045</v>
          </cell>
          <cell r="F19">
            <v>0</v>
          </cell>
          <cell r="G19">
            <v>-913045</v>
          </cell>
          <cell r="H19">
            <v>-246390</v>
          </cell>
          <cell r="I19">
            <v>-666655</v>
          </cell>
          <cell r="J19">
            <v>0</v>
          </cell>
          <cell r="K19">
            <v>-666655</v>
          </cell>
        </row>
        <row r="20">
          <cell r="A20">
            <v>500477</v>
          </cell>
          <cell r="B20" t="str">
            <v>500477     AVIA ATT/ATI - AIR C</v>
          </cell>
          <cell r="C20">
            <v>81987</v>
          </cell>
          <cell r="D20">
            <v>64.855999999999895</v>
          </cell>
          <cell r="E20">
            <v>24092382</v>
          </cell>
          <cell r="F20">
            <v>0</v>
          </cell>
          <cell r="G20">
            <v>24092382</v>
          </cell>
          <cell r="H20">
            <v>20499884</v>
          </cell>
          <cell r="I20">
            <v>3592498</v>
          </cell>
          <cell r="J20">
            <v>0</v>
          </cell>
          <cell r="K20">
            <v>3592498</v>
          </cell>
        </row>
      </sheetData>
      <sheetData sheetId="24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2014</v>
          </cell>
          <cell r="D4">
            <v>1850</v>
          </cell>
          <cell r="E4">
            <v>1.85</v>
          </cell>
          <cell r="F4">
            <v>4698447</v>
          </cell>
          <cell r="G4">
            <v>0</v>
          </cell>
          <cell r="H4">
            <v>4698447</v>
          </cell>
          <cell r="I4">
            <v>2568444</v>
          </cell>
          <cell r="J4">
            <v>2130003</v>
          </cell>
          <cell r="K4">
            <v>-43756</v>
          </cell>
          <cell r="L4">
            <v>2173759</v>
          </cell>
        </row>
        <row r="5">
          <cell r="A5">
            <v>116004</v>
          </cell>
          <cell r="B5" t="str">
            <v>116004     GENDARMERIE NATIONAL</v>
          </cell>
          <cell r="C5">
            <v>1656</v>
          </cell>
          <cell r="D5">
            <v>1477</v>
          </cell>
          <cell r="E5">
            <v>1.4770000000000001</v>
          </cell>
          <cell r="F5">
            <v>3150180</v>
          </cell>
          <cell r="G5">
            <v>0</v>
          </cell>
          <cell r="H5">
            <v>3150180</v>
          </cell>
          <cell r="I5">
            <v>1800018</v>
          </cell>
          <cell r="J5">
            <v>1350162</v>
          </cell>
          <cell r="K5">
            <v>-35207</v>
          </cell>
          <cell r="L5">
            <v>1385369</v>
          </cell>
        </row>
        <row r="6">
          <cell r="A6">
            <v>116034</v>
          </cell>
          <cell r="B6" t="str">
            <v>116034     S O F I N A</v>
          </cell>
          <cell r="C6">
            <v>413</v>
          </cell>
          <cell r="D6">
            <v>370</v>
          </cell>
          <cell r="E6">
            <v>0.37</v>
          </cell>
          <cell r="F6">
            <v>652402</v>
          </cell>
          <cell r="G6">
            <v>0</v>
          </cell>
          <cell r="H6">
            <v>652402</v>
          </cell>
          <cell r="I6">
            <v>367397</v>
          </cell>
          <cell r="J6">
            <v>285005</v>
          </cell>
          <cell r="K6">
            <v>-8822</v>
          </cell>
          <cell r="L6">
            <v>293827</v>
          </cell>
        </row>
        <row r="7">
          <cell r="A7">
            <v>116049</v>
          </cell>
          <cell r="B7" t="str">
            <v>116049     CLIENTS DIVERS COMPT</v>
          </cell>
          <cell r="C7">
            <v>6434</v>
          </cell>
          <cell r="D7">
            <v>5766</v>
          </cell>
          <cell r="E7">
            <v>5.766</v>
          </cell>
          <cell r="F7">
            <v>11907356</v>
          </cell>
          <cell r="G7">
            <v>0</v>
          </cell>
          <cell r="H7">
            <v>11907356</v>
          </cell>
          <cell r="I7">
            <v>7113904</v>
          </cell>
          <cell r="J7">
            <v>4793452</v>
          </cell>
          <cell r="K7">
            <v>-135961</v>
          </cell>
          <cell r="L7">
            <v>4929413</v>
          </cell>
        </row>
        <row r="8">
          <cell r="A8">
            <v>116055</v>
          </cell>
          <cell r="B8" t="str">
            <v>116055     BRASSERIE BB LOME S.</v>
          </cell>
          <cell r="C8">
            <v>208</v>
          </cell>
          <cell r="D8">
            <v>184</v>
          </cell>
          <cell r="E8">
            <v>0.184</v>
          </cell>
          <cell r="F8">
            <v>412214</v>
          </cell>
          <cell r="G8">
            <v>0</v>
          </cell>
          <cell r="H8">
            <v>412214</v>
          </cell>
          <cell r="I8">
            <v>351032</v>
          </cell>
          <cell r="J8">
            <v>61182</v>
          </cell>
          <cell r="K8">
            <v>-4370</v>
          </cell>
          <cell r="L8">
            <v>65552</v>
          </cell>
        </row>
        <row r="9">
          <cell r="A9">
            <v>116080</v>
          </cell>
          <cell r="B9" t="str">
            <v>116080     STE TOGOLAISE DE HAN</v>
          </cell>
          <cell r="C9">
            <v>417</v>
          </cell>
          <cell r="D9">
            <v>366.99999999999898</v>
          </cell>
          <cell r="E9">
            <v>0.36699999999999899</v>
          </cell>
          <cell r="F9">
            <v>764702</v>
          </cell>
          <cell r="G9">
            <v>0</v>
          </cell>
          <cell r="H9">
            <v>764702</v>
          </cell>
          <cell r="I9">
            <v>499404</v>
          </cell>
          <cell r="J9">
            <v>265298</v>
          </cell>
          <cell r="K9">
            <v>-8593</v>
          </cell>
          <cell r="L9">
            <v>273891</v>
          </cell>
        </row>
        <row r="10">
          <cell r="A10">
            <v>116081</v>
          </cell>
          <cell r="B10" t="str">
            <v>116081     PORT AUTONOME LOME</v>
          </cell>
          <cell r="C10">
            <v>180</v>
          </cell>
          <cell r="D10">
            <v>179.99999999999901</v>
          </cell>
          <cell r="E10">
            <v>0.17999999999999899</v>
          </cell>
          <cell r="F10">
            <v>421873</v>
          </cell>
          <cell r="G10">
            <v>0</v>
          </cell>
          <cell r="H10">
            <v>421873</v>
          </cell>
          <cell r="I10">
            <v>389997</v>
          </cell>
          <cell r="J10">
            <v>31876</v>
          </cell>
          <cell r="K10">
            <v>-4222</v>
          </cell>
          <cell r="L10">
            <v>36099</v>
          </cell>
        </row>
        <row r="11">
          <cell r="A11">
            <v>116085</v>
          </cell>
          <cell r="B11" t="str">
            <v>116085     SAGA - TOGO</v>
          </cell>
          <cell r="C11">
            <v>417</v>
          </cell>
          <cell r="D11">
            <v>405</v>
          </cell>
          <cell r="E11">
            <v>0.40500000000000003</v>
          </cell>
          <cell r="F11">
            <v>668728</v>
          </cell>
          <cell r="G11">
            <v>0</v>
          </cell>
          <cell r="H11">
            <v>668728</v>
          </cell>
          <cell r="I11">
            <v>427228</v>
          </cell>
          <cell r="J11">
            <v>241500</v>
          </cell>
          <cell r="K11">
            <v>-9594</v>
          </cell>
          <cell r="L11">
            <v>251094</v>
          </cell>
        </row>
        <row r="12">
          <cell r="A12">
            <v>116098</v>
          </cell>
          <cell r="B12" t="str">
            <v>116098     T.R.F.S.</v>
          </cell>
          <cell r="C12">
            <v>206</v>
          </cell>
          <cell r="D12">
            <v>185</v>
          </cell>
          <cell r="E12">
            <v>0.185</v>
          </cell>
          <cell r="F12">
            <v>333836</v>
          </cell>
          <cell r="G12">
            <v>0</v>
          </cell>
          <cell r="H12">
            <v>333836</v>
          </cell>
          <cell r="I12">
            <v>191438</v>
          </cell>
          <cell r="J12">
            <v>142398</v>
          </cell>
          <cell r="K12">
            <v>-4381</v>
          </cell>
          <cell r="L12">
            <v>146779</v>
          </cell>
        </row>
        <row r="13">
          <cell r="A13">
            <v>116099</v>
          </cell>
          <cell r="B13" t="str">
            <v>116099     INTERNATIONAL TRADE</v>
          </cell>
          <cell r="C13">
            <v>211</v>
          </cell>
          <cell r="D13">
            <v>185</v>
          </cell>
          <cell r="E13">
            <v>0.185</v>
          </cell>
          <cell r="F13">
            <v>383051</v>
          </cell>
          <cell r="G13">
            <v>0</v>
          </cell>
          <cell r="H13">
            <v>383051</v>
          </cell>
          <cell r="I13">
            <v>263728</v>
          </cell>
          <cell r="J13">
            <v>119323</v>
          </cell>
          <cell r="K13">
            <v>-4381</v>
          </cell>
          <cell r="L13">
            <v>123704</v>
          </cell>
        </row>
        <row r="14">
          <cell r="A14">
            <v>116131</v>
          </cell>
          <cell r="B14" t="str">
            <v>116131     TOGO CARRIERE</v>
          </cell>
          <cell r="C14">
            <v>180</v>
          </cell>
          <cell r="D14">
            <v>179.99999999999901</v>
          </cell>
          <cell r="E14">
            <v>0.17999999999999899</v>
          </cell>
          <cell r="F14">
            <v>428021</v>
          </cell>
          <cell r="G14">
            <v>0</v>
          </cell>
          <cell r="H14">
            <v>428021</v>
          </cell>
          <cell r="I14">
            <v>396145</v>
          </cell>
          <cell r="J14">
            <v>31876</v>
          </cell>
          <cell r="K14">
            <v>-4288</v>
          </cell>
          <cell r="L14">
            <v>36164</v>
          </cell>
        </row>
        <row r="15">
          <cell r="A15">
            <v>116151</v>
          </cell>
          <cell r="B15" t="str">
            <v>116151     WHITE WAY</v>
          </cell>
          <cell r="C15">
            <v>60</v>
          </cell>
          <cell r="D15">
            <v>52.999999999999901</v>
          </cell>
          <cell r="E15">
            <v>5.2999999999999901E-2</v>
          </cell>
          <cell r="F15">
            <v>138094</v>
          </cell>
          <cell r="G15">
            <v>0</v>
          </cell>
          <cell r="H15">
            <v>138094</v>
          </cell>
          <cell r="I15">
            <v>83612</v>
          </cell>
          <cell r="J15">
            <v>54482</v>
          </cell>
          <cell r="K15">
            <v>-1247</v>
          </cell>
          <cell r="L15">
            <v>55729</v>
          </cell>
        </row>
        <row r="16">
          <cell r="A16">
            <v>116168</v>
          </cell>
          <cell r="B16" t="str">
            <v>116168     TOGO TERMINAL</v>
          </cell>
          <cell r="C16">
            <v>3344</v>
          </cell>
          <cell r="D16">
            <v>2960</v>
          </cell>
          <cell r="E16">
            <v>2.96</v>
          </cell>
          <cell r="F16">
            <v>5445132</v>
          </cell>
          <cell r="G16">
            <v>0</v>
          </cell>
          <cell r="H16">
            <v>5445132</v>
          </cell>
          <cell r="I16">
            <v>3034374</v>
          </cell>
          <cell r="J16">
            <v>2410758</v>
          </cell>
          <cell r="K16">
            <v>-70261</v>
          </cell>
          <cell r="L16">
            <v>2481019</v>
          </cell>
        </row>
        <row r="17">
          <cell r="A17">
            <v>116175</v>
          </cell>
          <cell r="B17" t="str">
            <v>116175     SOCIETE DJOMATIN SAR</v>
          </cell>
          <cell r="C17">
            <v>418</v>
          </cell>
          <cell r="D17">
            <v>370</v>
          </cell>
          <cell r="E17">
            <v>0.37</v>
          </cell>
          <cell r="F17">
            <v>744481</v>
          </cell>
          <cell r="G17">
            <v>0</v>
          </cell>
          <cell r="H17">
            <v>744481</v>
          </cell>
          <cell r="I17">
            <v>444030</v>
          </cell>
          <cell r="J17">
            <v>300451</v>
          </cell>
          <cell r="K17">
            <v>-8757</v>
          </cell>
          <cell r="L17">
            <v>309207</v>
          </cell>
        </row>
        <row r="18">
          <cell r="A18">
            <v>116176</v>
          </cell>
          <cell r="B18" t="str">
            <v>116176     TRANSPORT EZONSOU</v>
          </cell>
          <cell r="C18">
            <v>205</v>
          </cell>
          <cell r="D18">
            <v>185</v>
          </cell>
          <cell r="E18">
            <v>0.185</v>
          </cell>
          <cell r="F18">
            <v>320573</v>
          </cell>
          <cell r="G18">
            <v>0</v>
          </cell>
          <cell r="H18">
            <v>320573</v>
          </cell>
          <cell r="I18">
            <v>186991</v>
          </cell>
          <cell r="J18">
            <v>133582</v>
          </cell>
          <cell r="K18">
            <v>-4337</v>
          </cell>
          <cell r="L18">
            <v>137919</v>
          </cell>
        </row>
        <row r="19">
          <cell r="A19">
            <v>116180</v>
          </cell>
          <cell r="B19" t="str">
            <v>116180     TERMINAUX CONVENTION</v>
          </cell>
          <cell r="C19">
            <v>623</v>
          </cell>
          <cell r="D19">
            <v>552</v>
          </cell>
          <cell r="E19">
            <v>0.55200000000000005</v>
          </cell>
          <cell r="F19">
            <v>1048968</v>
          </cell>
          <cell r="G19">
            <v>0</v>
          </cell>
          <cell r="H19">
            <v>1048968</v>
          </cell>
          <cell r="I19">
            <v>689633</v>
          </cell>
          <cell r="J19">
            <v>359335</v>
          </cell>
          <cell r="K19">
            <v>-12946</v>
          </cell>
          <cell r="L19">
            <v>372281</v>
          </cell>
        </row>
        <row r="20">
          <cell r="A20">
            <v>116195</v>
          </cell>
          <cell r="B20" t="str">
            <v>116195     COMPAGNIE ENERGIE EL</v>
          </cell>
          <cell r="C20">
            <v>28554</v>
          </cell>
          <cell r="D20">
            <v>25899.999999999898</v>
          </cell>
          <cell r="E20">
            <v>25.899999999999899</v>
          </cell>
          <cell r="F20">
            <v>46367836</v>
          </cell>
          <cell r="G20">
            <v>0</v>
          </cell>
          <cell r="H20">
            <v>46367836</v>
          </cell>
          <cell r="I20">
            <v>35214368</v>
          </cell>
          <cell r="J20">
            <v>11153468</v>
          </cell>
          <cell r="K20">
            <v>-614066</v>
          </cell>
          <cell r="L20">
            <v>11767534</v>
          </cell>
        </row>
        <row r="21">
          <cell r="A21">
            <v>116207</v>
          </cell>
          <cell r="B21" t="str">
            <v>116207     WEST AFRICAN CEMENT</v>
          </cell>
          <cell r="C21">
            <v>10201</v>
          </cell>
          <cell r="D21">
            <v>9064.9999999999909</v>
          </cell>
          <cell r="E21">
            <v>9.0649999999999906</v>
          </cell>
          <cell r="F21">
            <v>15378218</v>
          </cell>
          <cell r="G21">
            <v>0</v>
          </cell>
          <cell r="H21">
            <v>15378218</v>
          </cell>
          <cell r="I21">
            <v>9185208</v>
          </cell>
          <cell r="J21">
            <v>6193010</v>
          </cell>
          <cell r="K21">
            <v>-212550</v>
          </cell>
          <cell r="L21">
            <v>6405560</v>
          </cell>
        </row>
        <row r="22">
          <cell r="A22">
            <v>116209</v>
          </cell>
          <cell r="B22" t="str">
            <v>116209     SOCIETE NOUVELLE DES</v>
          </cell>
          <cell r="C22">
            <v>636</v>
          </cell>
          <cell r="D22">
            <v>599.99999999999898</v>
          </cell>
          <cell r="E22">
            <v>0.59999999999999898</v>
          </cell>
          <cell r="F22">
            <v>1675712</v>
          </cell>
          <cell r="G22">
            <v>0</v>
          </cell>
          <cell r="H22">
            <v>1675712</v>
          </cell>
          <cell r="I22">
            <v>1185645</v>
          </cell>
          <cell r="J22">
            <v>490067</v>
          </cell>
          <cell r="K22">
            <v>-14303</v>
          </cell>
          <cell r="L22">
            <v>504370</v>
          </cell>
        </row>
        <row r="23">
          <cell r="A23">
            <v>116224</v>
          </cell>
          <cell r="B23" t="str">
            <v>116224     CFAO MOTORS TOGO</v>
          </cell>
          <cell r="C23">
            <v>3520</v>
          </cell>
          <cell r="D23">
            <v>3141.99999999999</v>
          </cell>
          <cell r="E23">
            <v>3.1419999999999901</v>
          </cell>
          <cell r="F23">
            <v>5950416</v>
          </cell>
          <cell r="G23">
            <v>0</v>
          </cell>
          <cell r="H23">
            <v>5950416</v>
          </cell>
          <cell r="I23">
            <v>3685048</v>
          </cell>
          <cell r="J23">
            <v>2265368</v>
          </cell>
          <cell r="K23">
            <v>-73658</v>
          </cell>
          <cell r="L23">
            <v>2339026</v>
          </cell>
        </row>
        <row r="24">
          <cell r="A24">
            <v>116494</v>
          </cell>
          <cell r="B24" t="str">
            <v>116494     HRS Lomé</v>
          </cell>
          <cell r="C24">
            <v>426</v>
          </cell>
          <cell r="D24">
            <v>382</v>
          </cell>
          <cell r="E24">
            <v>0.38200000000000001</v>
          </cell>
          <cell r="F24">
            <v>725803</v>
          </cell>
          <cell r="G24">
            <v>0</v>
          </cell>
          <cell r="H24">
            <v>725803</v>
          </cell>
          <cell r="I24">
            <v>393262</v>
          </cell>
          <cell r="J24">
            <v>332540</v>
          </cell>
          <cell r="K24">
            <v>-8965</v>
          </cell>
          <cell r="L24">
            <v>341505</v>
          </cell>
        </row>
        <row r="25">
          <cell r="A25">
            <v>116745</v>
          </cell>
          <cell r="B25" t="str">
            <v>116745     CHINA ROAD &amp; BRIDGE</v>
          </cell>
          <cell r="C25">
            <v>6166</v>
          </cell>
          <cell r="D25">
            <v>5583.99999999999</v>
          </cell>
          <cell r="E25">
            <v>5.5839999999999899</v>
          </cell>
          <cell r="F25">
            <v>11494792</v>
          </cell>
          <cell r="G25">
            <v>0</v>
          </cell>
          <cell r="H25">
            <v>11494792</v>
          </cell>
          <cell r="I25">
            <v>7350120</v>
          </cell>
          <cell r="J25">
            <v>4144671</v>
          </cell>
          <cell r="K25">
            <v>-132214</v>
          </cell>
          <cell r="L25">
            <v>4276886</v>
          </cell>
        </row>
        <row r="26">
          <cell r="A26">
            <v>146443</v>
          </cell>
          <cell r="B26" t="str">
            <v>146443     NECOTRANS TOGO S.A.</v>
          </cell>
          <cell r="C26">
            <v>208</v>
          </cell>
          <cell r="D26">
            <v>220</v>
          </cell>
          <cell r="E26">
            <v>0.22</v>
          </cell>
          <cell r="F26">
            <v>339224</v>
          </cell>
          <cell r="G26">
            <v>0</v>
          </cell>
          <cell r="H26">
            <v>339224</v>
          </cell>
          <cell r="I26">
            <v>245395</v>
          </cell>
          <cell r="J26">
            <v>93829</v>
          </cell>
          <cell r="K26">
            <v>-5158</v>
          </cell>
          <cell r="L26">
            <v>98987</v>
          </cell>
        </row>
        <row r="27">
          <cell r="A27">
            <v>152912</v>
          </cell>
          <cell r="B27" t="str">
            <v>152912     SCANTOGO Mines S.A.</v>
          </cell>
          <cell r="C27">
            <v>1080</v>
          </cell>
          <cell r="D27">
            <v>1080</v>
          </cell>
          <cell r="E27">
            <v>1.08</v>
          </cell>
          <cell r="F27">
            <v>3724231</v>
          </cell>
          <cell r="G27">
            <v>0</v>
          </cell>
          <cell r="H27">
            <v>3724231</v>
          </cell>
          <cell r="I27">
            <v>2496476</v>
          </cell>
          <cell r="J27">
            <v>1227755</v>
          </cell>
          <cell r="K27">
            <v>-25564</v>
          </cell>
          <cell r="L27">
            <v>1253319</v>
          </cell>
        </row>
        <row r="28">
          <cell r="A28">
            <v>155564</v>
          </cell>
          <cell r="B28" t="str">
            <v>155564     INTER CON SECURITY S</v>
          </cell>
          <cell r="C28">
            <v>205</v>
          </cell>
          <cell r="D28">
            <v>185</v>
          </cell>
          <cell r="E28">
            <v>0.185</v>
          </cell>
          <cell r="F28">
            <v>354713</v>
          </cell>
          <cell r="G28">
            <v>0</v>
          </cell>
          <cell r="H28">
            <v>354713</v>
          </cell>
          <cell r="I28">
            <v>188796</v>
          </cell>
          <cell r="J28">
            <v>165917</v>
          </cell>
          <cell r="K28">
            <v>-4381</v>
          </cell>
          <cell r="L28">
            <v>170298</v>
          </cell>
        </row>
        <row r="29">
          <cell r="A29">
            <v>166897</v>
          </cell>
          <cell r="B29" t="str">
            <v>166897     NOUVELLE ENVERGURE S</v>
          </cell>
          <cell r="C29">
            <v>216</v>
          </cell>
          <cell r="D29">
            <v>195</v>
          </cell>
          <cell r="E29">
            <v>0.19500000000000001</v>
          </cell>
          <cell r="F29">
            <v>341581</v>
          </cell>
          <cell r="G29">
            <v>0</v>
          </cell>
          <cell r="H29">
            <v>341581</v>
          </cell>
          <cell r="I29">
            <v>236184</v>
          </cell>
          <cell r="J29">
            <v>105397</v>
          </cell>
          <cell r="K29">
            <v>-4605</v>
          </cell>
          <cell r="L29">
            <v>110003</v>
          </cell>
        </row>
        <row r="30">
          <cell r="A30">
            <v>172584</v>
          </cell>
          <cell r="B30" t="str">
            <v>172584     ETS BOCCO &amp; FILS</v>
          </cell>
          <cell r="C30">
            <v>2874</v>
          </cell>
          <cell r="D30">
            <v>2593</v>
          </cell>
          <cell r="E30">
            <v>2.593</v>
          </cell>
          <cell r="F30">
            <v>4475981</v>
          </cell>
          <cell r="G30">
            <v>0</v>
          </cell>
          <cell r="H30">
            <v>4475981</v>
          </cell>
          <cell r="I30">
            <v>3100921</v>
          </cell>
          <cell r="J30">
            <v>1375059</v>
          </cell>
          <cell r="K30">
            <v>-61040</v>
          </cell>
          <cell r="L30">
            <v>1436099</v>
          </cell>
        </row>
        <row r="31">
          <cell r="A31">
            <v>177842</v>
          </cell>
          <cell r="B31" t="str">
            <v>177842     ENTREPRISE DE GENIE</v>
          </cell>
          <cell r="C31">
            <v>209</v>
          </cell>
          <cell r="D31">
            <v>185</v>
          </cell>
          <cell r="E31">
            <v>0.185</v>
          </cell>
          <cell r="F31">
            <v>394690</v>
          </cell>
          <cell r="G31">
            <v>0</v>
          </cell>
          <cell r="H31">
            <v>394690</v>
          </cell>
          <cell r="I31">
            <v>223604</v>
          </cell>
          <cell r="J31">
            <v>171086</v>
          </cell>
          <cell r="K31">
            <v>-4408</v>
          </cell>
          <cell r="L31">
            <v>175494</v>
          </cell>
        </row>
        <row r="32">
          <cell r="A32">
            <v>179881</v>
          </cell>
          <cell r="B32" t="str">
            <v>179881     SAMYDACK</v>
          </cell>
          <cell r="C32">
            <v>3906</v>
          </cell>
          <cell r="D32">
            <v>3515</v>
          </cell>
          <cell r="E32">
            <v>3.5150000000000001</v>
          </cell>
          <cell r="F32">
            <v>6588651</v>
          </cell>
          <cell r="G32">
            <v>0</v>
          </cell>
          <cell r="H32">
            <v>6588651</v>
          </cell>
          <cell r="I32">
            <v>3742576</v>
          </cell>
          <cell r="J32">
            <v>2846076</v>
          </cell>
          <cell r="K32">
            <v>-82491</v>
          </cell>
          <cell r="L32">
            <v>2928567</v>
          </cell>
        </row>
        <row r="33">
          <cell r="A33">
            <v>185618</v>
          </cell>
          <cell r="B33" t="str">
            <v>185618     STE MAUBIN</v>
          </cell>
          <cell r="C33">
            <v>209</v>
          </cell>
          <cell r="D33">
            <v>185</v>
          </cell>
          <cell r="E33">
            <v>0.185</v>
          </cell>
          <cell r="F33">
            <v>330948</v>
          </cell>
          <cell r="G33">
            <v>0</v>
          </cell>
          <cell r="H33">
            <v>330948</v>
          </cell>
          <cell r="I33">
            <v>177923</v>
          </cell>
          <cell r="J33">
            <v>153026</v>
          </cell>
          <cell r="K33">
            <v>-4343</v>
          </cell>
          <cell r="L33">
            <v>157368</v>
          </cell>
        </row>
        <row r="34">
          <cell r="A34">
            <v>188980</v>
          </cell>
          <cell r="B34" t="str">
            <v>188980     BEBETECH SARL</v>
          </cell>
          <cell r="C34">
            <v>308</v>
          </cell>
          <cell r="D34">
            <v>271</v>
          </cell>
          <cell r="E34">
            <v>0.27100000000000002</v>
          </cell>
          <cell r="F34">
            <v>586598</v>
          </cell>
          <cell r="G34">
            <v>0</v>
          </cell>
          <cell r="H34">
            <v>586598</v>
          </cell>
          <cell r="I34">
            <v>408752</v>
          </cell>
          <cell r="J34">
            <v>177846</v>
          </cell>
          <cell r="K34">
            <v>-6547</v>
          </cell>
          <cell r="L34">
            <v>184393</v>
          </cell>
        </row>
        <row r="35">
          <cell r="A35">
            <v>189911</v>
          </cell>
          <cell r="B35" t="str">
            <v>189911     JAPAN MOTORS TOGO SA</v>
          </cell>
          <cell r="C35">
            <v>195</v>
          </cell>
          <cell r="D35">
            <v>166</v>
          </cell>
          <cell r="E35">
            <v>0.16600000000000001</v>
          </cell>
          <cell r="F35">
            <v>629785</v>
          </cell>
          <cell r="G35">
            <v>0</v>
          </cell>
          <cell r="H35">
            <v>629785</v>
          </cell>
          <cell r="I35">
            <v>307900</v>
          </cell>
          <cell r="J35">
            <v>321885</v>
          </cell>
          <cell r="K35">
            <v>-3900</v>
          </cell>
          <cell r="L35">
            <v>325785</v>
          </cell>
        </row>
        <row r="36">
          <cell r="A36">
            <v>191480</v>
          </cell>
          <cell r="B36" t="str">
            <v>191480     ETS EDIH KOMLAKOUMA</v>
          </cell>
          <cell r="C36">
            <v>2520</v>
          </cell>
          <cell r="D36">
            <v>2278</v>
          </cell>
          <cell r="E36">
            <v>2.278</v>
          </cell>
          <cell r="F36">
            <v>3981380</v>
          </cell>
          <cell r="G36">
            <v>0</v>
          </cell>
          <cell r="H36">
            <v>3981380</v>
          </cell>
          <cell r="I36">
            <v>2626328</v>
          </cell>
          <cell r="J36">
            <v>1355052</v>
          </cell>
          <cell r="K36">
            <v>-54077</v>
          </cell>
          <cell r="L36">
            <v>1409129</v>
          </cell>
        </row>
        <row r="37">
          <cell r="A37">
            <v>192983</v>
          </cell>
          <cell r="B37" t="str">
            <v>192983     SEWA-PROJETS TRADE</v>
          </cell>
          <cell r="C37">
            <v>1869</v>
          </cell>
          <cell r="D37">
            <v>1687.99999999999</v>
          </cell>
          <cell r="E37">
            <v>1.68799999999999</v>
          </cell>
          <cell r="F37">
            <v>2960662</v>
          </cell>
          <cell r="G37">
            <v>0</v>
          </cell>
          <cell r="H37">
            <v>2960662</v>
          </cell>
          <cell r="I37">
            <v>1990493</v>
          </cell>
          <cell r="J37">
            <v>970169</v>
          </cell>
          <cell r="K37">
            <v>-39796</v>
          </cell>
          <cell r="L37">
            <v>1009965</v>
          </cell>
        </row>
        <row r="38">
          <cell r="A38">
            <v>196728</v>
          </cell>
          <cell r="B38" t="str">
            <v>196728     GILBERT COMMERCIAL C</v>
          </cell>
          <cell r="C38">
            <v>182</v>
          </cell>
          <cell r="D38">
            <v>164</v>
          </cell>
          <cell r="E38">
            <v>0.16400000000000001</v>
          </cell>
          <cell r="F38">
            <v>299477</v>
          </cell>
          <cell r="G38">
            <v>0</v>
          </cell>
          <cell r="H38">
            <v>299477</v>
          </cell>
          <cell r="I38">
            <v>206249</v>
          </cell>
          <cell r="J38">
            <v>93228</v>
          </cell>
          <cell r="K38">
            <v>-3861</v>
          </cell>
          <cell r="L38">
            <v>97089</v>
          </cell>
        </row>
        <row r="39">
          <cell r="A39">
            <v>196737</v>
          </cell>
          <cell r="B39" t="str">
            <v>196737     JIHEJE</v>
          </cell>
          <cell r="C39">
            <v>1335</v>
          </cell>
          <cell r="D39">
            <v>1203</v>
          </cell>
          <cell r="E39">
            <v>1.2030000000000001</v>
          </cell>
          <cell r="F39">
            <v>2168514</v>
          </cell>
          <cell r="G39">
            <v>0</v>
          </cell>
          <cell r="H39">
            <v>2168514</v>
          </cell>
          <cell r="I39">
            <v>1434737</v>
          </cell>
          <cell r="J39">
            <v>733777</v>
          </cell>
          <cell r="K39">
            <v>-28288</v>
          </cell>
          <cell r="L39">
            <v>762065</v>
          </cell>
        </row>
        <row r="40">
          <cell r="A40">
            <v>196742</v>
          </cell>
          <cell r="B40" t="str">
            <v>196742     GEORGES ADELEYE ET F</v>
          </cell>
          <cell r="C40">
            <v>305</v>
          </cell>
          <cell r="D40">
            <v>275</v>
          </cell>
          <cell r="E40">
            <v>0.27500000000000002</v>
          </cell>
          <cell r="F40">
            <v>466740</v>
          </cell>
          <cell r="G40">
            <v>0</v>
          </cell>
          <cell r="H40">
            <v>466740</v>
          </cell>
          <cell r="I40">
            <v>293909</v>
          </cell>
          <cell r="J40">
            <v>172831</v>
          </cell>
          <cell r="K40">
            <v>-6542</v>
          </cell>
          <cell r="L40">
            <v>179372</v>
          </cell>
        </row>
        <row r="41">
          <cell r="A41">
            <v>198418</v>
          </cell>
          <cell r="B41" t="str">
            <v>198418     JULIE &amp; PARFAIT</v>
          </cell>
          <cell r="C41">
            <v>221</v>
          </cell>
          <cell r="D41">
            <v>199</v>
          </cell>
          <cell r="E41">
            <v>0.19900000000000001</v>
          </cell>
          <cell r="F41">
            <v>356732</v>
          </cell>
          <cell r="G41">
            <v>0</v>
          </cell>
          <cell r="H41">
            <v>356732</v>
          </cell>
          <cell r="I41">
            <v>241965</v>
          </cell>
          <cell r="J41">
            <v>114766</v>
          </cell>
          <cell r="K41">
            <v>-4687</v>
          </cell>
          <cell r="L41">
            <v>119454</v>
          </cell>
        </row>
        <row r="42">
          <cell r="A42">
            <v>198420</v>
          </cell>
          <cell r="B42" t="str">
            <v>198420     AKPAKI AGBATAB TOUSS</v>
          </cell>
          <cell r="C42">
            <v>127</v>
          </cell>
          <cell r="D42">
            <v>115</v>
          </cell>
          <cell r="E42">
            <v>0.115</v>
          </cell>
          <cell r="F42">
            <v>214858</v>
          </cell>
          <cell r="G42">
            <v>0</v>
          </cell>
          <cell r="H42">
            <v>214858</v>
          </cell>
          <cell r="I42">
            <v>146944</v>
          </cell>
          <cell r="J42">
            <v>67915</v>
          </cell>
          <cell r="K42">
            <v>-2707</v>
          </cell>
          <cell r="L42">
            <v>70622</v>
          </cell>
        </row>
        <row r="43">
          <cell r="A43">
            <v>198545</v>
          </cell>
          <cell r="B43" t="str">
            <v>198545     GROUPE BOUKARI S.A.</v>
          </cell>
          <cell r="C43">
            <v>3558</v>
          </cell>
          <cell r="D43">
            <v>3206.99999999999</v>
          </cell>
          <cell r="E43">
            <v>3.2069999999999901</v>
          </cell>
          <cell r="F43">
            <v>5665903</v>
          </cell>
          <cell r="G43">
            <v>0</v>
          </cell>
          <cell r="H43">
            <v>5665903</v>
          </cell>
          <cell r="I43">
            <v>3863009</v>
          </cell>
          <cell r="J43">
            <v>1802895</v>
          </cell>
          <cell r="K43">
            <v>-75851</v>
          </cell>
          <cell r="L43">
            <v>1878746</v>
          </cell>
        </row>
        <row r="44">
          <cell r="A44">
            <v>198857</v>
          </cell>
          <cell r="B44" t="str">
            <v>198857     ACCORD ENERGIES</v>
          </cell>
          <cell r="C44">
            <v>17412</v>
          </cell>
          <cell r="D44">
            <v>15440</v>
          </cell>
          <cell r="E44">
            <v>15.44</v>
          </cell>
          <cell r="F44">
            <v>16724054</v>
          </cell>
          <cell r="G44">
            <v>0</v>
          </cell>
          <cell r="H44">
            <v>16724054</v>
          </cell>
          <cell r="I44">
            <v>14060627</v>
          </cell>
          <cell r="J44">
            <v>2663427</v>
          </cell>
          <cell r="K44">
            <v>-15008</v>
          </cell>
          <cell r="L44">
            <v>2678435</v>
          </cell>
        </row>
        <row r="45">
          <cell r="A45">
            <v>200018</v>
          </cell>
          <cell r="B45" t="str">
            <v>200018     STANDARD HOUSE SARLU</v>
          </cell>
          <cell r="C45">
            <v>356</v>
          </cell>
          <cell r="D45">
            <v>321</v>
          </cell>
          <cell r="E45">
            <v>0.32100000000000001</v>
          </cell>
          <cell r="F45">
            <v>533014</v>
          </cell>
          <cell r="G45">
            <v>0</v>
          </cell>
          <cell r="H45">
            <v>533014</v>
          </cell>
          <cell r="I45">
            <v>349479</v>
          </cell>
          <cell r="J45">
            <v>183535</v>
          </cell>
          <cell r="K45">
            <v>-7537</v>
          </cell>
          <cell r="L45">
            <v>191071</v>
          </cell>
        </row>
        <row r="46">
          <cell r="A46">
            <v>200713</v>
          </cell>
          <cell r="B46" t="str">
            <v>200713     ETS DJAHAL-HAQQ</v>
          </cell>
          <cell r="C46">
            <v>220</v>
          </cell>
          <cell r="D46">
            <v>199</v>
          </cell>
          <cell r="E46">
            <v>0.19900000000000001</v>
          </cell>
          <cell r="F46">
            <v>332327</v>
          </cell>
          <cell r="G46">
            <v>0</v>
          </cell>
          <cell r="H46">
            <v>332327</v>
          </cell>
          <cell r="I46">
            <v>203553</v>
          </cell>
          <cell r="J46">
            <v>128774</v>
          </cell>
          <cell r="K46">
            <v>-4726</v>
          </cell>
          <cell r="L46">
            <v>133500</v>
          </cell>
        </row>
      </sheetData>
      <sheetData sheetId="25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11654</v>
          </cell>
          <cell r="D4">
            <v>6817.99999999999</v>
          </cell>
          <cell r="E4">
            <v>6.8179999999999898</v>
          </cell>
          <cell r="F4">
            <v>3097569</v>
          </cell>
          <cell r="G4">
            <v>0</v>
          </cell>
          <cell r="H4">
            <v>3097569</v>
          </cell>
          <cell r="I4">
            <v>5022581</v>
          </cell>
          <cell r="J4">
            <v>-1925012</v>
          </cell>
          <cell r="K4">
            <v>-129064</v>
          </cell>
          <cell r="L4">
            <v>-1795948</v>
          </cell>
        </row>
        <row r="5">
          <cell r="A5">
            <v>115915</v>
          </cell>
          <cell r="B5" t="str">
            <v>115915     TOTAL AGBONOU / GEST</v>
          </cell>
          <cell r="C5">
            <v>9970</v>
          </cell>
          <cell r="D5">
            <v>5833</v>
          </cell>
          <cell r="E5">
            <v>5.8330000000000002</v>
          </cell>
          <cell r="F5">
            <v>2654660</v>
          </cell>
          <cell r="G5">
            <v>0</v>
          </cell>
          <cell r="H5">
            <v>2654660</v>
          </cell>
          <cell r="I5">
            <v>4309954</v>
          </cell>
          <cell r="J5">
            <v>-1655295</v>
          </cell>
          <cell r="K5">
            <v>-110610</v>
          </cell>
          <cell r="L5">
            <v>-1544685</v>
          </cell>
        </row>
        <row r="6">
          <cell r="A6">
            <v>115916</v>
          </cell>
          <cell r="B6" t="str">
            <v>115916     TOTAL AGOE / GEST° A</v>
          </cell>
          <cell r="C6">
            <v>13718</v>
          </cell>
          <cell r="D6">
            <v>8025</v>
          </cell>
          <cell r="E6">
            <v>8.0250000000000004</v>
          </cell>
          <cell r="F6">
            <v>3649250</v>
          </cell>
          <cell r="G6">
            <v>0</v>
          </cell>
          <cell r="H6">
            <v>3649250</v>
          </cell>
          <cell r="I6">
            <v>5931043</v>
          </cell>
          <cell r="J6">
            <v>-2281793</v>
          </cell>
          <cell r="K6">
            <v>-152047</v>
          </cell>
          <cell r="L6">
            <v>-2129746</v>
          </cell>
        </row>
        <row r="7">
          <cell r="A7">
            <v>115917</v>
          </cell>
          <cell r="B7" t="str">
            <v>115917     TOTAL AKOSSOMBO / GE</v>
          </cell>
          <cell r="C7">
            <v>10776</v>
          </cell>
          <cell r="D7">
            <v>6304</v>
          </cell>
          <cell r="E7">
            <v>6.3040000000000003</v>
          </cell>
          <cell r="F7">
            <v>2866991</v>
          </cell>
          <cell r="G7">
            <v>0</v>
          </cell>
          <cell r="H7">
            <v>2866991</v>
          </cell>
          <cell r="I7">
            <v>4646635</v>
          </cell>
          <cell r="J7">
            <v>-1779644</v>
          </cell>
          <cell r="K7">
            <v>-119459</v>
          </cell>
          <cell r="L7">
            <v>-1660184</v>
          </cell>
        </row>
        <row r="8">
          <cell r="A8">
            <v>115919</v>
          </cell>
          <cell r="B8" t="str">
            <v>115919     TOTAL ANEHO ADJIDO /</v>
          </cell>
          <cell r="C8">
            <v>3547</v>
          </cell>
          <cell r="D8">
            <v>2075</v>
          </cell>
          <cell r="E8">
            <v>2.0750000000000002</v>
          </cell>
          <cell r="F8">
            <v>940732</v>
          </cell>
          <cell r="G8">
            <v>0</v>
          </cell>
          <cell r="H8">
            <v>940732</v>
          </cell>
          <cell r="I8">
            <v>1523802</v>
          </cell>
          <cell r="J8">
            <v>-583070</v>
          </cell>
          <cell r="K8">
            <v>-39200</v>
          </cell>
          <cell r="L8">
            <v>-543871</v>
          </cell>
        </row>
        <row r="9">
          <cell r="A9">
            <v>115925</v>
          </cell>
          <cell r="B9" t="str">
            <v>115925     TOTAL BTCI / GESTION</v>
          </cell>
          <cell r="C9">
            <v>5286</v>
          </cell>
          <cell r="D9">
            <v>3093</v>
          </cell>
          <cell r="E9">
            <v>3.093</v>
          </cell>
          <cell r="F9">
            <v>1404518</v>
          </cell>
          <cell r="G9">
            <v>0</v>
          </cell>
          <cell r="H9">
            <v>1404518</v>
          </cell>
          <cell r="I9">
            <v>2274622</v>
          </cell>
          <cell r="J9">
            <v>-870104</v>
          </cell>
          <cell r="K9">
            <v>-58524</v>
          </cell>
          <cell r="L9">
            <v>-811581</v>
          </cell>
        </row>
        <row r="10">
          <cell r="A10">
            <v>115930</v>
          </cell>
          <cell r="B10" t="str">
            <v>115930     TOTAL BASSAR / GESTI</v>
          </cell>
          <cell r="C10">
            <v>1853</v>
          </cell>
          <cell r="D10">
            <v>1084</v>
          </cell>
          <cell r="E10">
            <v>1.0840000000000001</v>
          </cell>
          <cell r="F10">
            <v>492528</v>
          </cell>
          <cell r="G10">
            <v>0</v>
          </cell>
          <cell r="H10">
            <v>492528</v>
          </cell>
          <cell r="I10">
            <v>803776</v>
          </cell>
          <cell r="J10">
            <v>-311247</v>
          </cell>
          <cell r="K10">
            <v>-20522</v>
          </cell>
          <cell r="L10">
            <v>-290726</v>
          </cell>
        </row>
        <row r="11">
          <cell r="A11">
            <v>115940</v>
          </cell>
          <cell r="B11" t="str">
            <v>115940     TOTAL DAPAONG I / GE</v>
          </cell>
          <cell r="C11">
            <v>7886</v>
          </cell>
          <cell r="D11">
            <v>4613.99999999999</v>
          </cell>
          <cell r="E11">
            <v>4.6139999999999901</v>
          </cell>
          <cell r="F11">
            <v>2099735</v>
          </cell>
          <cell r="G11">
            <v>0</v>
          </cell>
          <cell r="H11">
            <v>2099735</v>
          </cell>
          <cell r="I11">
            <v>3411447</v>
          </cell>
          <cell r="J11">
            <v>-1311712</v>
          </cell>
          <cell r="K11">
            <v>-87496</v>
          </cell>
          <cell r="L11">
            <v>-1224216</v>
          </cell>
        </row>
        <row r="12">
          <cell r="A12">
            <v>115941</v>
          </cell>
          <cell r="B12" t="str">
            <v>115941     TOTAL DAPAONG 2 / GE</v>
          </cell>
          <cell r="C12">
            <v>7376</v>
          </cell>
          <cell r="D12">
            <v>4315</v>
          </cell>
          <cell r="E12">
            <v>4.3150000000000004</v>
          </cell>
          <cell r="F12">
            <v>1960553</v>
          </cell>
          <cell r="G12">
            <v>0</v>
          </cell>
          <cell r="H12">
            <v>1960553</v>
          </cell>
          <cell r="I12">
            <v>3183582</v>
          </cell>
          <cell r="J12">
            <v>-1223029</v>
          </cell>
          <cell r="K12">
            <v>-81681</v>
          </cell>
          <cell r="L12">
            <v>-1141348</v>
          </cell>
        </row>
        <row r="13">
          <cell r="A13">
            <v>115947</v>
          </cell>
          <cell r="B13" t="str">
            <v>115947     M. EDIH Adjéwoda</v>
          </cell>
          <cell r="C13">
            <v>7594</v>
          </cell>
          <cell r="D13">
            <v>4442.99999999999</v>
          </cell>
          <cell r="E13">
            <v>4.4429999999999898</v>
          </cell>
          <cell r="F13">
            <v>2019115</v>
          </cell>
          <cell r="G13">
            <v>0</v>
          </cell>
          <cell r="H13">
            <v>2019115</v>
          </cell>
          <cell r="I13">
            <v>3271646</v>
          </cell>
          <cell r="J13">
            <v>-1252532</v>
          </cell>
          <cell r="K13">
            <v>-84137</v>
          </cell>
          <cell r="L13">
            <v>-1168394</v>
          </cell>
        </row>
        <row r="14">
          <cell r="A14">
            <v>115953</v>
          </cell>
          <cell r="B14" t="str">
            <v>115953     TOTAL KANTE / GESTIO</v>
          </cell>
          <cell r="C14">
            <v>966</v>
          </cell>
          <cell r="D14">
            <v>564.99999999999898</v>
          </cell>
          <cell r="E14">
            <v>0.56499999999999895</v>
          </cell>
          <cell r="F14">
            <v>256574</v>
          </cell>
          <cell r="G14">
            <v>0</v>
          </cell>
          <cell r="H14">
            <v>256574</v>
          </cell>
          <cell r="I14">
            <v>417919</v>
          </cell>
          <cell r="J14">
            <v>-161345</v>
          </cell>
          <cell r="K14">
            <v>-10687</v>
          </cell>
          <cell r="L14">
            <v>-150657</v>
          </cell>
        </row>
        <row r="15">
          <cell r="A15">
            <v>115954</v>
          </cell>
          <cell r="B15" t="str">
            <v>115954     FORCES ARMEES TOGOLA</v>
          </cell>
          <cell r="C15">
            <v>6615</v>
          </cell>
          <cell r="D15">
            <v>3870</v>
          </cell>
          <cell r="E15">
            <v>3.87</v>
          </cell>
          <cell r="F15">
            <v>1759412</v>
          </cell>
          <cell r="G15">
            <v>0</v>
          </cell>
          <cell r="H15">
            <v>1759412</v>
          </cell>
          <cell r="I15">
            <v>2854203</v>
          </cell>
          <cell r="J15">
            <v>-1094791</v>
          </cell>
          <cell r="K15">
            <v>-73313</v>
          </cell>
          <cell r="L15">
            <v>-1021478</v>
          </cell>
        </row>
        <row r="16">
          <cell r="A16">
            <v>115955</v>
          </cell>
          <cell r="B16" t="str">
            <v>115955     F.A.T. / TOTAL KARA</v>
          </cell>
          <cell r="C16">
            <v>1500</v>
          </cell>
          <cell r="D16">
            <v>878</v>
          </cell>
          <cell r="E16">
            <v>0.878</v>
          </cell>
          <cell r="F16">
            <v>397217</v>
          </cell>
          <cell r="G16">
            <v>0</v>
          </cell>
          <cell r="H16">
            <v>397217</v>
          </cell>
          <cell r="I16">
            <v>648404</v>
          </cell>
          <cell r="J16">
            <v>-251187</v>
          </cell>
          <cell r="K16">
            <v>-16545</v>
          </cell>
          <cell r="L16">
            <v>-234642</v>
          </cell>
        </row>
        <row r="17">
          <cell r="A17">
            <v>115956</v>
          </cell>
          <cell r="B17" t="str">
            <v>115956     FORCES ARMEES TOGOLA</v>
          </cell>
          <cell r="C17">
            <v>6674</v>
          </cell>
          <cell r="D17">
            <v>3904.99999999999</v>
          </cell>
          <cell r="E17">
            <v>3.90499999999999</v>
          </cell>
          <cell r="F17">
            <v>1773370</v>
          </cell>
          <cell r="G17">
            <v>0</v>
          </cell>
          <cell r="H17">
            <v>1773370</v>
          </cell>
          <cell r="I17">
            <v>2880550</v>
          </cell>
          <cell r="J17">
            <v>-1107180</v>
          </cell>
          <cell r="K17">
            <v>-73893</v>
          </cell>
          <cell r="L17">
            <v>-1033287</v>
          </cell>
        </row>
        <row r="18">
          <cell r="A18">
            <v>115961</v>
          </cell>
          <cell r="B18" t="str">
            <v>115961     TOTAL LA PAIX / GEST</v>
          </cell>
          <cell r="C18">
            <v>12173</v>
          </cell>
          <cell r="D18">
            <v>7121</v>
          </cell>
          <cell r="E18">
            <v>7.1210000000000004</v>
          </cell>
          <cell r="F18">
            <v>3237189</v>
          </cell>
          <cell r="G18">
            <v>0</v>
          </cell>
          <cell r="H18">
            <v>3237189</v>
          </cell>
          <cell r="I18">
            <v>5232817</v>
          </cell>
          <cell r="J18">
            <v>-1995629</v>
          </cell>
          <cell r="K18">
            <v>-134889</v>
          </cell>
          <cell r="L18">
            <v>-1860740</v>
          </cell>
        </row>
        <row r="19">
          <cell r="A19">
            <v>115962</v>
          </cell>
          <cell r="B19" t="str">
            <v>115962     TOTAL LOME 2</v>
          </cell>
          <cell r="C19">
            <v>11278</v>
          </cell>
          <cell r="D19">
            <v>6597.99999999999</v>
          </cell>
          <cell r="E19">
            <v>6.5979999999999901</v>
          </cell>
          <cell r="F19">
            <v>3001098</v>
          </cell>
          <cell r="G19">
            <v>0</v>
          </cell>
          <cell r="H19">
            <v>3001098</v>
          </cell>
          <cell r="I19">
            <v>4873351</v>
          </cell>
          <cell r="J19">
            <v>-1872253</v>
          </cell>
          <cell r="K19">
            <v>-125038</v>
          </cell>
          <cell r="L19">
            <v>-1747215</v>
          </cell>
        </row>
        <row r="20">
          <cell r="A20">
            <v>115966</v>
          </cell>
          <cell r="B20" t="str">
            <v>115966     TOTAL NOTSE 1 / GEST</v>
          </cell>
          <cell r="C20">
            <v>3090</v>
          </cell>
          <cell r="D20">
            <v>1808</v>
          </cell>
          <cell r="E20">
            <v>1.8080000000000001</v>
          </cell>
          <cell r="F20">
            <v>822487</v>
          </cell>
          <cell r="G20">
            <v>0</v>
          </cell>
          <cell r="H20">
            <v>822487</v>
          </cell>
          <cell r="I20">
            <v>1337681</v>
          </cell>
          <cell r="J20">
            <v>-515194</v>
          </cell>
          <cell r="K20">
            <v>-34277</v>
          </cell>
          <cell r="L20">
            <v>-480917</v>
          </cell>
        </row>
        <row r="21">
          <cell r="A21">
            <v>115970</v>
          </cell>
          <cell r="B21" t="str">
            <v>115970     TOTAL ROND POINT POR</v>
          </cell>
          <cell r="C21">
            <v>6081</v>
          </cell>
          <cell r="D21">
            <v>3557.99999999999</v>
          </cell>
          <cell r="E21">
            <v>3.5579999999999901</v>
          </cell>
          <cell r="F21">
            <v>1615395</v>
          </cell>
          <cell r="G21">
            <v>0</v>
          </cell>
          <cell r="H21">
            <v>1615395</v>
          </cell>
          <cell r="I21">
            <v>2621859</v>
          </cell>
          <cell r="J21">
            <v>-1006464</v>
          </cell>
          <cell r="K21">
            <v>-67302</v>
          </cell>
          <cell r="L21">
            <v>-939162</v>
          </cell>
        </row>
        <row r="22">
          <cell r="A22">
            <v>115982</v>
          </cell>
          <cell r="B22" t="str">
            <v>115982     M. ATEFEIBU Kossi</v>
          </cell>
          <cell r="C22">
            <v>32915</v>
          </cell>
          <cell r="D22">
            <v>19254.999999999898</v>
          </cell>
          <cell r="E22">
            <v>19.2549999999999</v>
          </cell>
          <cell r="F22">
            <v>8748398</v>
          </cell>
          <cell r="G22">
            <v>0</v>
          </cell>
          <cell r="H22">
            <v>8748398</v>
          </cell>
          <cell r="I22">
            <v>14186196</v>
          </cell>
          <cell r="J22">
            <v>-5437798</v>
          </cell>
          <cell r="K22">
            <v>-364509</v>
          </cell>
          <cell r="L22">
            <v>-5073288</v>
          </cell>
        </row>
        <row r="23">
          <cell r="A23">
            <v>115985</v>
          </cell>
          <cell r="B23" t="str">
            <v>115985     M. ASSOGBAVI Gaston</v>
          </cell>
          <cell r="C23">
            <v>4154</v>
          </cell>
          <cell r="D23">
            <v>2430</v>
          </cell>
          <cell r="E23">
            <v>2.4300000000000002</v>
          </cell>
          <cell r="F23">
            <v>1107847</v>
          </cell>
          <cell r="G23">
            <v>0</v>
          </cell>
          <cell r="H23">
            <v>1107847</v>
          </cell>
          <cell r="I23">
            <v>1799728</v>
          </cell>
          <cell r="J23">
            <v>-691881</v>
          </cell>
          <cell r="K23">
            <v>-46157</v>
          </cell>
          <cell r="L23">
            <v>-645724</v>
          </cell>
        </row>
        <row r="24">
          <cell r="A24">
            <v>116003</v>
          </cell>
          <cell r="B24" t="str">
            <v>116003     FORCES ARMEES TOGOLA</v>
          </cell>
          <cell r="C24">
            <v>897</v>
          </cell>
          <cell r="D24">
            <v>525</v>
          </cell>
          <cell r="E24">
            <v>0.52500000000000002</v>
          </cell>
          <cell r="F24">
            <v>258696</v>
          </cell>
          <cell r="G24">
            <v>0</v>
          </cell>
          <cell r="H24">
            <v>258696</v>
          </cell>
          <cell r="I24">
            <v>387809</v>
          </cell>
          <cell r="J24">
            <v>-129113</v>
          </cell>
          <cell r="K24">
            <v>-9949</v>
          </cell>
          <cell r="L24">
            <v>-119164</v>
          </cell>
        </row>
        <row r="25">
          <cell r="A25">
            <v>116119</v>
          </cell>
          <cell r="B25" t="str">
            <v>116119     SOCIETE IVOIRIENNE D</v>
          </cell>
          <cell r="C25">
            <v>1965</v>
          </cell>
          <cell r="D25">
            <v>1129.99999999999</v>
          </cell>
          <cell r="E25">
            <v>1.1299999999999899</v>
          </cell>
          <cell r="F25">
            <v>557172</v>
          </cell>
          <cell r="G25">
            <v>0</v>
          </cell>
          <cell r="H25">
            <v>557172</v>
          </cell>
          <cell r="I25">
            <v>835324</v>
          </cell>
          <cell r="J25">
            <v>-278151</v>
          </cell>
          <cell r="K25">
            <v>-21429</v>
          </cell>
          <cell r="L25">
            <v>-256722</v>
          </cell>
        </row>
        <row r="26">
          <cell r="A26">
            <v>116151</v>
          </cell>
          <cell r="B26" t="str">
            <v>116151     WHITE WAY</v>
          </cell>
          <cell r="C26">
            <v>5983</v>
          </cell>
          <cell r="D26">
            <v>3500</v>
          </cell>
          <cell r="E26">
            <v>3.5</v>
          </cell>
          <cell r="F26">
            <v>1681455</v>
          </cell>
          <cell r="G26">
            <v>0</v>
          </cell>
          <cell r="H26">
            <v>1681455</v>
          </cell>
          <cell r="I26">
            <v>2574542</v>
          </cell>
          <cell r="J26">
            <v>-893087</v>
          </cell>
          <cell r="K26">
            <v>-65940</v>
          </cell>
          <cell r="L26">
            <v>-827147</v>
          </cell>
        </row>
        <row r="27">
          <cell r="A27">
            <v>116213</v>
          </cell>
          <cell r="B27" t="str">
            <v>116213     HOTEL IBIS LOME CENT</v>
          </cell>
          <cell r="C27">
            <v>598</v>
          </cell>
          <cell r="D27">
            <v>349.99999999999898</v>
          </cell>
          <cell r="E27">
            <v>0.34999999999999898</v>
          </cell>
          <cell r="F27">
            <v>170687</v>
          </cell>
          <cell r="G27">
            <v>0</v>
          </cell>
          <cell r="H27">
            <v>170687</v>
          </cell>
          <cell r="I27">
            <v>249666</v>
          </cell>
          <cell r="J27">
            <v>-78980</v>
          </cell>
          <cell r="K27">
            <v>-6563</v>
          </cell>
          <cell r="L27">
            <v>-72416</v>
          </cell>
        </row>
        <row r="28">
          <cell r="A28">
            <v>116279</v>
          </cell>
          <cell r="B28" t="str">
            <v>116279     SOCIETE MAWUENA Sarl</v>
          </cell>
          <cell r="C28">
            <v>1756</v>
          </cell>
          <cell r="D28">
            <v>1028</v>
          </cell>
          <cell r="E28">
            <v>1.028</v>
          </cell>
          <cell r="F28">
            <v>468895</v>
          </cell>
          <cell r="G28">
            <v>0</v>
          </cell>
          <cell r="H28">
            <v>468895</v>
          </cell>
          <cell r="I28">
            <v>765527</v>
          </cell>
          <cell r="J28">
            <v>-296633</v>
          </cell>
          <cell r="K28">
            <v>-19537</v>
          </cell>
          <cell r="L28">
            <v>-277096</v>
          </cell>
        </row>
        <row r="29">
          <cell r="A29">
            <v>116287</v>
          </cell>
          <cell r="B29" t="str">
            <v>116287     LOME CATERING</v>
          </cell>
          <cell r="C29">
            <v>1366</v>
          </cell>
          <cell r="D29">
            <v>799</v>
          </cell>
          <cell r="E29">
            <v>0.79900000000000004</v>
          </cell>
          <cell r="F29">
            <v>392573</v>
          </cell>
          <cell r="G29">
            <v>0</v>
          </cell>
          <cell r="H29">
            <v>392573</v>
          </cell>
          <cell r="I29">
            <v>581730</v>
          </cell>
          <cell r="J29">
            <v>-189157</v>
          </cell>
          <cell r="K29">
            <v>-15096</v>
          </cell>
          <cell r="L29">
            <v>-174061</v>
          </cell>
        </row>
        <row r="30">
          <cell r="A30">
            <v>116288</v>
          </cell>
          <cell r="B30" t="str">
            <v>116288     ELOHIM SARL</v>
          </cell>
          <cell r="C30">
            <v>16051</v>
          </cell>
          <cell r="D30">
            <v>9390</v>
          </cell>
          <cell r="E30">
            <v>9.39</v>
          </cell>
          <cell r="F30">
            <v>4018080</v>
          </cell>
          <cell r="G30">
            <v>0</v>
          </cell>
          <cell r="H30">
            <v>4018080</v>
          </cell>
          <cell r="I30">
            <v>6900205</v>
          </cell>
          <cell r="J30">
            <v>-2882125</v>
          </cell>
          <cell r="K30">
            <v>-177403</v>
          </cell>
          <cell r="L30">
            <v>-2704722</v>
          </cell>
        </row>
        <row r="31">
          <cell r="A31">
            <v>133292</v>
          </cell>
          <cell r="B31" t="str">
            <v>133292     MRS JEAN PAUL 2</v>
          </cell>
          <cell r="C31">
            <v>8067</v>
          </cell>
          <cell r="D31">
            <v>4719</v>
          </cell>
          <cell r="E31">
            <v>4.7190000000000003</v>
          </cell>
          <cell r="F31">
            <v>2143874</v>
          </cell>
          <cell r="G31">
            <v>0</v>
          </cell>
          <cell r="H31">
            <v>2143874</v>
          </cell>
          <cell r="I31">
            <v>3477376</v>
          </cell>
          <cell r="J31">
            <v>-1333502</v>
          </cell>
          <cell r="K31">
            <v>-89333</v>
          </cell>
          <cell r="L31">
            <v>-1244169</v>
          </cell>
        </row>
        <row r="32">
          <cell r="A32">
            <v>133293</v>
          </cell>
          <cell r="B32" t="str">
            <v>133293     MRS BE KPOTA</v>
          </cell>
          <cell r="C32">
            <v>6314</v>
          </cell>
          <cell r="D32">
            <v>3694</v>
          </cell>
          <cell r="E32">
            <v>3.694</v>
          </cell>
          <cell r="F32">
            <v>1676073</v>
          </cell>
          <cell r="G32">
            <v>0</v>
          </cell>
          <cell r="H32">
            <v>1676073</v>
          </cell>
          <cell r="I32">
            <v>2713402</v>
          </cell>
          <cell r="J32">
            <v>-1037329</v>
          </cell>
          <cell r="K32">
            <v>-69835</v>
          </cell>
          <cell r="L32">
            <v>-967494</v>
          </cell>
        </row>
        <row r="33">
          <cell r="A33">
            <v>133296</v>
          </cell>
          <cell r="B33" t="str">
            <v>133296     OANDO HEDJRANAWOE</v>
          </cell>
          <cell r="C33">
            <v>4468</v>
          </cell>
          <cell r="D33">
            <v>2613.99999999999</v>
          </cell>
          <cell r="E33">
            <v>2.6139999999999901</v>
          </cell>
          <cell r="F33">
            <v>1192564</v>
          </cell>
          <cell r="G33">
            <v>0</v>
          </cell>
          <cell r="H33">
            <v>1192564</v>
          </cell>
          <cell r="I33">
            <v>1941962</v>
          </cell>
          <cell r="J33">
            <v>-749398</v>
          </cell>
          <cell r="K33">
            <v>-49690</v>
          </cell>
          <cell r="L33">
            <v>-699708</v>
          </cell>
        </row>
        <row r="34">
          <cell r="A34">
            <v>133303</v>
          </cell>
          <cell r="B34" t="str">
            <v>133303     JOB 422 SARL</v>
          </cell>
          <cell r="C34">
            <v>5070</v>
          </cell>
          <cell r="D34">
            <v>2966</v>
          </cell>
          <cell r="E34">
            <v>2.9660000000000002</v>
          </cell>
          <cell r="F34">
            <v>1294570</v>
          </cell>
          <cell r="G34">
            <v>0</v>
          </cell>
          <cell r="H34">
            <v>1294570</v>
          </cell>
          <cell r="I34">
            <v>2197431</v>
          </cell>
          <cell r="J34">
            <v>-902861</v>
          </cell>
          <cell r="K34">
            <v>-56287</v>
          </cell>
          <cell r="L34">
            <v>-846575</v>
          </cell>
        </row>
        <row r="35">
          <cell r="A35">
            <v>133568</v>
          </cell>
          <cell r="B35" t="str">
            <v>133568     CAP ESSO CASSABLANCA</v>
          </cell>
          <cell r="C35">
            <v>2213</v>
          </cell>
          <cell r="D35">
            <v>1294.99999999999</v>
          </cell>
          <cell r="E35">
            <v>1.2949999999999899</v>
          </cell>
          <cell r="F35">
            <v>589563</v>
          </cell>
          <cell r="G35">
            <v>0</v>
          </cell>
          <cell r="H35">
            <v>589563</v>
          </cell>
          <cell r="I35">
            <v>960285</v>
          </cell>
          <cell r="J35">
            <v>-370723</v>
          </cell>
          <cell r="K35">
            <v>-24569</v>
          </cell>
          <cell r="L35">
            <v>-346154</v>
          </cell>
        </row>
        <row r="36">
          <cell r="A36">
            <v>146529</v>
          </cell>
          <cell r="B36" t="str">
            <v>146529     TOTAL PATTE D'OIE /</v>
          </cell>
          <cell r="C36">
            <v>5573</v>
          </cell>
          <cell r="D36">
            <v>3259.99999999999</v>
          </cell>
          <cell r="E36">
            <v>3.25999999999999</v>
          </cell>
          <cell r="F36">
            <v>1481682</v>
          </cell>
          <cell r="G36">
            <v>0</v>
          </cell>
          <cell r="H36">
            <v>1481682</v>
          </cell>
          <cell r="I36">
            <v>2405212</v>
          </cell>
          <cell r="J36">
            <v>-923530</v>
          </cell>
          <cell r="K36">
            <v>-61729</v>
          </cell>
          <cell r="L36">
            <v>-861802</v>
          </cell>
        </row>
        <row r="37">
          <cell r="A37">
            <v>149477</v>
          </cell>
          <cell r="B37" t="str">
            <v>149477     TOTAL KEGUE</v>
          </cell>
          <cell r="C37">
            <v>14705</v>
          </cell>
          <cell r="D37">
            <v>8602.9999999999909</v>
          </cell>
          <cell r="E37">
            <v>8.6029999999999909</v>
          </cell>
          <cell r="F37">
            <v>3907131</v>
          </cell>
          <cell r="G37">
            <v>0</v>
          </cell>
          <cell r="H37">
            <v>3907131</v>
          </cell>
          <cell r="I37">
            <v>6333609</v>
          </cell>
          <cell r="J37">
            <v>-2426478</v>
          </cell>
          <cell r="K37">
            <v>-162783</v>
          </cell>
          <cell r="L37">
            <v>-2263694</v>
          </cell>
        </row>
        <row r="38">
          <cell r="A38">
            <v>150949</v>
          </cell>
          <cell r="B38" t="str">
            <v>150949     TOTAL AGOE ASSIYEYE</v>
          </cell>
          <cell r="C38">
            <v>12803</v>
          </cell>
          <cell r="D38">
            <v>7490</v>
          </cell>
          <cell r="E38">
            <v>7.49</v>
          </cell>
          <cell r="F38">
            <v>3407645</v>
          </cell>
          <cell r="G38">
            <v>0</v>
          </cell>
          <cell r="H38">
            <v>3407645</v>
          </cell>
          <cell r="I38">
            <v>5534509</v>
          </cell>
          <cell r="J38">
            <v>-2126864</v>
          </cell>
          <cell r="K38">
            <v>-141988</v>
          </cell>
          <cell r="L38">
            <v>-1984876</v>
          </cell>
        </row>
        <row r="39">
          <cell r="A39">
            <v>152619</v>
          </cell>
          <cell r="B39" t="str">
            <v>152619     MAISON DON BOSCO</v>
          </cell>
          <cell r="C39">
            <v>179</v>
          </cell>
          <cell r="D39">
            <v>105</v>
          </cell>
          <cell r="E39">
            <v>0.105</v>
          </cell>
          <cell r="F39">
            <v>51200</v>
          </cell>
          <cell r="G39">
            <v>0</v>
          </cell>
          <cell r="H39">
            <v>51200</v>
          </cell>
          <cell r="I39">
            <v>74899</v>
          </cell>
          <cell r="J39">
            <v>-23699</v>
          </cell>
          <cell r="K39">
            <v>-1969</v>
          </cell>
          <cell r="L39">
            <v>-21730</v>
          </cell>
        </row>
        <row r="40">
          <cell r="A40">
            <v>152634</v>
          </cell>
          <cell r="B40" t="str">
            <v>152634     SETRAPAL TOGO</v>
          </cell>
          <cell r="C40">
            <v>2585</v>
          </cell>
          <cell r="D40">
            <v>1512.99999999999</v>
          </cell>
          <cell r="E40">
            <v>1.5129999999999899</v>
          </cell>
          <cell r="F40">
            <v>744634</v>
          </cell>
          <cell r="G40">
            <v>0</v>
          </cell>
          <cell r="H40">
            <v>744634</v>
          </cell>
          <cell r="I40">
            <v>1110587</v>
          </cell>
          <cell r="J40">
            <v>-365953</v>
          </cell>
          <cell r="K40">
            <v>-28633</v>
          </cell>
          <cell r="L40">
            <v>-337320</v>
          </cell>
        </row>
        <row r="41">
          <cell r="A41">
            <v>152679</v>
          </cell>
          <cell r="B41" t="str">
            <v>152679     Ets ISIS</v>
          </cell>
          <cell r="C41">
            <v>404</v>
          </cell>
          <cell r="D41">
            <v>236.99999999999898</v>
          </cell>
          <cell r="E41">
            <v>0.23699999999999899</v>
          </cell>
          <cell r="F41">
            <v>106475</v>
          </cell>
          <cell r="G41">
            <v>0</v>
          </cell>
          <cell r="H41">
            <v>106475</v>
          </cell>
          <cell r="I41">
            <v>170894</v>
          </cell>
          <cell r="J41">
            <v>-64420</v>
          </cell>
          <cell r="K41">
            <v>-4436</v>
          </cell>
          <cell r="L41">
            <v>-59984</v>
          </cell>
        </row>
        <row r="42">
          <cell r="A42">
            <v>152769</v>
          </cell>
          <cell r="B42" t="str">
            <v>152769     Ets MARIUS</v>
          </cell>
          <cell r="C42">
            <v>7658</v>
          </cell>
          <cell r="D42">
            <v>4480</v>
          </cell>
          <cell r="E42">
            <v>4.4800000000000004</v>
          </cell>
          <cell r="F42">
            <v>2035414</v>
          </cell>
          <cell r="G42">
            <v>0</v>
          </cell>
          <cell r="H42">
            <v>2035414</v>
          </cell>
          <cell r="I42">
            <v>3302626</v>
          </cell>
          <cell r="J42">
            <v>-1267212</v>
          </cell>
          <cell r="K42">
            <v>-84810</v>
          </cell>
          <cell r="L42">
            <v>-1182402</v>
          </cell>
        </row>
        <row r="43">
          <cell r="A43">
            <v>153330</v>
          </cell>
          <cell r="B43" t="str">
            <v>153330     TOTAL BAFILO</v>
          </cell>
          <cell r="C43">
            <v>1128</v>
          </cell>
          <cell r="D43">
            <v>660</v>
          </cell>
          <cell r="E43">
            <v>0.66</v>
          </cell>
          <cell r="F43">
            <v>300079</v>
          </cell>
          <cell r="G43">
            <v>0</v>
          </cell>
          <cell r="H43">
            <v>300079</v>
          </cell>
          <cell r="I43">
            <v>487382</v>
          </cell>
          <cell r="J43">
            <v>-187303</v>
          </cell>
          <cell r="K43">
            <v>-12503</v>
          </cell>
          <cell r="L43">
            <v>-174800</v>
          </cell>
        </row>
        <row r="44">
          <cell r="A44">
            <v>153336</v>
          </cell>
          <cell r="B44" t="str">
            <v>153336     TOTAL BLITTA</v>
          </cell>
          <cell r="C44">
            <v>1996</v>
          </cell>
          <cell r="D44">
            <v>1167.99999999999</v>
          </cell>
          <cell r="E44">
            <v>1.1679999999999899</v>
          </cell>
          <cell r="F44">
            <v>530443</v>
          </cell>
          <cell r="G44">
            <v>0</v>
          </cell>
          <cell r="H44">
            <v>530443</v>
          </cell>
          <cell r="I44">
            <v>859794</v>
          </cell>
          <cell r="J44">
            <v>-329351</v>
          </cell>
          <cell r="K44">
            <v>-22102</v>
          </cell>
          <cell r="L44">
            <v>-307249</v>
          </cell>
        </row>
        <row r="45">
          <cell r="A45">
            <v>154959</v>
          </cell>
          <cell r="B45" t="str">
            <v>154959     E.K.H.A.M.</v>
          </cell>
          <cell r="C45">
            <v>1423</v>
          </cell>
          <cell r="D45">
            <v>832.99999999999898</v>
          </cell>
          <cell r="E45">
            <v>0.83299999999999896</v>
          </cell>
          <cell r="F45">
            <v>381087</v>
          </cell>
          <cell r="G45">
            <v>0</v>
          </cell>
          <cell r="H45">
            <v>381087</v>
          </cell>
          <cell r="I45">
            <v>617441</v>
          </cell>
          <cell r="J45">
            <v>-236353</v>
          </cell>
          <cell r="K45">
            <v>-15883</v>
          </cell>
          <cell r="L45">
            <v>-220470</v>
          </cell>
        </row>
        <row r="46">
          <cell r="A46">
            <v>154960</v>
          </cell>
          <cell r="B46" t="str">
            <v>154960     Ets WILBAKA</v>
          </cell>
          <cell r="C46">
            <v>5350</v>
          </cell>
          <cell r="D46">
            <v>3129.99999999999</v>
          </cell>
          <cell r="E46">
            <v>3.1299999999999901</v>
          </cell>
          <cell r="F46">
            <v>1422644</v>
          </cell>
          <cell r="G46">
            <v>0</v>
          </cell>
          <cell r="H46">
            <v>1422644</v>
          </cell>
          <cell r="I46">
            <v>2306674</v>
          </cell>
          <cell r="J46">
            <v>-884030</v>
          </cell>
          <cell r="K46">
            <v>-59267</v>
          </cell>
          <cell r="L46">
            <v>-824762</v>
          </cell>
        </row>
        <row r="47">
          <cell r="A47">
            <v>154980</v>
          </cell>
          <cell r="B47" t="str">
            <v>154980     ADAMA-BIASSI K. Foll</v>
          </cell>
          <cell r="C47">
            <v>1077</v>
          </cell>
          <cell r="D47">
            <v>630</v>
          </cell>
          <cell r="E47">
            <v>0.63</v>
          </cell>
          <cell r="F47">
            <v>287608</v>
          </cell>
          <cell r="G47">
            <v>0</v>
          </cell>
          <cell r="H47">
            <v>287608</v>
          </cell>
          <cell r="I47">
            <v>469458</v>
          </cell>
          <cell r="J47">
            <v>-181850</v>
          </cell>
          <cell r="K47">
            <v>-11984</v>
          </cell>
          <cell r="L47">
            <v>-169866</v>
          </cell>
        </row>
        <row r="48">
          <cell r="A48">
            <v>154981</v>
          </cell>
          <cell r="B48" t="str">
            <v>154981     Ets HA.TS</v>
          </cell>
          <cell r="C48">
            <v>2628</v>
          </cell>
          <cell r="D48">
            <v>1538</v>
          </cell>
          <cell r="E48">
            <v>1.538</v>
          </cell>
          <cell r="F48">
            <v>699986</v>
          </cell>
          <cell r="G48">
            <v>0</v>
          </cell>
          <cell r="H48">
            <v>699986</v>
          </cell>
          <cell r="I48">
            <v>1129424</v>
          </cell>
          <cell r="J48">
            <v>-429438</v>
          </cell>
          <cell r="K48">
            <v>-29169</v>
          </cell>
          <cell r="L48">
            <v>-400269</v>
          </cell>
        </row>
        <row r="49">
          <cell r="A49">
            <v>154983</v>
          </cell>
          <cell r="B49" t="str">
            <v>154983     Ets CEMACO</v>
          </cell>
          <cell r="C49">
            <v>1977</v>
          </cell>
          <cell r="D49">
            <v>1157</v>
          </cell>
          <cell r="E49">
            <v>1.157</v>
          </cell>
          <cell r="F49">
            <v>526128</v>
          </cell>
          <cell r="G49">
            <v>0</v>
          </cell>
          <cell r="H49">
            <v>526128</v>
          </cell>
          <cell r="I49">
            <v>857809</v>
          </cell>
          <cell r="J49">
            <v>-331681</v>
          </cell>
          <cell r="K49">
            <v>-21927</v>
          </cell>
          <cell r="L49">
            <v>-309754</v>
          </cell>
        </row>
        <row r="50">
          <cell r="A50">
            <v>154992</v>
          </cell>
          <cell r="B50" t="str">
            <v>154992     Ets GRACE OF GOD</v>
          </cell>
          <cell r="C50">
            <v>342</v>
          </cell>
          <cell r="D50">
            <v>200</v>
          </cell>
          <cell r="E50">
            <v>0.2</v>
          </cell>
          <cell r="F50">
            <v>90105</v>
          </cell>
          <cell r="G50">
            <v>0</v>
          </cell>
          <cell r="H50">
            <v>90105</v>
          </cell>
          <cell r="I50">
            <v>144668</v>
          </cell>
          <cell r="J50">
            <v>-54564</v>
          </cell>
          <cell r="K50">
            <v>-3752</v>
          </cell>
          <cell r="L50">
            <v>-50812</v>
          </cell>
        </row>
        <row r="51">
          <cell r="A51">
            <v>154995</v>
          </cell>
          <cell r="B51" t="str">
            <v>154995     MA-BARKA Sarl</v>
          </cell>
          <cell r="C51">
            <v>1527</v>
          </cell>
          <cell r="D51">
            <v>894</v>
          </cell>
          <cell r="E51">
            <v>0.89400000000000002</v>
          </cell>
          <cell r="F51">
            <v>407521</v>
          </cell>
          <cell r="G51">
            <v>0</v>
          </cell>
          <cell r="H51">
            <v>407521</v>
          </cell>
          <cell r="I51">
            <v>662411</v>
          </cell>
          <cell r="J51">
            <v>-254890</v>
          </cell>
          <cell r="K51">
            <v>-16977</v>
          </cell>
          <cell r="L51">
            <v>-237912</v>
          </cell>
        </row>
        <row r="52">
          <cell r="A52">
            <v>155004</v>
          </cell>
          <cell r="B52" t="str">
            <v>155004     Ets BAZAR LA SOURCE</v>
          </cell>
          <cell r="C52">
            <v>3911</v>
          </cell>
          <cell r="D52">
            <v>2287.99999999999</v>
          </cell>
          <cell r="E52">
            <v>2.28799999999999</v>
          </cell>
          <cell r="F52">
            <v>1041857</v>
          </cell>
          <cell r="G52">
            <v>0</v>
          </cell>
          <cell r="H52">
            <v>1041857</v>
          </cell>
          <cell r="I52">
            <v>1686668</v>
          </cell>
          <cell r="J52">
            <v>-644810</v>
          </cell>
          <cell r="K52">
            <v>-43411</v>
          </cell>
          <cell r="L52">
            <v>-601399</v>
          </cell>
        </row>
        <row r="53">
          <cell r="A53">
            <v>155300</v>
          </cell>
          <cell r="B53" t="str">
            <v>155300     TOGO DISTRIBUTION S.</v>
          </cell>
          <cell r="C53">
            <v>111</v>
          </cell>
          <cell r="D53">
            <v>65</v>
          </cell>
          <cell r="E53">
            <v>6.5000000000000002E-2</v>
          </cell>
          <cell r="F53">
            <v>31980</v>
          </cell>
          <cell r="G53">
            <v>0</v>
          </cell>
          <cell r="H53">
            <v>31980</v>
          </cell>
          <cell r="I53">
            <v>47289</v>
          </cell>
          <cell r="J53">
            <v>-15309</v>
          </cell>
          <cell r="K53">
            <v>-1231</v>
          </cell>
          <cell r="L53">
            <v>-14078</v>
          </cell>
        </row>
        <row r="54">
          <cell r="A54">
            <v>156410</v>
          </cell>
          <cell r="B54" t="str">
            <v>156410     TOTAL TOKOIN HOPITAL</v>
          </cell>
          <cell r="C54">
            <v>7131</v>
          </cell>
          <cell r="D54">
            <v>4171.99999999999</v>
          </cell>
          <cell r="E54">
            <v>4.1719999999999899</v>
          </cell>
          <cell r="F54">
            <v>1896543</v>
          </cell>
          <cell r="G54">
            <v>0</v>
          </cell>
          <cell r="H54">
            <v>1896543</v>
          </cell>
          <cell r="I54">
            <v>3082303</v>
          </cell>
          <cell r="J54">
            <v>-1185760</v>
          </cell>
          <cell r="K54">
            <v>-79023</v>
          </cell>
          <cell r="L54">
            <v>-1106737</v>
          </cell>
        </row>
        <row r="55">
          <cell r="A55">
            <v>156412</v>
          </cell>
          <cell r="B55" t="str">
            <v>156412     TOTAL JEAN PAUL 2 B</v>
          </cell>
          <cell r="C55">
            <v>10658</v>
          </cell>
          <cell r="D55">
            <v>6235</v>
          </cell>
          <cell r="E55">
            <v>6.2350000000000003</v>
          </cell>
          <cell r="F55">
            <v>2833113</v>
          </cell>
          <cell r="G55">
            <v>0</v>
          </cell>
          <cell r="H55">
            <v>2833113</v>
          </cell>
          <cell r="I55">
            <v>4609978</v>
          </cell>
          <cell r="J55">
            <v>-1776865</v>
          </cell>
          <cell r="K55">
            <v>-118043</v>
          </cell>
          <cell r="L55">
            <v>-1658822</v>
          </cell>
        </row>
        <row r="56">
          <cell r="A56">
            <v>162930</v>
          </cell>
          <cell r="B56" t="str">
            <v>162930     TOTAL BOULEVARD 1 /</v>
          </cell>
          <cell r="C56">
            <v>6863</v>
          </cell>
          <cell r="D56">
            <v>4014.99999999999</v>
          </cell>
          <cell r="E56">
            <v>4.0149999999999899</v>
          </cell>
          <cell r="F56">
            <v>1824865</v>
          </cell>
          <cell r="G56">
            <v>0</v>
          </cell>
          <cell r="H56">
            <v>1824865</v>
          </cell>
          <cell r="I56">
            <v>2956959</v>
          </cell>
          <cell r="J56">
            <v>-1132093</v>
          </cell>
          <cell r="K56">
            <v>-76026</v>
          </cell>
          <cell r="L56">
            <v>-1056067</v>
          </cell>
        </row>
        <row r="57">
          <cell r="A57">
            <v>162994</v>
          </cell>
          <cell r="B57" t="str">
            <v>162994     TOTAL TSEVIE 2 / GES</v>
          </cell>
          <cell r="C57">
            <v>3591</v>
          </cell>
          <cell r="D57">
            <v>2101</v>
          </cell>
          <cell r="E57">
            <v>2.101</v>
          </cell>
          <cell r="F57">
            <v>957616</v>
          </cell>
          <cell r="G57">
            <v>0</v>
          </cell>
          <cell r="H57">
            <v>957616</v>
          </cell>
          <cell r="I57">
            <v>1557073</v>
          </cell>
          <cell r="J57">
            <v>-599457</v>
          </cell>
          <cell r="K57">
            <v>-39900</v>
          </cell>
          <cell r="L57">
            <v>-559557</v>
          </cell>
        </row>
        <row r="58">
          <cell r="A58">
            <v>165067</v>
          </cell>
          <cell r="B58" t="str">
            <v>165067     TOTAL FREAU JARDIN /</v>
          </cell>
          <cell r="C58">
            <v>3221</v>
          </cell>
          <cell r="D58">
            <v>1885</v>
          </cell>
          <cell r="E58">
            <v>1.885</v>
          </cell>
          <cell r="F58">
            <v>856759</v>
          </cell>
          <cell r="G58">
            <v>0</v>
          </cell>
          <cell r="H58">
            <v>856759</v>
          </cell>
          <cell r="I58">
            <v>1389969</v>
          </cell>
          <cell r="J58">
            <v>-533211</v>
          </cell>
          <cell r="K58">
            <v>-35688</v>
          </cell>
          <cell r="L58">
            <v>-497522</v>
          </cell>
        </row>
        <row r="59">
          <cell r="A59">
            <v>165264</v>
          </cell>
          <cell r="B59" t="str">
            <v>165264     TOTAL KPALIME PTT</v>
          </cell>
          <cell r="C59">
            <v>4000</v>
          </cell>
          <cell r="D59">
            <v>2339.99999999999</v>
          </cell>
          <cell r="E59">
            <v>2.3399999999999901</v>
          </cell>
          <cell r="F59">
            <v>1064140</v>
          </cell>
          <cell r="G59">
            <v>0</v>
          </cell>
          <cell r="H59">
            <v>1064140</v>
          </cell>
          <cell r="I59">
            <v>1727317</v>
          </cell>
          <cell r="J59">
            <v>-663177</v>
          </cell>
          <cell r="K59">
            <v>-44336</v>
          </cell>
          <cell r="L59">
            <v>-618841</v>
          </cell>
        </row>
        <row r="60">
          <cell r="A60">
            <v>165687</v>
          </cell>
          <cell r="B60" t="str">
            <v>165687     TOTAL DZIDZOLE / GES</v>
          </cell>
          <cell r="C60">
            <v>8717</v>
          </cell>
          <cell r="D60">
            <v>5099.99999999999</v>
          </cell>
          <cell r="E60">
            <v>5.0999999999999899</v>
          </cell>
          <cell r="F60">
            <v>2318433</v>
          </cell>
          <cell r="G60">
            <v>0</v>
          </cell>
          <cell r="H60">
            <v>2318433</v>
          </cell>
          <cell r="I60">
            <v>3765816</v>
          </cell>
          <cell r="J60">
            <v>-1447383</v>
          </cell>
          <cell r="K60">
            <v>-96591</v>
          </cell>
          <cell r="L60">
            <v>-1350791</v>
          </cell>
        </row>
        <row r="61">
          <cell r="A61">
            <v>166580</v>
          </cell>
          <cell r="B61" t="str">
            <v>166580     TOTAL TOKOIN CENTRE</v>
          </cell>
          <cell r="C61">
            <v>16342</v>
          </cell>
          <cell r="D61">
            <v>9560</v>
          </cell>
          <cell r="E61">
            <v>9.56</v>
          </cell>
          <cell r="F61">
            <v>4344270</v>
          </cell>
          <cell r="G61">
            <v>0</v>
          </cell>
          <cell r="H61">
            <v>4344270</v>
          </cell>
          <cell r="I61">
            <v>7033245</v>
          </cell>
          <cell r="J61">
            <v>-2688975</v>
          </cell>
          <cell r="K61">
            <v>-181008</v>
          </cell>
          <cell r="L61">
            <v>-2507968</v>
          </cell>
        </row>
        <row r="62">
          <cell r="A62">
            <v>166891</v>
          </cell>
          <cell r="B62" t="str">
            <v>166891     ETS EVERYTHING</v>
          </cell>
          <cell r="C62">
            <v>632</v>
          </cell>
          <cell r="D62">
            <v>370</v>
          </cell>
          <cell r="E62">
            <v>0.37</v>
          </cell>
          <cell r="F62">
            <v>167990</v>
          </cell>
          <cell r="G62">
            <v>0</v>
          </cell>
          <cell r="H62">
            <v>167990</v>
          </cell>
          <cell r="I62">
            <v>270948</v>
          </cell>
          <cell r="J62">
            <v>-102958</v>
          </cell>
          <cell r="K62">
            <v>-7001</v>
          </cell>
          <cell r="L62">
            <v>-95957</v>
          </cell>
        </row>
        <row r="63">
          <cell r="A63">
            <v>166894</v>
          </cell>
          <cell r="B63" t="str">
            <v>166894     ETS WINNING BY GRACE</v>
          </cell>
          <cell r="C63">
            <v>744</v>
          </cell>
          <cell r="D63">
            <v>435</v>
          </cell>
          <cell r="E63">
            <v>0.435</v>
          </cell>
          <cell r="F63">
            <v>198871</v>
          </cell>
          <cell r="G63">
            <v>0</v>
          </cell>
          <cell r="H63">
            <v>198871</v>
          </cell>
          <cell r="I63">
            <v>324374</v>
          </cell>
          <cell r="J63">
            <v>-125503</v>
          </cell>
          <cell r="K63">
            <v>-8286</v>
          </cell>
          <cell r="L63">
            <v>-117217</v>
          </cell>
        </row>
        <row r="64">
          <cell r="A64">
            <v>166895</v>
          </cell>
          <cell r="B64" t="str">
            <v>166895     ETS NEXT STEP</v>
          </cell>
          <cell r="C64">
            <v>744</v>
          </cell>
          <cell r="D64">
            <v>435</v>
          </cell>
          <cell r="E64">
            <v>0.435</v>
          </cell>
          <cell r="F64">
            <v>197318</v>
          </cell>
          <cell r="G64">
            <v>0</v>
          </cell>
          <cell r="H64">
            <v>197318</v>
          </cell>
          <cell r="I64">
            <v>319791</v>
          </cell>
          <cell r="J64">
            <v>-122473</v>
          </cell>
          <cell r="K64">
            <v>-8226</v>
          </cell>
          <cell r="L64">
            <v>-114247</v>
          </cell>
        </row>
        <row r="65">
          <cell r="A65">
            <v>166897</v>
          </cell>
          <cell r="B65" t="str">
            <v>166897     NOUVELLE ENVERGURE S</v>
          </cell>
          <cell r="C65">
            <v>2799</v>
          </cell>
          <cell r="D65">
            <v>1637.99999999999</v>
          </cell>
          <cell r="E65">
            <v>1.6379999999999899</v>
          </cell>
          <cell r="F65">
            <v>745225</v>
          </cell>
          <cell r="G65">
            <v>0</v>
          </cell>
          <cell r="H65">
            <v>745225</v>
          </cell>
          <cell r="I65">
            <v>1207031</v>
          </cell>
          <cell r="J65">
            <v>-461806</v>
          </cell>
          <cell r="K65">
            <v>-31056</v>
          </cell>
          <cell r="L65">
            <v>-430750</v>
          </cell>
        </row>
        <row r="66">
          <cell r="A66">
            <v>166898</v>
          </cell>
          <cell r="B66" t="str">
            <v>166898     SESOCOM SARL U</v>
          </cell>
          <cell r="C66">
            <v>4833</v>
          </cell>
          <cell r="D66">
            <v>2827.99999999999</v>
          </cell>
          <cell r="E66">
            <v>2.8279999999999901</v>
          </cell>
          <cell r="F66">
            <v>1288264</v>
          </cell>
          <cell r="G66">
            <v>0</v>
          </cell>
          <cell r="H66">
            <v>1288264</v>
          </cell>
          <cell r="I66">
            <v>2098193</v>
          </cell>
          <cell r="J66">
            <v>-809929</v>
          </cell>
          <cell r="K66">
            <v>-53683</v>
          </cell>
          <cell r="L66">
            <v>-756246</v>
          </cell>
        </row>
        <row r="67">
          <cell r="A67">
            <v>166909</v>
          </cell>
          <cell r="B67" t="str">
            <v>166909     ETS GLORIA</v>
          </cell>
          <cell r="C67">
            <v>299</v>
          </cell>
          <cell r="D67">
            <v>174.99999999999898</v>
          </cell>
          <cell r="E67">
            <v>0.17499999999999899</v>
          </cell>
          <cell r="F67">
            <v>79133</v>
          </cell>
          <cell r="G67">
            <v>0</v>
          </cell>
          <cell r="H67">
            <v>79133</v>
          </cell>
          <cell r="I67">
            <v>129075</v>
          </cell>
          <cell r="J67">
            <v>-49942</v>
          </cell>
          <cell r="K67">
            <v>-3298</v>
          </cell>
          <cell r="L67">
            <v>-46644</v>
          </cell>
        </row>
        <row r="68">
          <cell r="A68">
            <v>166913</v>
          </cell>
          <cell r="B68" t="str">
            <v>166913     ETS SUN RISE LIGHT</v>
          </cell>
          <cell r="C68">
            <v>1721</v>
          </cell>
          <cell r="D68">
            <v>1006.9999999999899</v>
          </cell>
          <cell r="E68">
            <v>1.0069999999999899</v>
          </cell>
          <cell r="F68">
            <v>458667</v>
          </cell>
          <cell r="G68">
            <v>0</v>
          </cell>
          <cell r="H68">
            <v>458667</v>
          </cell>
          <cell r="I68">
            <v>745799</v>
          </cell>
          <cell r="J68">
            <v>-287132</v>
          </cell>
          <cell r="K68">
            <v>-19110</v>
          </cell>
          <cell r="L68">
            <v>-268022</v>
          </cell>
        </row>
        <row r="69">
          <cell r="A69">
            <v>166914</v>
          </cell>
          <cell r="B69" t="str">
            <v>166914     ETS AKOF &amp; DO</v>
          </cell>
          <cell r="C69">
            <v>1149</v>
          </cell>
          <cell r="D69">
            <v>672</v>
          </cell>
          <cell r="E69">
            <v>0.67200000000000004</v>
          </cell>
          <cell r="F69">
            <v>305876</v>
          </cell>
          <cell r="G69">
            <v>0</v>
          </cell>
          <cell r="H69">
            <v>305876</v>
          </cell>
          <cell r="I69">
            <v>497790</v>
          </cell>
          <cell r="J69">
            <v>-191914</v>
          </cell>
          <cell r="K69">
            <v>-12749</v>
          </cell>
          <cell r="L69">
            <v>-179164</v>
          </cell>
        </row>
        <row r="70">
          <cell r="A70">
            <v>166915</v>
          </cell>
          <cell r="B70" t="str">
            <v>166915     ETS ELI FRANC PRIX</v>
          </cell>
          <cell r="C70">
            <v>3786</v>
          </cell>
          <cell r="D70">
            <v>2214.99999999999</v>
          </cell>
          <cell r="E70">
            <v>2.2149999999999901</v>
          </cell>
          <cell r="F70">
            <v>1006464</v>
          </cell>
          <cell r="G70">
            <v>0</v>
          </cell>
          <cell r="H70">
            <v>1006464</v>
          </cell>
          <cell r="I70">
            <v>1626438</v>
          </cell>
          <cell r="J70">
            <v>-619973</v>
          </cell>
          <cell r="K70">
            <v>-41935</v>
          </cell>
          <cell r="L70">
            <v>-578039</v>
          </cell>
        </row>
        <row r="71">
          <cell r="A71">
            <v>166916</v>
          </cell>
          <cell r="B71" t="str">
            <v>166916     ETS SUPER GRACIA</v>
          </cell>
          <cell r="C71">
            <v>790</v>
          </cell>
          <cell r="D71">
            <v>462</v>
          </cell>
          <cell r="E71">
            <v>0.46200000000000002</v>
          </cell>
          <cell r="F71">
            <v>211495</v>
          </cell>
          <cell r="G71">
            <v>0</v>
          </cell>
          <cell r="H71">
            <v>211495</v>
          </cell>
          <cell r="I71">
            <v>342653</v>
          </cell>
          <cell r="J71">
            <v>-131159</v>
          </cell>
          <cell r="K71">
            <v>-8811</v>
          </cell>
          <cell r="L71">
            <v>-122347</v>
          </cell>
        </row>
        <row r="72">
          <cell r="A72">
            <v>166918</v>
          </cell>
          <cell r="B72" t="str">
            <v>166918     ETS J-AMBASSADOR</v>
          </cell>
          <cell r="C72">
            <v>10601</v>
          </cell>
          <cell r="D72">
            <v>6202</v>
          </cell>
          <cell r="E72">
            <v>6.202</v>
          </cell>
          <cell r="F72">
            <v>2821474</v>
          </cell>
          <cell r="G72">
            <v>0</v>
          </cell>
          <cell r="H72">
            <v>2821474</v>
          </cell>
          <cell r="I72">
            <v>4576685</v>
          </cell>
          <cell r="J72">
            <v>-1755211</v>
          </cell>
          <cell r="K72">
            <v>-117567</v>
          </cell>
          <cell r="L72">
            <v>-1637645</v>
          </cell>
        </row>
        <row r="73">
          <cell r="A73">
            <v>166921</v>
          </cell>
          <cell r="B73" t="str">
            <v>166921     OANDO SANGUERA (STAT</v>
          </cell>
          <cell r="C73">
            <v>9716</v>
          </cell>
          <cell r="D73">
            <v>5684</v>
          </cell>
          <cell r="E73">
            <v>5.6840000000000002</v>
          </cell>
          <cell r="F73">
            <v>2586510</v>
          </cell>
          <cell r="G73">
            <v>0</v>
          </cell>
          <cell r="H73">
            <v>2586510</v>
          </cell>
          <cell r="I73">
            <v>4188269</v>
          </cell>
          <cell r="J73">
            <v>-1601759</v>
          </cell>
          <cell r="K73">
            <v>-107771</v>
          </cell>
          <cell r="L73">
            <v>-1493988</v>
          </cell>
        </row>
        <row r="74">
          <cell r="A74">
            <v>166922</v>
          </cell>
          <cell r="B74" t="str">
            <v>166922     ETS SALUT DIVIN SITE</v>
          </cell>
          <cell r="C74">
            <v>3153</v>
          </cell>
          <cell r="D74">
            <v>1845</v>
          </cell>
          <cell r="E74">
            <v>1.845</v>
          </cell>
          <cell r="F74">
            <v>838403</v>
          </cell>
          <cell r="G74">
            <v>0</v>
          </cell>
          <cell r="H74">
            <v>838403</v>
          </cell>
          <cell r="I74">
            <v>1362731</v>
          </cell>
          <cell r="J74">
            <v>-524328</v>
          </cell>
          <cell r="K74">
            <v>-34939</v>
          </cell>
          <cell r="L74">
            <v>-489389</v>
          </cell>
        </row>
        <row r="75">
          <cell r="A75">
            <v>166926</v>
          </cell>
          <cell r="B75" t="str">
            <v>166926     ETS TABEL . NET SITE</v>
          </cell>
          <cell r="C75">
            <v>556</v>
          </cell>
          <cell r="D75">
            <v>325</v>
          </cell>
          <cell r="E75">
            <v>0.32500000000000001</v>
          </cell>
          <cell r="F75">
            <v>146304</v>
          </cell>
          <cell r="G75">
            <v>0</v>
          </cell>
          <cell r="H75">
            <v>146304</v>
          </cell>
          <cell r="I75">
            <v>234642</v>
          </cell>
          <cell r="J75">
            <v>-88338</v>
          </cell>
          <cell r="K75">
            <v>-6093</v>
          </cell>
          <cell r="L75">
            <v>-82245</v>
          </cell>
        </row>
        <row r="76">
          <cell r="A76">
            <v>166928</v>
          </cell>
          <cell r="B76" t="str">
            <v>166928     ETOILE DU GOLFE S.A</v>
          </cell>
          <cell r="C76">
            <v>3599</v>
          </cell>
          <cell r="D76">
            <v>2105.99999999999</v>
          </cell>
          <cell r="E76">
            <v>2.1059999999999901</v>
          </cell>
          <cell r="F76">
            <v>956544</v>
          </cell>
          <cell r="G76">
            <v>0</v>
          </cell>
          <cell r="H76">
            <v>956544</v>
          </cell>
          <cell r="I76">
            <v>1550619</v>
          </cell>
          <cell r="J76">
            <v>-594075</v>
          </cell>
          <cell r="K76">
            <v>-39856</v>
          </cell>
          <cell r="L76">
            <v>-554219</v>
          </cell>
        </row>
        <row r="77">
          <cell r="A77">
            <v>166931</v>
          </cell>
          <cell r="B77" t="str">
            <v>166931     ETS ANTONIO - SUMAYA</v>
          </cell>
          <cell r="C77">
            <v>2791</v>
          </cell>
          <cell r="D77">
            <v>1633</v>
          </cell>
          <cell r="E77">
            <v>1.633</v>
          </cell>
          <cell r="F77">
            <v>742993</v>
          </cell>
          <cell r="G77">
            <v>0</v>
          </cell>
          <cell r="H77">
            <v>742993</v>
          </cell>
          <cell r="I77">
            <v>1207851</v>
          </cell>
          <cell r="J77">
            <v>-464858</v>
          </cell>
          <cell r="K77">
            <v>-30957</v>
          </cell>
          <cell r="L77">
            <v>-433901</v>
          </cell>
        </row>
        <row r="78">
          <cell r="A78">
            <v>166946</v>
          </cell>
          <cell r="B78" t="str">
            <v>166946     STE INTER COGEREP SU</v>
          </cell>
          <cell r="C78">
            <v>5068</v>
          </cell>
          <cell r="D78">
            <v>2964.99999999999</v>
          </cell>
          <cell r="E78">
            <v>2.9649999999999901</v>
          </cell>
          <cell r="F78">
            <v>1348056</v>
          </cell>
          <cell r="G78">
            <v>0</v>
          </cell>
          <cell r="H78">
            <v>1348056</v>
          </cell>
          <cell r="I78">
            <v>2186230</v>
          </cell>
          <cell r="J78">
            <v>-838173</v>
          </cell>
          <cell r="K78">
            <v>-56172</v>
          </cell>
          <cell r="L78">
            <v>-782002</v>
          </cell>
        </row>
        <row r="79">
          <cell r="A79">
            <v>166947</v>
          </cell>
          <cell r="B79" t="str">
            <v>166947     STE INTER COGEREP SU</v>
          </cell>
          <cell r="C79">
            <v>2347</v>
          </cell>
          <cell r="D79">
            <v>1373</v>
          </cell>
          <cell r="E79">
            <v>1.373</v>
          </cell>
          <cell r="F79">
            <v>624261</v>
          </cell>
          <cell r="G79">
            <v>0</v>
          </cell>
          <cell r="H79">
            <v>624261</v>
          </cell>
          <cell r="I79">
            <v>1012038</v>
          </cell>
          <cell r="J79">
            <v>-387777</v>
          </cell>
          <cell r="K79">
            <v>-26007</v>
          </cell>
          <cell r="L79">
            <v>-361769</v>
          </cell>
        </row>
        <row r="80">
          <cell r="A80">
            <v>166953</v>
          </cell>
          <cell r="B80" t="str">
            <v>166953     ETS HEMISPHERE ET FI</v>
          </cell>
          <cell r="C80">
            <v>2864</v>
          </cell>
          <cell r="D80">
            <v>1675.99999999999</v>
          </cell>
          <cell r="E80">
            <v>1.6759999999999899</v>
          </cell>
          <cell r="F80">
            <v>761666</v>
          </cell>
          <cell r="G80">
            <v>0</v>
          </cell>
          <cell r="H80">
            <v>761666</v>
          </cell>
          <cell r="I80">
            <v>1235122</v>
          </cell>
          <cell r="J80">
            <v>-473456</v>
          </cell>
          <cell r="K80">
            <v>-31729</v>
          </cell>
          <cell r="L80">
            <v>-441728</v>
          </cell>
        </row>
        <row r="81">
          <cell r="A81">
            <v>167166</v>
          </cell>
          <cell r="B81" t="str">
            <v>167166     ETS DORELLE</v>
          </cell>
          <cell r="C81">
            <v>1688</v>
          </cell>
          <cell r="D81">
            <v>987.99999999999898</v>
          </cell>
          <cell r="E81">
            <v>0.98799999999999899</v>
          </cell>
          <cell r="F81">
            <v>448641</v>
          </cell>
          <cell r="G81">
            <v>0</v>
          </cell>
          <cell r="H81">
            <v>448641</v>
          </cell>
          <cell r="I81">
            <v>726360</v>
          </cell>
          <cell r="J81">
            <v>-277719</v>
          </cell>
          <cell r="K81">
            <v>-18695</v>
          </cell>
          <cell r="L81">
            <v>-259025</v>
          </cell>
        </row>
        <row r="82">
          <cell r="A82">
            <v>168584</v>
          </cell>
          <cell r="B82" t="str">
            <v>168584     ETS YAC AMBASSADOR</v>
          </cell>
          <cell r="C82">
            <v>3040</v>
          </cell>
          <cell r="D82">
            <v>1778.99999999999</v>
          </cell>
          <cell r="E82">
            <v>1.7789999999999899</v>
          </cell>
          <cell r="F82">
            <v>809376</v>
          </cell>
          <cell r="G82">
            <v>0</v>
          </cell>
          <cell r="H82">
            <v>809376</v>
          </cell>
          <cell r="I82">
            <v>1311449</v>
          </cell>
          <cell r="J82">
            <v>-502073</v>
          </cell>
          <cell r="K82">
            <v>-33730</v>
          </cell>
          <cell r="L82">
            <v>-468342</v>
          </cell>
        </row>
        <row r="83">
          <cell r="A83">
            <v>168587</v>
          </cell>
          <cell r="B83" t="str">
            <v>168587     ETS TOUT POUR LE BUT</v>
          </cell>
          <cell r="C83">
            <v>6367</v>
          </cell>
          <cell r="D83">
            <v>3725</v>
          </cell>
          <cell r="E83">
            <v>3.7250000000000001</v>
          </cell>
          <cell r="F83">
            <v>1693805</v>
          </cell>
          <cell r="G83">
            <v>0</v>
          </cell>
          <cell r="H83">
            <v>1693805</v>
          </cell>
          <cell r="I83">
            <v>2746684</v>
          </cell>
          <cell r="J83">
            <v>-1052879</v>
          </cell>
          <cell r="K83">
            <v>-70573</v>
          </cell>
          <cell r="L83">
            <v>-982306</v>
          </cell>
        </row>
        <row r="84">
          <cell r="A84">
            <v>168590</v>
          </cell>
          <cell r="B84" t="str">
            <v>168590     ETS SANTA TRINIDAD</v>
          </cell>
          <cell r="C84">
            <v>4115</v>
          </cell>
          <cell r="D84">
            <v>2407.99999999999</v>
          </cell>
          <cell r="E84">
            <v>2.4079999999999901</v>
          </cell>
          <cell r="F84">
            <v>1092959</v>
          </cell>
          <cell r="G84">
            <v>0</v>
          </cell>
          <cell r="H84">
            <v>1092959</v>
          </cell>
          <cell r="I84">
            <v>1770685</v>
          </cell>
          <cell r="J84">
            <v>-677726</v>
          </cell>
          <cell r="K84">
            <v>-45550</v>
          </cell>
          <cell r="L84">
            <v>-632176</v>
          </cell>
        </row>
        <row r="85">
          <cell r="A85">
            <v>168591</v>
          </cell>
          <cell r="B85" t="str">
            <v>168591     ETS AZIANKO &amp; FILS</v>
          </cell>
          <cell r="C85">
            <v>294</v>
          </cell>
          <cell r="D85">
            <v>171.99999999999898</v>
          </cell>
          <cell r="E85">
            <v>0.17199999999999899</v>
          </cell>
          <cell r="F85">
            <v>78635</v>
          </cell>
          <cell r="G85">
            <v>0</v>
          </cell>
          <cell r="H85">
            <v>78635</v>
          </cell>
          <cell r="I85">
            <v>128260</v>
          </cell>
          <cell r="J85">
            <v>-49625</v>
          </cell>
          <cell r="K85">
            <v>-3276</v>
          </cell>
          <cell r="L85">
            <v>-46349</v>
          </cell>
        </row>
        <row r="86">
          <cell r="A86">
            <v>168643</v>
          </cell>
          <cell r="B86" t="str">
            <v>168643     ETS AIT</v>
          </cell>
          <cell r="C86">
            <v>1483</v>
          </cell>
          <cell r="D86">
            <v>867.99999999999898</v>
          </cell>
          <cell r="E86">
            <v>0.86799999999999899</v>
          </cell>
          <cell r="F86">
            <v>393984</v>
          </cell>
          <cell r="G86">
            <v>0</v>
          </cell>
          <cell r="H86">
            <v>393984</v>
          </cell>
          <cell r="I86">
            <v>640402</v>
          </cell>
          <cell r="J86">
            <v>-246417</v>
          </cell>
          <cell r="K86">
            <v>-16414</v>
          </cell>
          <cell r="L86">
            <v>-230003</v>
          </cell>
        </row>
        <row r="87">
          <cell r="A87">
            <v>168647</v>
          </cell>
          <cell r="B87" t="str">
            <v>168647     ETS SAGESSE &amp; CHARIT</v>
          </cell>
          <cell r="C87">
            <v>1625</v>
          </cell>
          <cell r="D87">
            <v>950.99999999999898</v>
          </cell>
          <cell r="E87">
            <v>0.95099999999999896</v>
          </cell>
          <cell r="F87">
            <v>430132</v>
          </cell>
          <cell r="G87">
            <v>0</v>
          </cell>
          <cell r="H87">
            <v>430132</v>
          </cell>
          <cell r="I87">
            <v>694271</v>
          </cell>
          <cell r="J87">
            <v>-264139</v>
          </cell>
          <cell r="K87">
            <v>-17918</v>
          </cell>
          <cell r="L87">
            <v>-246220</v>
          </cell>
        </row>
        <row r="88">
          <cell r="A88">
            <v>168648</v>
          </cell>
          <cell r="B88" t="str">
            <v>168648     ETS MAWUFENYA COIFFU</v>
          </cell>
          <cell r="C88">
            <v>3036</v>
          </cell>
          <cell r="D88">
            <v>1776</v>
          </cell>
          <cell r="E88">
            <v>1.776</v>
          </cell>
          <cell r="F88">
            <v>808315</v>
          </cell>
          <cell r="G88">
            <v>0</v>
          </cell>
          <cell r="H88">
            <v>808315</v>
          </cell>
          <cell r="I88">
            <v>1308599</v>
          </cell>
          <cell r="J88">
            <v>-500284</v>
          </cell>
          <cell r="K88">
            <v>-33681</v>
          </cell>
          <cell r="L88">
            <v>-466603</v>
          </cell>
        </row>
        <row r="89">
          <cell r="A89">
            <v>169747</v>
          </cell>
          <cell r="B89" t="str">
            <v>169747     TOTAL  CINKASSE</v>
          </cell>
          <cell r="C89">
            <v>2725</v>
          </cell>
          <cell r="D89">
            <v>1594</v>
          </cell>
          <cell r="E89">
            <v>1.5940000000000001</v>
          </cell>
          <cell r="F89">
            <v>726262</v>
          </cell>
          <cell r="G89">
            <v>0</v>
          </cell>
          <cell r="H89">
            <v>726262</v>
          </cell>
          <cell r="I89">
            <v>1180427</v>
          </cell>
          <cell r="J89">
            <v>-454165</v>
          </cell>
          <cell r="K89">
            <v>-30263</v>
          </cell>
          <cell r="L89">
            <v>-423903</v>
          </cell>
        </row>
        <row r="90">
          <cell r="A90">
            <v>171826</v>
          </cell>
          <cell r="B90" t="str">
            <v>171826     TOTAL MANGO</v>
          </cell>
          <cell r="C90">
            <v>2893</v>
          </cell>
          <cell r="D90">
            <v>1693</v>
          </cell>
          <cell r="E90">
            <v>1.6930000000000001</v>
          </cell>
          <cell r="F90">
            <v>769662</v>
          </cell>
          <cell r="G90">
            <v>0</v>
          </cell>
          <cell r="H90">
            <v>769662</v>
          </cell>
          <cell r="I90">
            <v>1250120</v>
          </cell>
          <cell r="J90">
            <v>-480457</v>
          </cell>
          <cell r="K90">
            <v>-32068</v>
          </cell>
          <cell r="L90">
            <v>-448390</v>
          </cell>
        </row>
        <row r="91">
          <cell r="A91">
            <v>171828</v>
          </cell>
          <cell r="B91" t="str">
            <v>171828     TOTAL KARA TOMDE</v>
          </cell>
          <cell r="C91">
            <v>5393</v>
          </cell>
          <cell r="D91">
            <v>3154.99999999999</v>
          </cell>
          <cell r="E91">
            <v>3.15499999999999</v>
          </cell>
          <cell r="F91">
            <v>1435973</v>
          </cell>
          <cell r="G91">
            <v>0</v>
          </cell>
          <cell r="H91">
            <v>1435973</v>
          </cell>
          <cell r="I91">
            <v>2335919</v>
          </cell>
          <cell r="J91">
            <v>-899946</v>
          </cell>
          <cell r="K91">
            <v>-59831</v>
          </cell>
          <cell r="L91">
            <v>-840115</v>
          </cell>
        </row>
        <row r="92">
          <cell r="A92">
            <v>172008</v>
          </cell>
          <cell r="B92" t="str">
            <v>172008     TOTAL ANIE 2 / GEST°</v>
          </cell>
          <cell r="C92">
            <v>558</v>
          </cell>
          <cell r="D92">
            <v>327</v>
          </cell>
          <cell r="E92">
            <v>0.32700000000000001</v>
          </cell>
          <cell r="F92">
            <v>148748</v>
          </cell>
          <cell r="G92">
            <v>0</v>
          </cell>
          <cell r="H92">
            <v>148748</v>
          </cell>
          <cell r="I92">
            <v>241790</v>
          </cell>
          <cell r="J92">
            <v>-93042</v>
          </cell>
          <cell r="K92">
            <v>-6202</v>
          </cell>
          <cell r="L92">
            <v>-86839</v>
          </cell>
        </row>
        <row r="93">
          <cell r="A93">
            <v>177266</v>
          </cell>
          <cell r="B93" t="str">
            <v>177266     TOTAL ROUTE DE L'AER</v>
          </cell>
          <cell r="C93">
            <v>14375</v>
          </cell>
          <cell r="D93">
            <v>8410</v>
          </cell>
          <cell r="E93">
            <v>8.41</v>
          </cell>
          <cell r="F93">
            <v>3819285</v>
          </cell>
          <cell r="G93">
            <v>0</v>
          </cell>
          <cell r="H93">
            <v>3819285</v>
          </cell>
          <cell r="I93">
            <v>6199672</v>
          </cell>
          <cell r="J93">
            <v>-2380386</v>
          </cell>
          <cell r="K93">
            <v>-159130</v>
          </cell>
          <cell r="L93">
            <v>-2221256</v>
          </cell>
        </row>
        <row r="94">
          <cell r="A94">
            <v>177267</v>
          </cell>
          <cell r="B94" t="str">
            <v>177267     M. AMENUDJI Blewussi</v>
          </cell>
          <cell r="C94">
            <v>6688</v>
          </cell>
          <cell r="D94">
            <v>3912.99999999999</v>
          </cell>
          <cell r="E94">
            <v>3.91299999999999</v>
          </cell>
          <cell r="F94">
            <v>1778008</v>
          </cell>
          <cell r="G94">
            <v>0</v>
          </cell>
          <cell r="H94">
            <v>1778008</v>
          </cell>
          <cell r="I94">
            <v>2879702</v>
          </cell>
          <cell r="J94">
            <v>-1101694</v>
          </cell>
          <cell r="K94">
            <v>-74084</v>
          </cell>
          <cell r="L94">
            <v>-1027609</v>
          </cell>
        </row>
        <row r="95">
          <cell r="A95">
            <v>177269</v>
          </cell>
          <cell r="B95" t="str">
            <v>177269     M. BOCCO Kossi Togbé</v>
          </cell>
          <cell r="C95">
            <v>6692</v>
          </cell>
          <cell r="D95">
            <v>3915</v>
          </cell>
          <cell r="E95">
            <v>3.915</v>
          </cell>
          <cell r="F95">
            <v>1780404</v>
          </cell>
          <cell r="G95">
            <v>0</v>
          </cell>
          <cell r="H95">
            <v>1780404</v>
          </cell>
          <cell r="I95">
            <v>2879183</v>
          </cell>
          <cell r="J95">
            <v>-1098779</v>
          </cell>
          <cell r="K95">
            <v>-74194</v>
          </cell>
          <cell r="L95">
            <v>-1024585</v>
          </cell>
        </row>
        <row r="96">
          <cell r="A96">
            <v>177270</v>
          </cell>
          <cell r="B96" t="str">
            <v>177270     ZENITH COM - Total A</v>
          </cell>
          <cell r="C96">
            <v>22860</v>
          </cell>
          <cell r="D96">
            <v>13372.9999999999</v>
          </cell>
          <cell r="E96">
            <v>13.3729999999999</v>
          </cell>
          <cell r="F96">
            <v>6071658</v>
          </cell>
          <cell r="G96">
            <v>0</v>
          </cell>
          <cell r="H96">
            <v>6071658</v>
          </cell>
          <cell r="I96">
            <v>9820562</v>
          </cell>
          <cell r="J96">
            <v>-3748904</v>
          </cell>
          <cell r="K96">
            <v>-252992</v>
          </cell>
          <cell r="L96">
            <v>-3495912</v>
          </cell>
        </row>
        <row r="97">
          <cell r="A97">
            <v>179801</v>
          </cell>
          <cell r="B97" t="str">
            <v>179801     DJERI-ALASSANI Fare-</v>
          </cell>
          <cell r="C97">
            <v>5393</v>
          </cell>
          <cell r="D97">
            <v>3154.99999999999</v>
          </cell>
          <cell r="E97">
            <v>3.15499999999999</v>
          </cell>
          <cell r="F97">
            <v>1437609</v>
          </cell>
          <cell r="G97">
            <v>0</v>
          </cell>
          <cell r="H97">
            <v>1437609</v>
          </cell>
          <cell r="I97">
            <v>2338364</v>
          </cell>
          <cell r="J97">
            <v>-900755</v>
          </cell>
          <cell r="K97">
            <v>-59902</v>
          </cell>
          <cell r="L97">
            <v>-840853</v>
          </cell>
        </row>
        <row r="98">
          <cell r="A98">
            <v>180022</v>
          </cell>
          <cell r="B98" t="str">
            <v>180022     T-OIL ADIDOGOME Assi</v>
          </cell>
          <cell r="C98">
            <v>12697</v>
          </cell>
          <cell r="D98">
            <v>7427.99999999999</v>
          </cell>
          <cell r="E98">
            <v>7.4279999999999902</v>
          </cell>
          <cell r="F98">
            <v>3389120</v>
          </cell>
          <cell r="G98">
            <v>0</v>
          </cell>
          <cell r="H98">
            <v>3389120</v>
          </cell>
          <cell r="I98">
            <v>5521224</v>
          </cell>
          <cell r="J98">
            <v>-2132104</v>
          </cell>
          <cell r="K98">
            <v>-141212</v>
          </cell>
          <cell r="L98">
            <v>-1990892</v>
          </cell>
        </row>
        <row r="99">
          <cell r="A99">
            <v>180766</v>
          </cell>
          <cell r="B99" t="str">
            <v>180766     TOTAL BAGUIDA</v>
          </cell>
          <cell r="C99">
            <v>31875</v>
          </cell>
          <cell r="D99">
            <v>18646.999999999898</v>
          </cell>
          <cell r="E99">
            <v>18.646999999999899</v>
          </cell>
          <cell r="F99">
            <v>8480518</v>
          </cell>
          <cell r="G99">
            <v>0</v>
          </cell>
          <cell r="H99">
            <v>8480518</v>
          </cell>
          <cell r="I99">
            <v>13727666</v>
          </cell>
          <cell r="J99">
            <v>-5247147</v>
          </cell>
          <cell r="K99">
            <v>-353357</v>
          </cell>
          <cell r="L99">
            <v>-4893790</v>
          </cell>
        </row>
        <row r="100">
          <cell r="A100">
            <v>180767</v>
          </cell>
          <cell r="B100" t="str">
            <v>180767     TOTAL AMOUTIEVE</v>
          </cell>
          <cell r="C100">
            <v>5158</v>
          </cell>
          <cell r="D100">
            <v>3017.99999999999</v>
          </cell>
          <cell r="E100">
            <v>3.01799999999999</v>
          </cell>
          <cell r="F100">
            <v>1369940</v>
          </cell>
          <cell r="G100">
            <v>0</v>
          </cell>
          <cell r="H100">
            <v>1369940</v>
          </cell>
          <cell r="I100">
            <v>2214004</v>
          </cell>
          <cell r="J100">
            <v>-844064</v>
          </cell>
          <cell r="K100">
            <v>-57080</v>
          </cell>
          <cell r="L100">
            <v>-786984</v>
          </cell>
        </row>
        <row r="101">
          <cell r="A101">
            <v>180807</v>
          </cell>
          <cell r="B101" t="str">
            <v>180807     CAP AGOE FIOVI</v>
          </cell>
          <cell r="C101">
            <v>4693</v>
          </cell>
          <cell r="D101">
            <v>2746</v>
          </cell>
          <cell r="E101">
            <v>2.746</v>
          </cell>
          <cell r="F101">
            <v>1246537</v>
          </cell>
          <cell r="G101">
            <v>0</v>
          </cell>
          <cell r="H101">
            <v>1246537</v>
          </cell>
          <cell r="I101">
            <v>2015133</v>
          </cell>
          <cell r="J101">
            <v>-768596</v>
          </cell>
          <cell r="K101">
            <v>-51938</v>
          </cell>
          <cell r="L101">
            <v>-716658</v>
          </cell>
        </row>
        <row r="102">
          <cell r="A102">
            <v>180842</v>
          </cell>
          <cell r="B102" t="str">
            <v>180842     HOTEL SARAKAWA</v>
          </cell>
          <cell r="C102">
            <v>1974</v>
          </cell>
          <cell r="D102">
            <v>1155</v>
          </cell>
          <cell r="E102">
            <v>1.155</v>
          </cell>
          <cell r="F102">
            <v>567619</v>
          </cell>
          <cell r="G102">
            <v>0</v>
          </cell>
          <cell r="H102">
            <v>567619</v>
          </cell>
          <cell r="I102">
            <v>842571</v>
          </cell>
          <cell r="J102">
            <v>-274952</v>
          </cell>
          <cell r="K102">
            <v>-21834</v>
          </cell>
          <cell r="L102">
            <v>-253117</v>
          </cell>
        </row>
        <row r="103">
          <cell r="A103">
            <v>180872</v>
          </cell>
          <cell r="B103" t="str">
            <v>180872     LEBENE.COM</v>
          </cell>
          <cell r="C103">
            <v>1526</v>
          </cell>
          <cell r="D103">
            <v>893</v>
          </cell>
          <cell r="E103">
            <v>0.89300000000000002</v>
          </cell>
          <cell r="F103">
            <v>406542</v>
          </cell>
          <cell r="G103">
            <v>0</v>
          </cell>
          <cell r="H103">
            <v>406542</v>
          </cell>
          <cell r="I103">
            <v>661689</v>
          </cell>
          <cell r="J103">
            <v>-255147</v>
          </cell>
          <cell r="K103">
            <v>-16939</v>
          </cell>
          <cell r="L103">
            <v>-238208</v>
          </cell>
        </row>
        <row r="104">
          <cell r="A104">
            <v>181341</v>
          </cell>
          <cell r="B104" t="str">
            <v>181341     Ets ARNAULD &amp; FILS</v>
          </cell>
          <cell r="C104">
            <v>5534</v>
          </cell>
          <cell r="D104">
            <v>3238</v>
          </cell>
          <cell r="E104">
            <v>3.238</v>
          </cell>
          <cell r="F104">
            <v>1465153</v>
          </cell>
          <cell r="G104">
            <v>0</v>
          </cell>
          <cell r="H104">
            <v>1465153</v>
          </cell>
          <cell r="I104">
            <v>2364864</v>
          </cell>
          <cell r="J104">
            <v>-899711</v>
          </cell>
          <cell r="K104">
            <v>-61051</v>
          </cell>
          <cell r="L104">
            <v>-838660</v>
          </cell>
        </row>
        <row r="105">
          <cell r="A105">
            <v>181885</v>
          </cell>
          <cell r="B105" t="str">
            <v>181885     ETS BJ</v>
          </cell>
          <cell r="C105">
            <v>526</v>
          </cell>
          <cell r="D105">
            <v>308</v>
          </cell>
          <cell r="E105">
            <v>0.308</v>
          </cell>
          <cell r="F105">
            <v>140758</v>
          </cell>
          <cell r="G105">
            <v>0</v>
          </cell>
          <cell r="H105">
            <v>140758</v>
          </cell>
          <cell r="I105">
            <v>228073</v>
          </cell>
          <cell r="J105">
            <v>-87315</v>
          </cell>
          <cell r="K105">
            <v>-5863</v>
          </cell>
          <cell r="L105">
            <v>-81452</v>
          </cell>
        </row>
        <row r="106">
          <cell r="A106">
            <v>181886</v>
          </cell>
          <cell r="B106" t="str">
            <v>181886     NELLAH-COMPTOIR DIST</v>
          </cell>
          <cell r="C106">
            <v>4264</v>
          </cell>
          <cell r="D106">
            <v>2495</v>
          </cell>
          <cell r="E106">
            <v>2.4950000000000001</v>
          </cell>
          <cell r="F106">
            <v>1132919</v>
          </cell>
          <cell r="G106">
            <v>0</v>
          </cell>
          <cell r="H106">
            <v>1132919</v>
          </cell>
          <cell r="I106">
            <v>1836587</v>
          </cell>
          <cell r="J106">
            <v>-703667</v>
          </cell>
          <cell r="K106">
            <v>-47202</v>
          </cell>
          <cell r="L106">
            <v>-656466</v>
          </cell>
        </row>
        <row r="107">
          <cell r="A107">
            <v>182085</v>
          </cell>
          <cell r="B107" t="str">
            <v>182085     TOTAL NIAMTOUGOU</v>
          </cell>
          <cell r="C107">
            <v>2312</v>
          </cell>
          <cell r="D107">
            <v>1353</v>
          </cell>
          <cell r="E107">
            <v>1.353</v>
          </cell>
          <cell r="F107">
            <v>615237</v>
          </cell>
          <cell r="G107">
            <v>0</v>
          </cell>
          <cell r="H107">
            <v>615237</v>
          </cell>
          <cell r="I107">
            <v>998747</v>
          </cell>
          <cell r="J107">
            <v>-383510</v>
          </cell>
          <cell r="K107">
            <v>-25636</v>
          </cell>
          <cell r="L107">
            <v>-357875</v>
          </cell>
        </row>
        <row r="108">
          <cell r="A108">
            <v>182087</v>
          </cell>
          <cell r="B108" t="str">
            <v>182087     TOTAL NOTSE 2 / GEST</v>
          </cell>
          <cell r="C108">
            <v>1314</v>
          </cell>
          <cell r="D108">
            <v>769</v>
          </cell>
          <cell r="E108">
            <v>0.76900000000000002</v>
          </cell>
          <cell r="F108">
            <v>349381</v>
          </cell>
          <cell r="G108">
            <v>0</v>
          </cell>
          <cell r="H108">
            <v>349381</v>
          </cell>
          <cell r="I108">
            <v>568090</v>
          </cell>
          <cell r="J108">
            <v>-218709</v>
          </cell>
          <cell r="K108">
            <v>-14554</v>
          </cell>
          <cell r="L108">
            <v>-204155</v>
          </cell>
        </row>
        <row r="109">
          <cell r="A109">
            <v>182612</v>
          </cell>
          <cell r="B109" t="str">
            <v>182612     TOTAL PYA</v>
          </cell>
          <cell r="C109">
            <v>797</v>
          </cell>
          <cell r="D109">
            <v>466</v>
          </cell>
          <cell r="E109">
            <v>0.46600000000000003</v>
          </cell>
          <cell r="F109">
            <v>210652</v>
          </cell>
          <cell r="G109">
            <v>0</v>
          </cell>
          <cell r="H109">
            <v>210652</v>
          </cell>
          <cell r="I109">
            <v>340072</v>
          </cell>
          <cell r="J109">
            <v>-129419</v>
          </cell>
          <cell r="K109">
            <v>-8773</v>
          </cell>
          <cell r="L109">
            <v>-120646</v>
          </cell>
        </row>
        <row r="110">
          <cell r="A110">
            <v>182649</v>
          </cell>
          <cell r="B110" t="str">
            <v>182649     ETS EAUMIGROS</v>
          </cell>
          <cell r="C110">
            <v>427</v>
          </cell>
          <cell r="D110">
            <v>250</v>
          </cell>
          <cell r="E110">
            <v>0.25</v>
          </cell>
          <cell r="F110">
            <v>114094</v>
          </cell>
          <cell r="G110">
            <v>0</v>
          </cell>
          <cell r="H110">
            <v>114094</v>
          </cell>
          <cell r="I110">
            <v>186242</v>
          </cell>
          <cell r="J110">
            <v>-72148</v>
          </cell>
          <cell r="K110">
            <v>-4753</v>
          </cell>
          <cell r="L110">
            <v>-67395</v>
          </cell>
        </row>
        <row r="111">
          <cell r="A111">
            <v>182756</v>
          </cell>
          <cell r="B111" t="str">
            <v>182756     Ets ASENOC</v>
          </cell>
          <cell r="C111">
            <v>2544</v>
          </cell>
          <cell r="D111">
            <v>1489</v>
          </cell>
          <cell r="E111">
            <v>1.4890000000000001</v>
          </cell>
          <cell r="F111">
            <v>676052</v>
          </cell>
          <cell r="G111">
            <v>0</v>
          </cell>
          <cell r="H111">
            <v>676052</v>
          </cell>
          <cell r="I111">
            <v>1093779</v>
          </cell>
          <cell r="J111">
            <v>-417728</v>
          </cell>
          <cell r="K111">
            <v>-28173</v>
          </cell>
          <cell r="L111">
            <v>-389554</v>
          </cell>
        </row>
        <row r="112">
          <cell r="A112">
            <v>184858</v>
          </cell>
          <cell r="B112" t="str">
            <v>184858     OANDO ADIDOGOME S/C</v>
          </cell>
          <cell r="C112">
            <v>9611</v>
          </cell>
          <cell r="D112">
            <v>5623</v>
          </cell>
          <cell r="E112">
            <v>5.6230000000000002</v>
          </cell>
          <cell r="F112">
            <v>2552172</v>
          </cell>
          <cell r="G112">
            <v>0</v>
          </cell>
          <cell r="H112">
            <v>2552172</v>
          </cell>
          <cell r="I112">
            <v>4124325</v>
          </cell>
          <cell r="J112">
            <v>-1572153</v>
          </cell>
          <cell r="K112">
            <v>-106349</v>
          </cell>
          <cell r="L112">
            <v>-1465804</v>
          </cell>
        </row>
        <row r="113">
          <cell r="A113">
            <v>185166</v>
          </cell>
          <cell r="B113" t="str">
            <v>185166     ETS ESPACE NIMNORA</v>
          </cell>
          <cell r="C113">
            <v>4062</v>
          </cell>
          <cell r="D113">
            <v>2375.99999999999</v>
          </cell>
          <cell r="E113">
            <v>2.3759999999999901</v>
          </cell>
          <cell r="F113">
            <v>1080445</v>
          </cell>
          <cell r="G113">
            <v>0</v>
          </cell>
          <cell r="H113">
            <v>1080445</v>
          </cell>
          <cell r="I113">
            <v>1754894</v>
          </cell>
          <cell r="J113">
            <v>-674449</v>
          </cell>
          <cell r="K113">
            <v>-45014</v>
          </cell>
          <cell r="L113">
            <v>-629435</v>
          </cell>
        </row>
        <row r="114">
          <cell r="A114">
            <v>186027</v>
          </cell>
          <cell r="B114" t="str">
            <v>186027     TOTAL ADAKPAME / GES</v>
          </cell>
          <cell r="C114">
            <v>13605</v>
          </cell>
          <cell r="D114">
            <v>7958.99999999999</v>
          </cell>
          <cell r="E114">
            <v>7.9589999999999899</v>
          </cell>
          <cell r="F114">
            <v>3616444</v>
          </cell>
          <cell r="G114">
            <v>0</v>
          </cell>
          <cell r="H114">
            <v>3616444</v>
          </cell>
          <cell r="I114">
            <v>5865846</v>
          </cell>
          <cell r="J114">
            <v>-2249403</v>
          </cell>
          <cell r="K114">
            <v>-150685</v>
          </cell>
          <cell r="L114">
            <v>-2098718</v>
          </cell>
        </row>
        <row r="115">
          <cell r="A115">
            <v>186028</v>
          </cell>
          <cell r="B115" t="str">
            <v>186028     TOTAL CACAVELLI / GE</v>
          </cell>
          <cell r="C115">
            <v>3500</v>
          </cell>
          <cell r="D115">
            <v>2048</v>
          </cell>
          <cell r="E115">
            <v>2.048</v>
          </cell>
          <cell r="F115">
            <v>930668</v>
          </cell>
          <cell r="G115">
            <v>0</v>
          </cell>
          <cell r="H115">
            <v>930668</v>
          </cell>
          <cell r="I115">
            <v>1513410</v>
          </cell>
          <cell r="J115">
            <v>-582742</v>
          </cell>
          <cell r="K115">
            <v>-38790</v>
          </cell>
          <cell r="L115">
            <v>-543953</v>
          </cell>
        </row>
        <row r="116">
          <cell r="A116">
            <v>186029</v>
          </cell>
          <cell r="B116" t="str">
            <v>186029     TOTAL MARINA / GESTI</v>
          </cell>
          <cell r="C116">
            <v>4718</v>
          </cell>
          <cell r="D116">
            <v>2759.99999999999</v>
          </cell>
          <cell r="E116">
            <v>2.75999999999999</v>
          </cell>
          <cell r="F116">
            <v>1254451</v>
          </cell>
          <cell r="G116">
            <v>0</v>
          </cell>
          <cell r="H116">
            <v>1254451</v>
          </cell>
          <cell r="I116">
            <v>2032220</v>
          </cell>
          <cell r="J116">
            <v>-777768</v>
          </cell>
          <cell r="K116">
            <v>-52272</v>
          </cell>
          <cell r="L116">
            <v>-725496</v>
          </cell>
        </row>
        <row r="117">
          <cell r="A117">
            <v>186527</v>
          </cell>
          <cell r="B117" t="str">
            <v>186527     TOTAL AGOE MINAMADOU</v>
          </cell>
          <cell r="C117">
            <v>11650</v>
          </cell>
          <cell r="D117">
            <v>6815</v>
          </cell>
          <cell r="E117">
            <v>6.8150000000000004</v>
          </cell>
          <cell r="F117">
            <v>3097158</v>
          </cell>
          <cell r="G117">
            <v>0</v>
          </cell>
          <cell r="H117">
            <v>3097158</v>
          </cell>
          <cell r="I117">
            <v>5025955</v>
          </cell>
          <cell r="J117">
            <v>-1928797</v>
          </cell>
          <cell r="K117">
            <v>-129053</v>
          </cell>
          <cell r="L117">
            <v>-1799744</v>
          </cell>
        </row>
        <row r="118">
          <cell r="A118">
            <v>186725</v>
          </cell>
          <cell r="B118" t="str">
            <v>186725     ETS FREEKOM</v>
          </cell>
          <cell r="C118">
            <v>5111</v>
          </cell>
          <cell r="D118">
            <v>2990</v>
          </cell>
          <cell r="E118">
            <v>2.99</v>
          </cell>
          <cell r="F118">
            <v>1359586</v>
          </cell>
          <cell r="G118">
            <v>0</v>
          </cell>
          <cell r="H118">
            <v>1359586</v>
          </cell>
          <cell r="I118">
            <v>2202802</v>
          </cell>
          <cell r="J118">
            <v>-843216</v>
          </cell>
          <cell r="K118">
            <v>-56642</v>
          </cell>
          <cell r="L118">
            <v>-786574</v>
          </cell>
        </row>
        <row r="119">
          <cell r="A119">
            <v>186726</v>
          </cell>
          <cell r="B119" t="str">
            <v>186726     ETS L'AMERICAIN</v>
          </cell>
          <cell r="C119">
            <v>8771</v>
          </cell>
          <cell r="D119">
            <v>5131</v>
          </cell>
          <cell r="E119">
            <v>5.1310000000000002</v>
          </cell>
          <cell r="F119">
            <v>2330247</v>
          </cell>
          <cell r="G119">
            <v>0</v>
          </cell>
          <cell r="H119">
            <v>2330247</v>
          </cell>
          <cell r="I119">
            <v>3778051</v>
          </cell>
          <cell r="J119">
            <v>-1447804</v>
          </cell>
          <cell r="K119">
            <v>-97095</v>
          </cell>
          <cell r="L119">
            <v>-1350709</v>
          </cell>
        </row>
        <row r="120">
          <cell r="A120">
            <v>186728</v>
          </cell>
          <cell r="B120" t="str">
            <v>186728     TOTAL ADETIKOPE / GE</v>
          </cell>
          <cell r="C120">
            <v>5189</v>
          </cell>
          <cell r="D120">
            <v>3036</v>
          </cell>
          <cell r="E120">
            <v>3.036</v>
          </cell>
          <cell r="F120">
            <v>1384861</v>
          </cell>
          <cell r="G120">
            <v>0</v>
          </cell>
          <cell r="H120">
            <v>1384861</v>
          </cell>
          <cell r="I120">
            <v>2252815</v>
          </cell>
          <cell r="J120">
            <v>-867955</v>
          </cell>
          <cell r="K120">
            <v>-57698</v>
          </cell>
          <cell r="L120">
            <v>-810257</v>
          </cell>
        </row>
        <row r="121">
          <cell r="A121">
            <v>188160</v>
          </cell>
          <cell r="B121" t="str">
            <v>188160     ETS RMD</v>
          </cell>
          <cell r="C121">
            <v>222</v>
          </cell>
          <cell r="D121">
            <v>130</v>
          </cell>
          <cell r="E121">
            <v>0.13</v>
          </cell>
          <cell r="F121">
            <v>58770</v>
          </cell>
          <cell r="G121">
            <v>0</v>
          </cell>
          <cell r="H121">
            <v>58770</v>
          </cell>
          <cell r="I121">
            <v>95908</v>
          </cell>
          <cell r="J121">
            <v>-37138</v>
          </cell>
          <cell r="K121">
            <v>-2445</v>
          </cell>
          <cell r="L121">
            <v>-34693</v>
          </cell>
        </row>
        <row r="122">
          <cell r="A122">
            <v>188243</v>
          </cell>
          <cell r="B122" t="str">
            <v>188243     PAKBEL SARL</v>
          </cell>
          <cell r="C122">
            <v>3819</v>
          </cell>
          <cell r="D122">
            <v>2234</v>
          </cell>
          <cell r="E122">
            <v>2.234</v>
          </cell>
          <cell r="F122">
            <v>1015544</v>
          </cell>
          <cell r="G122">
            <v>0</v>
          </cell>
          <cell r="H122">
            <v>1015544</v>
          </cell>
          <cell r="I122">
            <v>1639198</v>
          </cell>
          <cell r="J122">
            <v>-623654</v>
          </cell>
          <cell r="K122">
            <v>-42301</v>
          </cell>
          <cell r="L122">
            <v>-581353</v>
          </cell>
        </row>
        <row r="123">
          <cell r="A123">
            <v>188259</v>
          </cell>
          <cell r="B123" t="str">
            <v>188259     TOTAL TCHAMBA / AMOU</v>
          </cell>
          <cell r="C123">
            <v>803</v>
          </cell>
          <cell r="D123">
            <v>469.99999999999898</v>
          </cell>
          <cell r="E123">
            <v>0.46999999999999897</v>
          </cell>
          <cell r="F123">
            <v>214218</v>
          </cell>
          <cell r="G123">
            <v>0</v>
          </cell>
          <cell r="H123">
            <v>214218</v>
          </cell>
          <cell r="I123">
            <v>349342</v>
          </cell>
          <cell r="J123">
            <v>-135124</v>
          </cell>
          <cell r="K123">
            <v>-8926</v>
          </cell>
          <cell r="L123">
            <v>-126198</v>
          </cell>
        </row>
        <row r="124">
          <cell r="A124">
            <v>190559</v>
          </cell>
          <cell r="B124" t="str">
            <v>190559     TOTAL SOKODE KEDIA</v>
          </cell>
          <cell r="C124">
            <v>1962</v>
          </cell>
          <cell r="D124">
            <v>1147.99999999999</v>
          </cell>
          <cell r="E124">
            <v>1.1479999999999899</v>
          </cell>
          <cell r="F124">
            <v>521107</v>
          </cell>
          <cell r="G124">
            <v>0</v>
          </cell>
          <cell r="H124">
            <v>521107</v>
          </cell>
          <cell r="I124">
            <v>847395</v>
          </cell>
          <cell r="J124">
            <v>-326288</v>
          </cell>
          <cell r="K124">
            <v>-21719</v>
          </cell>
          <cell r="L124">
            <v>-304569</v>
          </cell>
        </row>
        <row r="125">
          <cell r="A125">
            <v>190610</v>
          </cell>
          <cell r="B125" t="str">
            <v>190610     TOTAL JEAN PAUL 2 A</v>
          </cell>
          <cell r="C125">
            <v>9043</v>
          </cell>
          <cell r="D125">
            <v>5290</v>
          </cell>
          <cell r="E125">
            <v>5.29</v>
          </cell>
          <cell r="F125">
            <v>2404348</v>
          </cell>
          <cell r="G125">
            <v>0</v>
          </cell>
          <cell r="H125">
            <v>2404348</v>
          </cell>
          <cell r="I125">
            <v>3898965</v>
          </cell>
          <cell r="J125">
            <v>-1494617</v>
          </cell>
          <cell r="K125">
            <v>-100185</v>
          </cell>
          <cell r="L125">
            <v>-1394432</v>
          </cell>
        </row>
        <row r="126">
          <cell r="A126">
            <v>191480</v>
          </cell>
          <cell r="B126" t="str">
            <v>191480     ETS EDIH KOMLAKOUMA</v>
          </cell>
          <cell r="C126">
            <v>2396</v>
          </cell>
          <cell r="D126">
            <v>1401.99999999999</v>
          </cell>
          <cell r="E126">
            <v>1.4019999999999899</v>
          </cell>
          <cell r="F126">
            <v>637722</v>
          </cell>
          <cell r="G126">
            <v>0</v>
          </cell>
          <cell r="H126">
            <v>637722</v>
          </cell>
          <cell r="I126">
            <v>1028911</v>
          </cell>
          <cell r="J126">
            <v>-391190</v>
          </cell>
          <cell r="K126">
            <v>-26565</v>
          </cell>
          <cell r="L126">
            <v>-364624</v>
          </cell>
        </row>
        <row r="127">
          <cell r="A127">
            <v>192134</v>
          </cell>
          <cell r="B127" t="str">
            <v>192134     ENTREPRENEURS DU MON</v>
          </cell>
          <cell r="C127">
            <v>8056</v>
          </cell>
          <cell r="D127">
            <v>4713</v>
          </cell>
          <cell r="E127">
            <v>4.7130000000000001</v>
          </cell>
          <cell r="F127">
            <v>2060541</v>
          </cell>
          <cell r="G127">
            <v>0</v>
          </cell>
          <cell r="H127">
            <v>2060541</v>
          </cell>
          <cell r="I127">
            <v>3496273</v>
          </cell>
          <cell r="J127">
            <v>-1435733</v>
          </cell>
          <cell r="K127">
            <v>-89590</v>
          </cell>
          <cell r="L127">
            <v>-1346142</v>
          </cell>
        </row>
        <row r="128">
          <cell r="A128">
            <v>192163</v>
          </cell>
          <cell r="B128" t="str">
            <v>192163     EDM TOGO SARL</v>
          </cell>
          <cell r="C128">
            <v>229</v>
          </cell>
          <cell r="D128">
            <v>134</v>
          </cell>
          <cell r="E128">
            <v>0.13400000000000001</v>
          </cell>
          <cell r="F128">
            <v>65907</v>
          </cell>
          <cell r="G128">
            <v>0</v>
          </cell>
          <cell r="H128">
            <v>65907</v>
          </cell>
          <cell r="I128">
            <v>98134</v>
          </cell>
          <cell r="J128">
            <v>-32226</v>
          </cell>
          <cell r="K128">
            <v>-2538</v>
          </cell>
          <cell r="L128">
            <v>-29688</v>
          </cell>
        </row>
        <row r="129">
          <cell r="A129">
            <v>192765</v>
          </cell>
          <cell r="B129" t="str">
            <v>192765     TOTAL MINAMADOU2/GES</v>
          </cell>
          <cell r="C129">
            <v>11756</v>
          </cell>
          <cell r="D129">
            <v>6878</v>
          </cell>
          <cell r="E129">
            <v>6.8780000000000001</v>
          </cell>
          <cell r="F129">
            <v>3385357</v>
          </cell>
          <cell r="G129">
            <v>0</v>
          </cell>
          <cell r="H129">
            <v>3385357</v>
          </cell>
          <cell r="I129">
            <v>5068924</v>
          </cell>
          <cell r="J129">
            <v>-1683566</v>
          </cell>
          <cell r="K129">
            <v>-130207</v>
          </cell>
          <cell r="L129">
            <v>-1553360</v>
          </cell>
        </row>
        <row r="130">
          <cell r="A130">
            <v>192808</v>
          </cell>
          <cell r="B130" t="str">
            <v>192808     T-OIL ADIDOGOME-ASSI</v>
          </cell>
          <cell r="C130">
            <v>8944</v>
          </cell>
          <cell r="D130">
            <v>5232.99999999999</v>
          </cell>
          <cell r="E130">
            <v>5.2329999999999899</v>
          </cell>
          <cell r="F130">
            <v>2377449</v>
          </cell>
          <cell r="G130">
            <v>0</v>
          </cell>
          <cell r="H130">
            <v>2377449</v>
          </cell>
          <cell r="I130">
            <v>3853016</v>
          </cell>
          <cell r="J130">
            <v>-1475567</v>
          </cell>
          <cell r="K130">
            <v>-99053</v>
          </cell>
          <cell r="L130">
            <v>-1376514</v>
          </cell>
        </row>
        <row r="131">
          <cell r="A131">
            <v>192858</v>
          </cell>
          <cell r="B131" t="str">
            <v>192858     ETS CAFE-CYBER-AKOLI</v>
          </cell>
          <cell r="C131">
            <v>668</v>
          </cell>
          <cell r="D131">
            <v>391</v>
          </cell>
          <cell r="E131">
            <v>0.39100000000000001</v>
          </cell>
          <cell r="F131">
            <v>177370</v>
          </cell>
          <cell r="G131">
            <v>0</v>
          </cell>
          <cell r="H131">
            <v>177370</v>
          </cell>
          <cell r="I131">
            <v>287482</v>
          </cell>
          <cell r="J131">
            <v>-110112</v>
          </cell>
          <cell r="K131">
            <v>-7384</v>
          </cell>
          <cell r="L131">
            <v>-102728</v>
          </cell>
        </row>
        <row r="132">
          <cell r="A132">
            <v>193153</v>
          </cell>
          <cell r="B132" t="str">
            <v>193153     TOTAL TEMEDJA/GESTIO</v>
          </cell>
          <cell r="C132">
            <v>956</v>
          </cell>
          <cell r="D132">
            <v>559</v>
          </cell>
          <cell r="E132">
            <v>0.55900000000000005</v>
          </cell>
          <cell r="F132">
            <v>275969</v>
          </cell>
          <cell r="G132">
            <v>0</v>
          </cell>
          <cell r="H132">
            <v>275969</v>
          </cell>
          <cell r="I132">
            <v>414812</v>
          </cell>
          <cell r="J132">
            <v>-138843</v>
          </cell>
          <cell r="K132">
            <v>-10611</v>
          </cell>
          <cell r="L132">
            <v>-128232</v>
          </cell>
        </row>
        <row r="133">
          <cell r="A133">
            <v>193964</v>
          </cell>
          <cell r="B133" t="str">
            <v>193964     TOTAL AVENOU/GESTION</v>
          </cell>
          <cell r="C133">
            <v>17833</v>
          </cell>
          <cell r="D133">
            <v>10433</v>
          </cell>
          <cell r="E133">
            <v>10.433</v>
          </cell>
          <cell r="F133">
            <v>4742838</v>
          </cell>
          <cell r="G133">
            <v>0</v>
          </cell>
          <cell r="H133">
            <v>4742838</v>
          </cell>
          <cell r="I133">
            <v>7677377</v>
          </cell>
          <cell r="J133">
            <v>-2934539</v>
          </cell>
          <cell r="K133">
            <v>-197618</v>
          </cell>
          <cell r="L133">
            <v>-2736921</v>
          </cell>
        </row>
        <row r="134">
          <cell r="A134">
            <v>194191</v>
          </cell>
          <cell r="B134" t="str">
            <v>194191     TOTAL SOKOD BARRIERE</v>
          </cell>
          <cell r="C134">
            <v>1657</v>
          </cell>
          <cell r="D134">
            <v>969.99999999999898</v>
          </cell>
          <cell r="E134">
            <v>0.96999999999999897</v>
          </cell>
          <cell r="F134">
            <v>441503</v>
          </cell>
          <cell r="G134">
            <v>0</v>
          </cell>
          <cell r="H134">
            <v>441503</v>
          </cell>
          <cell r="I134">
            <v>718730</v>
          </cell>
          <cell r="J134">
            <v>-277227</v>
          </cell>
          <cell r="K134">
            <v>-18399</v>
          </cell>
          <cell r="L134">
            <v>-258828</v>
          </cell>
        </row>
        <row r="135">
          <cell r="A135">
            <v>194229</v>
          </cell>
          <cell r="B135" t="str">
            <v>194229     ETS ARAYIS</v>
          </cell>
          <cell r="C135">
            <v>3274</v>
          </cell>
          <cell r="D135">
            <v>1915</v>
          </cell>
          <cell r="E135">
            <v>1.915</v>
          </cell>
          <cell r="F135">
            <v>871800</v>
          </cell>
          <cell r="G135">
            <v>0</v>
          </cell>
          <cell r="H135">
            <v>871800</v>
          </cell>
          <cell r="I135">
            <v>1417787</v>
          </cell>
          <cell r="J135">
            <v>-545987</v>
          </cell>
          <cell r="K135">
            <v>-36323</v>
          </cell>
          <cell r="L135">
            <v>-509664</v>
          </cell>
        </row>
        <row r="136">
          <cell r="A136">
            <v>194230</v>
          </cell>
          <cell r="B136" t="str">
            <v>194230     ETS BELIEL</v>
          </cell>
          <cell r="C136">
            <v>321</v>
          </cell>
          <cell r="D136">
            <v>188</v>
          </cell>
          <cell r="E136">
            <v>0.188</v>
          </cell>
          <cell r="F136">
            <v>84783</v>
          </cell>
          <cell r="G136">
            <v>0</v>
          </cell>
          <cell r="H136">
            <v>84783</v>
          </cell>
          <cell r="I136">
            <v>138471</v>
          </cell>
          <cell r="J136">
            <v>-53689</v>
          </cell>
          <cell r="K136">
            <v>-3533</v>
          </cell>
          <cell r="L136">
            <v>-50155</v>
          </cell>
        </row>
        <row r="137">
          <cell r="A137">
            <v>194231</v>
          </cell>
          <cell r="B137" t="str">
            <v>194231     ETS ROSEE CELESTEETS</v>
          </cell>
          <cell r="C137">
            <v>545</v>
          </cell>
          <cell r="D137">
            <v>319</v>
          </cell>
          <cell r="E137">
            <v>0.31900000000000001</v>
          </cell>
          <cell r="F137">
            <v>145319</v>
          </cell>
          <cell r="G137">
            <v>0</v>
          </cell>
          <cell r="H137">
            <v>145319</v>
          </cell>
          <cell r="I137">
            <v>236605</v>
          </cell>
          <cell r="J137">
            <v>-91286</v>
          </cell>
          <cell r="K137">
            <v>-6055</v>
          </cell>
          <cell r="L137">
            <v>-85231</v>
          </cell>
        </row>
        <row r="138">
          <cell r="A138">
            <v>194356</v>
          </cell>
          <cell r="B138" t="str">
            <v>194356     ETS ESSOBIYOU &amp; LILI</v>
          </cell>
          <cell r="C138">
            <v>378</v>
          </cell>
          <cell r="D138">
            <v>221</v>
          </cell>
          <cell r="E138">
            <v>0.221</v>
          </cell>
          <cell r="F138">
            <v>99933</v>
          </cell>
          <cell r="G138">
            <v>0</v>
          </cell>
          <cell r="H138">
            <v>99933</v>
          </cell>
          <cell r="I138">
            <v>163084</v>
          </cell>
          <cell r="J138">
            <v>-63151</v>
          </cell>
          <cell r="K138">
            <v>-4168</v>
          </cell>
          <cell r="L138">
            <v>-58983</v>
          </cell>
        </row>
        <row r="139">
          <cell r="A139">
            <v>194358</v>
          </cell>
          <cell r="B139" t="str">
            <v>194358     ETS ENSEMBLE</v>
          </cell>
          <cell r="C139">
            <v>1426</v>
          </cell>
          <cell r="D139">
            <v>833.99999999999898</v>
          </cell>
          <cell r="E139">
            <v>0.83399999999999896</v>
          </cell>
          <cell r="F139">
            <v>381240</v>
          </cell>
          <cell r="G139">
            <v>0</v>
          </cell>
          <cell r="H139">
            <v>381240</v>
          </cell>
          <cell r="I139">
            <v>620372</v>
          </cell>
          <cell r="J139">
            <v>-239132</v>
          </cell>
          <cell r="K139">
            <v>-15883</v>
          </cell>
          <cell r="L139">
            <v>-223249</v>
          </cell>
        </row>
        <row r="140">
          <cell r="A140">
            <v>194360</v>
          </cell>
          <cell r="B140" t="str">
            <v>194360     ETS YASALAM</v>
          </cell>
          <cell r="C140">
            <v>1283</v>
          </cell>
          <cell r="D140">
            <v>751</v>
          </cell>
          <cell r="E140">
            <v>0.751</v>
          </cell>
          <cell r="F140">
            <v>341805</v>
          </cell>
          <cell r="G140">
            <v>0</v>
          </cell>
          <cell r="H140">
            <v>341805</v>
          </cell>
          <cell r="I140">
            <v>555017</v>
          </cell>
          <cell r="J140">
            <v>-213212</v>
          </cell>
          <cell r="K140">
            <v>-14243</v>
          </cell>
          <cell r="L140">
            <v>-198969</v>
          </cell>
        </row>
        <row r="141">
          <cell r="A141">
            <v>194532</v>
          </cell>
          <cell r="B141" t="str">
            <v>194532     TOTAL KPALIME1/ATTA</v>
          </cell>
          <cell r="C141">
            <v>3188</v>
          </cell>
          <cell r="D141">
            <v>1865</v>
          </cell>
          <cell r="E141">
            <v>1.865</v>
          </cell>
          <cell r="F141">
            <v>847827</v>
          </cell>
          <cell r="G141">
            <v>0</v>
          </cell>
          <cell r="H141">
            <v>847827</v>
          </cell>
          <cell r="I141">
            <v>1379468</v>
          </cell>
          <cell r="J141">
            <v>-531641</v>
          </cell>
          <cell r="K141">
            <v>-35322</v>
          </cell>
          <cell r="L141">
            <v>-496319</v>
          </cell>
        </row>
        <row r="142">
          <cell r="A142">
            <v>194537</v>
          </cell>
          <cell r="B142" t="str">
            <v>194537     TOTAL ADETA/KINSSOU</v>
          </cell>
          <cell r="C142">
            <v>1932</v>
          </cell>
          <cell r="D142">
            <v>1129.99999999999</v>
          </cell>
          <cell r="E142">
            <v>1.1299999999999899</v>
          </cell>
          <cell r="F142">
            <v>514237</v>
          </cell>
          <cell r="G142">
            <v>0</v>
          </cell>
          <cell r="H142">
            <v>514237</v>
          </cell>
          <cell r="I142">
            <v>835231</v>
          </cell>
          <cell r="J142">
            <v>-320994</v>
          </cell>
          <cell r="K142">
            <v>-21429</v>
          </cell>
          <cell r="L142">
            <v>-299564</v>
          </cell>
        </row>
        <row r="143">
          <cell r="A143">
            <v>196003</v>
          </cell>
          <cell r="B143" t="str">
            <v>196003     TOTAL CHAMPS DE COUR</v>
          </cell>
          <cell r="C143">
            <v>3353</v>
          </cell>
          <cell r="D143">
            <v>1962</v>
          </cell>
          <cell r="E143">
            <v>1.962</v>
          </cell>
          <cell r="F143">
            <v>892042</v>
          </cell>
          <cell r="G143">
            <v>0</v>
          </cell>
          <cell r="H143">
            <v>892042</v>
          </cell>
          <cell r="I143">
            <v>1446179</v>
          </cell>
          <cell r="J143">
            <v>-554137</v>
          </cell>
          <cell r="K143">
            <v>-37171</v>
          </cell>
          <cell r="L143">
            <v>-516966</v>
          </cell>
        </row>
        <row r="144">
          <cell r="A144">
            <v>196377</v>
          </cell>
          <cell r="B144" t="str">
            <v>196377     SEMAGNON &amp; FILS</v>
          </cell>
          <cell r="C144">
            <v>473</v>
          </cell>
          <cell r="D144">
            <v>277</v>
          </cell>
          <cell r="E144">
            <v>0.27700000000000002</v>
          </cell>
          <cell r="F144">
            <v>125022</v>
          </cell>
          <cell r="G144">
            <v>0</v>
          </cell>
          <cell r="H144">
            <v>125022</v>
          </cell>
          <cell r="I144">
            <v>204034</v>
          </cell>
          <cell r="J144">
            <v>-79012</v>
          </cell>
          <cell r="K144">
            <v>-5212</v>
          </cell>
          <cell r="L144">
            <v>-73800</v>
          </cell>
        </row>
        <row r="145">
          <cell r="A145">
            <v>196727</v>
          </cell>
          <cell r="B145" t="str">
            <v>196727     NIK &amp; KO</v>
          </cell>
          <cell r="C145">
            <v>385</v>
          </cell>
          <cell r="D145">
            <v>225</v>
          </cell>
          <cell r="E145">
            <v>0.22500000000000001</v>
          </cell>
          <cell r="F145">
            <v>102865</v>
          </cell>
          <cell r="G145">
            <v>0</v>
          </cell>
          <cell r="H145">
            <v>102865</v>
          </cell>
          <cell r="I145">
            <v>167777</v>
          </cell>
          <cell r="J145">
            <v>-64912</v>
          </cell>
          <cell r="K145">
            <v>-4288</v>
          </cell>
          <cell r="L145">
            <v>-60624</v>
          </cell>
        </row>
        <row r="146">
          <cell r="A146">
            <v>196925</v>
          </cell>
          <cell r="B146" t="str">
            <v>196925     TOTAL TABLIGBO1/GEST</v>
          </cell>
          <cell r="C146">
            <v>2672</v>
          </cell>
          <cell r="D146">
            <v>1562.99999999999</v>
          </cell>
          <cell r="E146">
            <v>1.56299999999999</v>
          </cell>
          <cell r="F146">
            <v>711861</v>
          </cell>
          <cell r="G146">
            <v>0</v>
          </cell>
          <cell r="H146">
            <v>711861</v>
          </cell>
          <cell r="I146">
            <v>1158681</v>
          </cell>
          <cell r="J146">
            <v>-446820</v>
          </cell>
          <cell r="K146">
            <v>-29656</v>
          </cell>
          <cell r="L146">
            <v>-417164</v>
          </cell>
        </row>
        <row r="147">
          <cell r="A147">
            <v>196926</v>
          </cell>
          <cell r="B147" t="str">
            <v>196926     TOTAL TABLIGBO II/GE</v>
          </cell>
          <cell r="C147">
            <v>2101</v>
          </cell>
          <cell r="D147">
            <v>1229</v>
          </cell>
          <cell r="E147">
            <v>1.2290000000000001</v>
          </cell>
          <cell r="F147">
            <v>557189</v>
          </cell>
          <cell r="G147">
            <v>0</v>
          </cell>
          <cell r="H147">
            <v>557189</v>
          </cell>
          <cell r="I147">
            <v>900449</v>
          </cell>
          <cell r="J147">
            <v>-343260</v>
          </cell>
          <cell r="K147">
            <v>-23218</v>
          </cell>
          <cell r="L147">
            <v>-320042</v>
          </cell>
        </row>
        <row r="148">
          <cell r="A148">
            <v>197229</v>
          </cell>
          <cell r="B148" t="str">
            <v>197229     ETS SUPER 24</v>
          </cell>
          <cell r="C148">
            <v>745</v>
          </cell>
          <cell r="D148">
            <v>436</v>
          </cell>
          <cell r="E148">
            <v>0.436</v>
          </cell>
          <cell r="F148">
            <v>198242</v>
          </cell>
          <cell r="G148">
            <v>0</v>
          </cell>
          <cell r="H148">
            <v>198242</v>
          </cell>
          <cell r="I148">
            <v>321136</v>
          </cell>
          <cell r="J148">
            <v>-122894</v>
          </cell>
          <cell r="K148">
            <v>-8259</v>
          </cell>
          <cell r="L148">
            <v>-114635</v>
          </cell>
        </row>
        <row r="149">
          <cell r="A149">
            <v>197233</v>
          </cell>
          <cell r="B149" t="str">
            <v>197233     ETOILE DU GOLFE TSEV</v>
          </cell>
          <cell r="C149">
            <v>895</v>
          </cell>
          <cell r="D149">
            <v>524</v>
          </cell>
          <cell r="E149">
            <v>0.52400000000000002</v>
          </cell>
          <cell r="F149">
            <v>238465</v>
          </cell>
          <cell r="G149">
            <v>0</v>
          </cell>
          <cell r="H149">
            <v>238465</v>
          </cell>
          <cell r="I149">
            <v>386934</v>
          </cell>
          <cell r="J149">
            <v>-148470</v>
          </cell>
          <cell r="K149">
            <v>-9938</v>
          </cell>
          <cell r="L149">
            <v>-138531</v>
          </cell>
        </row>
        <row r="150">
          <cell r="A150">
            <v>197235</v>
          </cell>
          <cell r="B150" t="str">
            <v>197235     SOMIE ADETIKOPE</v>
          </cell>
          <cell r="C150">
            <v>704</v>
          </cell>
          <cell r="D150">
            <v>411.99999999999898</v>
          </cell>
          <cell r="E150">
            <v>0.41199999999999898</v>
          </cell>
          <cell r="F150">
            <v>188025</v>
          </cell>
          <cell r="G150">
            <v>0</v>
          </cell>
          <cell r="H150">
            <v>188025</v>
          </cell>
          <cell r="I150">
            <v>306680</v>
          </cell>
          <cell r="J150">
            <v>-118655</v>
          </cell>
          <cell r="K150">
            <v>-7832</v>
          </cell>
          <cell r="L150">
            <v>-110823</v>
          </cell>
        </row>
        <row r="151">
          <cell r="A151">
            <v>197501</v>
          </cell>
          <cell r="B151" t="str">
            <v>197501     TOTAL BOULEVARD 2 /</v>
          </cell>
          <cell r="C151">
            <v>8011</v>
          </cell>
          <cell r="D151">
            <v>4687</v>
          </cell>
          <cell r="E151">
            <v>4.6870000000000003</v>
          </cell>
          <cell r="F151">
            <v>2131792</v>
          </cell>
          <cell r="G151">
            <v>0</v>
          </cell>
          <cell r="H151">
            <v>2131792</v>
          </cell>
          <cell r="I151">
            <v>3457254</v>
          </cell>
          <cell r="J151">
            <v>-1325462</v>
          </cell>
          <cell r="K151">
            <v>-88819</v>
          </cell>
          <cell r="L151">
            <v>-1236643</v>
          </cell>
        </row>
        <row r="152">
          <cell r="A152">
            <v>198531</v>
          </cell>
          <cell r="B152" t="str">
            <v>198531     TOTAL HIHEATRO/GESTI</v>
          </cell>
          <cell r="C152">
            <v>844</v>
          </cell>
          <cell r="D152">
            <v>493.99999999999898</v>
          </cell>
          <cell r="E152">
            <v>0.493999999999999</v>
          </cell>
          <cell r="F152">
            <v>223954</v>
          </cell>
          <cell r="G152">
            <v>0</v>
          </cell>
          <cell r="H152">
            <v>223954</v>
          </cell>
          <cell r="I152">
            <v>364859</v>
          </cell>
          <cell r="J152">
            <v>-140905</v>
          </cell>
          <cell r="K152">
            <v>-9331</v>
          </cell>
          <cell r="L152">
            <v>-131574</v>
          </cell>
        </row>
        <row r="153">
          <cell r="A153">
            <v>198532</v>
          </cell>
          <cell r="B153" t="str">
            <v>198532     TOTAL ENTENTE/GESTIO</v>
          </cell>
          <cell r="C153">
            <v>7548</v>
          </cell>
          <cell r="D153">
            <v>4416</v>
          </cell>
          <cell r="E153">
            <v>4.4160000000000004</v>
          </cell>
          <cell r="F153">
            <v>2006190</v>
          </cell>
          <cell r="G153">
            <v>0</v>
          </cell>
          <cell r="H153">
            <v>2006190</v>
          </cell>
          <cell r="I153">
            <v>3253767</v>
          </cell>
          <cell r="J153">
            <v>-1247576</v>
          </cell>
          <cell r="K153">
            <v>-83596</v>
          </cell>
          <cell r="L153">
            <v>-1163980</v>
          </cell>
        </row>
        <row r="154">
          <cell r="A154">
            <v>198690</v>
          </cell>
          <cell r="B154" t="str">
            <v>198690     CAP AMADAHOME s/c TR</v>
          </cell>
          <cell r="C154">
            <v>3389</v>
          </cell>
          <cell r="D154">
            <v>1983</v>
          </cell>
          <cell r="E154">
            <v>1.9830000000000001</v>
          </cell>
          <cell r="F154">
            <v>901177</v>
          </cell>
          <cell r="G154">
            <v>0</v>
          </cell>
          <cell r="H154">
            <v>901177</v>
          </cell>
          <cell r="I154">
            <v>1458447</v>
          </cell>
          <cell r="J154">
            <v>-557271</v>
          </cell>
          <cell r="K154">
            <v>-37548</v>
          </cell>
          <cell r="L154">
            <v>-519723</v>
          </cell>
        </row>
        <row r="155">
          <cell r="A155">
            <v>198940</v>
          </cell>
          <cell r="B155" t="str">
            <v>198940     TOTAL VOGAN/GESTIONG</v>
          </cell>
          <cell r="C155">
            <v>4234</v>
          </cell>
          <cell r="D155">
            <v>2476.99999999999</v>
          </cell>
          <cell r="E155">
            <v>2.4769999999999901</v>
          </cell>
          <cell r="F155">
            <v>1126367</v>
          </cell>
          <cell r="G155">
            <v>0</v>
          </cell>
          <cell r="H155">
            <v>1126367</v>
          </cell>
          <cell r="I155">
            <v>1823695</v>
          </cell>
          <cell r="J155">
            <v>-697328</v>
          </cell>
          <cell r="K155">
            <v>-46939</v>
          </cell>
          <cell r="L155">
            <v>-650389</v>
          </cell>
        </row>
        <row r="156">
          <cell r="A156">
            <v>198982</v>
          </cell>
          <cell r="B156" t="str">
            <v>198982     TOTAL DADZIE/GESTION</v>
          </cell>
          <cell r="C156">
            <v>3715</v>
          </cell>
          <cell r="D156">
            <v>2173.99999999999</v>
          </cell>
          <cell r="E156">
            <v>2.1739999999999902</v>
          </cell>
          <cell r="F156">
            <v>989706</v>
          </cell>
          <cell r="G156">
            <v>0</v>
          </cell>
          <cell r="H156">
            <v>989706</v>
          </cell>
          <cell r="I156">
            <v>1601497</v>
          </cell>
          <cell r="J156">
            <v>-611791</v>
          </cell>
          <cell r="K156">
            <v>-41235</v>
          </cell>
          <cell r="L156">
            <v>-570556</v>
          </cell>
        </row>
        <row r="157">
          <cell r="A157">
            <v>200344</v>
          </cell>
          <cell r="B157" t="str">
            <v>200344     SEVEN-ELEVEN</v>
          </cell>
          <cell r="C157">
            <v>312</v>
          </cell>
          <cell r="D157">
            <v>183</v>
          </cell>
          <cell r="E157">
            <v>0.183</v>
          </cell>
          <cell r="F157">
            <v>83284</v>
          </cell>
          <cell r="G157">
            <v>0</v>
          </cell>
          <cell r="H157">
            <v>83284</v>
          </cell>
          <cell r="I157">
            <v>135966</v>
          </cell>
          <cell r="J157">
            <v>-52682</v>
          </cell>
          <cell r="K157">
            <v>-3468</v>
          </cell>
          <cell r="L157">
            <v>-49215</v>
          </cell>
        </row>
        <row r="158">
          <cell r="A158">
            <v>200345</v>
          </cell>
          <cell r="B158" t="str">
            <v>200345     H.B.</v>
          </cell>
          <cell r="C158">
            <v>538</v>
          </cell>
          <cell r="D158">
            <v>315</v>
          </cell>
          <cell r="E158">
            <v>0.315</v>
          </cell>
          <cell r="F158">
            <v>144198</v>
          </cell>
          <cell r="G158">
            <v>0</v>
          </cell>
          <cell r="H158">
            <v>144198</v>
          </cell>
          <cell r="I158">
            <v>233619</v>
          </cell>
          <cell r="J158">
            <v>-89421</v>
          </cell>
          <cell r="K158">
            <v>-6011</v>
          </cell>
          <cell r="L158">
            <v>-83410</v>
          </cell>
        </row>
        <row r="159">
          <cell r="A159">
            <v>200763</v>
          </cell>
          <cell r="B159" t="str">
            <v>200763     TOTAL ADIDOGOME / GE</v>
          </cell>
          <cell r="C159">
            <v>12017</v>
          </cell>
          <cell r="D159">
            <v>7030</v>
          </cell>
          <cell r="E159">
            <v>7.03</v>
          </cell>
          <cell r="F159">
            <v>3196277</v>
          </cell>
          <cell r="G159">
            <v>0</v>
          </cell>
          <cell r="H159">
            <v>3196277</v>
          </cell>
          <cell r="I159">
            <v>5183105</v>
          </cell>
          <cell r="J159">
            <v>-1986828</v>
          </cell>
          <cell r="K159">
            <v>-133177</v>
          </cell>
          <cell r="L159">
            <v>-1853651</v>
          </cell>
        </row>
        <row r="160">
          <cell r="A160">
            <v>200767</v>
          </cell>
          <cell r="B160" t="str">
            <v>200767     TOTAL BE LAGUNE / GE</v>
          </cell>
          <cell r="C160">
            <v>6738</v>
          </cell>
          <cell r="D160">
            <v>3942</v>
          </cell>
          <cell r="E160">
            <v>3.9420000000000002</v>
          </cell>
          <cell r="F160">
            <v>1793471</v>
          </cell>
          <cell r="G160">
            <v>0</v>
          </cell>
          <cell r="H160">
            <v>1793471</v>
          </cell>
          <cell r="I160">
            <v>2905824</v>
          </cell>
          <cell r="J160">
            <v>-1112354</v>
          </cell>
          <cell r="K160">
            <v>-74730</v>
          </cell>
          <cell r="L160">
            <v>-1037624</v>
          </cell>
        </row>
        <row r="161">
          <cell r="A161">
            <v>200769</v>
          </cell>
          <cell r="B161" t="str">
            <v>200769     TOTAL ANIE 1 / GEST°</v>
          </cell>
          <cell r="C161">
            <v>1941</v>
          </cell>
          <cell r="D161">
            <v>1135.99999999999</v>
          </cell>
          <cell r="E161">
            <v>1.1359999999999899</v>
          </cell>
          <cell r="F161">
            <v>517622</v>
          </cell>
          <cell r="G161">
            <v>0</v>
          </cell>
          <cell r="H161">
            <v>517622</v>
          </cell>
          <cell r="I161">
            <v>841269</v>
          </cell>
          <cell r="J161">
            <v>-323647</v>
          </cell>
          <cell r="K161">
            <v>-21566</v>
          </cell>
          <cell r="L161">
            <v>-302080</v>
          </cell>
        </row>
        <row r="162">
          <cell r="A162">
            <v>200815</v>
          </cell>
          <cell r="B162" t="str">
            <v>200815     TOTAL KABOU / GESTIO</v>
          </cell>
          <cell r="C162">
            <v>260</v>
          </cell>
          <cell r="D162">
            <v>152</v>
          </cell>
          <cell r="E162">
            <v>0.152</v>
          </cell>
          <cell r="F162">
            <v>68943</v>
          </cell>
          <cell r="G162">
            <v>0</v>
          </cell>
          <cell r="H162">
            <v>68943</v>
          </cell>
          <cell r="I162">
            <v>112584</v>
          </cell>
          <cell r="J162">
            <v>-43641</v>
          </cell>
          <cell r="K162">
            <v>-2871</v>
          </cell>
          <cell r="L162">
            <v>-40770</v>
          </cell>
        </row>
        <row r="163">
          <cell r="A163">
            <v>200816</v>
          </cell>
          <cell r="B163" t="str">
            <v>200816     TOTAL TSEVIE 1/GESTI</v>
          </cell>
          <cell r="C163">
            <v>3145</v>
          </cell>
          <cell r="D163">
            <v>1840</v>
          </cell>
          <cell r="E163">
            <v>1.84</v>
          </cell>
          <cell r="F163">
            <v>835176</v>
          </cell>
          <cell r="G163">
            <v>0</v>
          </cell>
          <cell r="H163">
            <v>835176</v>
          </cell>
          <cell r="I163">
            <v>1356704</v>
          </cell>
          <cell r="J163">
            <v>-521528</v>
          </cell>
          <cell r="K163">
            <v>-34797</v>
          </cell>
          <cell r="L163">
            <v>-486731</v>
          </cell>
        </row>
        <row r="164">
          <cell r="A164">
            <v>201583</v>
          </cell>
          <cell r="B164" t="str">
            <v>201583     ETS. MAISON-BLEUE</v>
          </cell>
          <cell r="C164">
            <v>1573</v>
          </cell>
          <cell r="D164">
            <v>920</v>
          </cell>
          <cell r="E164">
            <v>0.92</v>
          </cell>
          <cell r="F164">
            <v>418094</v>
          </cell>
          <cell r="G164">
            <v>0</v>
          </cell>
          <cell r="H164">
            <v>418094</v>
          </cell>
          <cell r="I164">
            <v>682479</v>
          </cell>
          <cell r="J164">
            <v>-264385</v>
          </cell>
          <cell r="K164">
            <v>-17420</v>
          </cell>
          <cell r="L164">
            <v>-246964</v>
          </cell>
        </row>
        <row r="165">
          <cell r="A165">
            <v>201615</v>
          </cell>
          <cell r="B165" t="str">
            <v>201615     ETS. SAFA-TAG</v>
          </cell>
          <cell r="C165">
            <v>1385</v>
          </cell>
          <cell r="D165">
            <v>810</v>
          </cell>
          <cell r="E165">
            <v>0.81</v>
          </cell>
          <cell r="F165">
            <v>367452</v>
          </cell>
          <cell r="G165">
            <v>0</v>
          </cell>
          <cell r="H165">
            <v>367452</v>
          </cell>
          <cell r="I165">
            <v>599741</v>
          </cell>
          <cell r="J165">
            <v>-232290</v>
          </cell>
          <cell r="K165">
            <v>-15309</v>
          </cell>
          <cell r="L165">
            <v>-216980</v>
          </cell>
        </row>
        <row r="166">
          <cell r="A166">
            <v>500096</v>
          </cell>
          <cell r="B166" t="str">
            <v>500096     TOTAL AGOE -ZONGO /</v>
          </cell>
          <cell r="C166">
            <v>2308</v>
          </cell>
          <cell r="D166">
            <v>1350</v>
          </cell>
          <cell r="E166">
            <v>1.35</v>
          </cell>
          <cell r="F166">
            <v>667547</v>
          </cell>
          <cell r="G166">
            <v>0</v>
          </cell>
          <cell r="H166">
            <v>667547</v>
          </cell>
          <cell r="I166">
            <v>1003861</v>
          </cell>
          <cell r="J166">
            <v>-336314</v>
          </cell>
          <cell r="K166">
            <v>-25679</v>
          </cell>
          <cell r="L166">
            <v>-310635</v>
          </cell>
        </row>
      </sheetData>
      <sheetData sheetId="26" refreshError="1"/>
      <sheetData sheetId="27">
        <row r="2">
          <cell r="B2" t="str">
            <v>BUDGET DCG 2018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  <cell r="W3">
            <v>23</v>
          </cell>
          <cell r="X3">
            <v>24</v>
          </cell>
          <cell r="Y3">
            <v>25</v>
          </cell>
          <cell r="Z3">
            <v>26</v>
          </cell>
          <cell r="AA3">
            <v>27</v>
          </cell>
          <cell r="AB3">
            <v>28</v>
          </cell>
          <cell r="AC3">
            <v>29</v>
          </cell>
          <cell r="AD3">
            <v>30</v>
          </cell>
          <cell r="AE3">
            <v>31</v>
          </cell>
          <cell r="AF3">
            <v>32</v>
          </cell>
          <cell r="AG3">
            <v>33</v>
          </cell>
          <cell r="AH3">
            <v>34</v>
          </cell>
          <cell r="AI3">
            <v>35</v>
          </cell>
          <cell r="AJ3">
            <v>36</v>
          </cell>
          <cell r="AK3">
            <v>37</v>
          </cell>
        </row>
        <row r="4">
          <cell r="B4" t="str">
            <v>GPL</v>
          </cell>
          <cell r="C4" t="str">
            <v>JANV</v>
          </cell>
          <cell r="D4" t="str">
            <v>FÉVR</v>
          </cell>
          <cell r="E4" t="str">
            <v>MARS</v>
          </cell>
          <cell r="F4" t="str">
            <v>AVR</v>
          </cell>
          <cell r="G4" t="str">
            <v>MAI</v>
          </cell>
          <cell r="H4" t="str">
            <v>JUIN</v>
          </cell>
          <cell r="I4" t="str">
            <v>JUIL</v>
          </cell>
          <cell r="J4" t="str">
            <v>AOÛT</v>
          </cell>
          <cell r="K4" t="str">
            <v>SEPT</v>
          </cell>
          <cell r="L4" t="str">
            <v>OCT</v>
          </cell>
          <cell r="M4" t="str">
            <v>NOV</v>
          </cell>
          <cell r="N4" t="str">
            <v>DÉC</v>
          </cell>
          <cell r="O4" t="str">
            <v>TOTAL</v>
          </cell>
          <cell r="P4" t="str">
            <v>MOYENNE</v>
          </cell>
          <cell r="R4" t="str">
            <v>4M 2017</v>
          </cell>
          <cell r="T4" t="str">
            <v>BU17</v>
          </cell>
          <cell r="V4" t="str">
            <v>PC17</v>
          </cell>
          <cell r="X4" t="str">
            <v>BU18</v>
          </cell>
          <cell r="Z4">
            <v>43101</v>
          </cell>
          <cell r="AA4">
            <v>43132</v>
          </cell>
          <cell r="AB4">
            <v>43160</v>
          </cell>
          <cell r="AC4">
            <v>43191</v>
          </cell>
          <cell r="AD4">
            <v>43221</v>
          </cell>
          <cell r="AE4">
            <v>43252</v>
          </cell>
          <cell r="AF4">
            <v>43282</v>
          </cell>
          <cell r="AG4">
            <v>43313</v>
          </cell>
          <cell r="AH4">
            <v>43344</v>
          </cell>
          <cell r="AI4">
            <v>43374</v>
          </cell>
          <cell r="AJ4">
            <v>43405</v>
          </cell>
          <cell r="AK4">
            <v>43435</v>
          </cell>
          <cell r="AL4" t="str">
            <v>TOTAL</v>
          </cell>
        </row>
        <row r="6">
          <cell r="A6">
            <v>186027</v>
          </cell>
          <cell r="B6" t="str">
            <v>ADAKPAME</v>
          </cell>
          <cell r="C6">
            <v>6435</v>
          </cell>
          <cell r="D6">
            <v>5847.5</v>
          </cell>
          <cell r="E6">
            <v>5857</v>
          </cell>
          <cell r="F6">
            <v>5230</v>
          </cell>
          <cell r="O6">
            <v>23369.5</v>
          </cell>
          <cell r="P6">
            <v>5842.375</v>
          </cell>
          <cell r="T6">
            <v>71952.873436173104</v>
          </cell>
          <cell r="V6">
            <v>72000</v>
          </cell>
          <cell r="X6">
            <v>86400</v>
          </cell>
          <cell r="Z6">
            <v>6912</v>
          </cell>
          <cell r="AA6">
            <v>6048.0000000000009</v>
          </cell>
          <cell r="AB6">
            <v>6912</v>
          </cell>
          <cell r="AC6">
            <v>6480</v>
          </cell>
          <cell r="AD6">
            <v>6480</v>
          </cell>
          <cell r="AE6">
            <v>7344.0000000000009</v>
          </cell>
          <cell r="AF6">
            <v>7516.7999999999993</v>
          </cell>
          <cell r="AG6">
            <v>7516.7999999999993</v>
          </cell>
          <cell r="AH6">
            <v>7776</v>
          </cell>
          <cell r="AI6">
            <v>7776</v>
          </cell>
          <cell r="AJ6">
            <v>7776</v>
          </cell>
          <cell r="AK6">
            <v>7862.4</v>
          </cell>
          <cell r="AL6">
            <v>86400</v>
          </cell>
        </row>
        <row r="7">
          <cell r="A7">
            <v>194537</v>
          </cell>
          <cell r="B7" t="str">
            <v>ADETA</v>
          </cell>
          <cell r="C7">
            <v>1010</v>
          </cell>
          <cell r="D7">
            <v>898.5</v>
          </cell>
          <cell r="E7">
            <v>1193</v>
          </cell>
          <cell r="F7">
            <v>768</v>
          </cell>
          <cell r="O7">
            <v>3869.5</v>
          </cell>
          <cell r="P7">
            <v>967.375</v>
          </cell>
          <cell r="T7">
            <v>14345.470809489912</v>
          </cell>
          <cell r="V7">
            <v>12000</v>
          </cell>
          <cell r="X7">
            <v>14400</v>
          </cell>
          <cell r="Z7">
            <v>1152</v>
          </cell>
          <cell r="AA7">
            <v>1008.0000000000001</v>
          </cell>
          <cell r="AB7">
            <v>1152</v>
          </cell>
          <cell r="AC7">
            <v>1080</v>
          </cell>
          <cell r="AD7">
            <v>1080</v>
          </cell>
          <cell r="AE7">
            <v>1224</v>
          </cell>
          <cell r="AF7">
            <v>1252.8</v>
          </cell>
          <cell r="AG7">
            <v>1252.8</v>
          </cell>
          <cell r="AH7">
            <v>1296</v>
          </cell>
          <cell r="AI7">
            <v>1296</v>
          </cell>
          <cell r="AJ7">
            <v>1296</v>
          </cell>
          <cell r="AK7">
            <v>1310.3999999999999</v>
          </cell>
          <cell r="AL7">
            <v>14400</v>
          </cell>
        </row>
        <row r="8">
          <cell r="A8">
            <v>186728</v>
          </cell>
          <cell r="B8" t="str">
            <v>ADETIKOPE</v>
          </cell>
          <cell r="C8">
            <v>2585</v>
          </cell>
          <cell r="D8">
            <v>3140.5</v>
          </cell>
          <cell r="E8">
            <v>2980</v>
          </cell>
          <cell r="F8">
            <v>2842</v>
          </cell>
          <cell r="O8">
            <v>11547.5</v>
          </cell>
          <cell r="P8">
            <v>2886.875</v>
          </cell>
          <cell r="T8">
            <v>27113.174060023503</v>
          </cell>
          <cell r="V8">
            <v>36000</v>
          </cell>
          <cell r="X8">
            <v>43200</v>
          </cell>
          <cell r="Z8">
            <v>3456</v>
          </cell>
          <cell r="AA8">
            <v>3024.0000000000005</v>
          </cell>
          <cell r="AB8">
            <v>3456</v>
          </cell>
          <cell r="AC8">
            <v>3240</v>
          </cell>
          <cell r="AD8">
            <v>3240</v>
          </cell>
          <cell r="AE8">
            <v>3672.0000000000005</v>
          </cell>
          <cell r="AF8">
            <v>3758.3999999999996</v>
          </cell>
          <cell r="AG8">
            <v>3758.3999999999996</v>
          </cell>
          <cell r="AH8">
            <v>3888</v>
          </cell>
          <cell r="AI8">
            <v>3888</v>
          </cell>
          <cell r="AJ8">
            <v>3888</v>
          </cell>
          <cell r="AK8">
            <v>3931.2</v>
          </cell>
          <cell r="AL8">
            <v>43200</v>
          </cell>
        </row>
        <row r="9">
          <cell r="A9">
            <v>200763</v>
          </cell>
          <cell r="B9" t="str">
            <v>ADIDOGOME</v>
          </cell>
          <cell r="C9">
            <v>3495</v>
          </cell>
          <cell r="D9">
            <v>5310</v>
          </cell>
          <cell r="E9">
            <v>4440</v>
          </cell>
          <cell r="F9">
            <v>3640</v>
          </cell>
          <cell r="O9">
            <v>16885</v>
          </cell>
          <cell r="P9">
            <v>4221.25</v>
          </cell>
          <cell r="T9">
            <v>71266.609223425752</v>
          </cell>
          <cell r="V9">
            <v>54000</v>
          </cell>
          <cell r="X9">
            <v>64800</v>
          </cell>
          <cell r="Z9">
            <v>5184</v>
          </cell>
          <cell r="AA9">
            <v>4536</v>
          </cell>
          <cell r="AB9">
            <v>5184</v>
          </cell>
          <cell r="AC9">
            <v>4860</v>
          </cell>
          <cell r="AD9">
            <v>4860</v>
          </cell>
          <cell r="AE9">
            <v>5508</v>
          </cell>
          <cell r="AF9">
            <v>5637.5999999999995</v>
          </cell>
          <cell r="AG9">
            <v>5637.5999999999995</v>
          </cell>
          <cell r="AH9">
            <v>5832</v>
          </cell>
          <cell r="AI9">
            <v>5832</v>
          </cell>
          <cell r="AJ9">
            <v>5832</v>
          </cell>
          <cell r="AK9">
            <v>5896.8</v>
          </cell>
          <cell r="AL9">
            <v>64800</v>
          </cell>
        </row>
        <row r="10">
          <cell r="A10">
            <v>177270</v>
          </cell>
          <cell r="B10" t="str">
            <v>ADJOLOLO</v>
          </cell>
          <cell r="C10">
            <v>5888</v>
          </cell>
          <cell r="D10">
            <v>7120</v>
          </cell>
          <cell r="E10">
            <v>10101</v>
          </cell>
          <cell r="F10">
            <v>9558</v>
          </cell>
          <cell r="O10">
            <v>32667</v>
          </cell>
          <cell r="P10">
            <v>8166.75</v>
          </cell>
          <cell r="T10">
            <v>120728.70049903236</v>
          </cell>
          <cell r="V10">
            <v>108000</v>
          </cell>
          <cell r="X10">
            <v>129600</v>
          </cell>
          <cell r="Z10">
            <v>10368</v>
          </cell>
          <cell r="AA10">
            <v>9072</v>
          </cell>
          <cell r="AB10">
            <v>10368</v>
          </cell>
          <cell r="AC10">
            <v>9720</v>
          </cell>
          <cell r="AD10">
            <v>9720</v>
          </cell>
          <cell r="AE10">
            <v>11016</v>
          </cell>
          <cell r="AF10">
            <v>11275.199999999999</v>
          </cell>
          <cell r="AG10">
            <v>11275.199999999999</v>
          </cell>
          <cell r="AH10">
            <v>11664</v>
          </cell>
          <cell r="AI10">
            <v>11664</v>
          </cell>
          <cell r="AJ10">
            <v>11664</v>
          </cell>
          <cell r="AK10">
            <v>11793.6</v>
          </cell>
          <cell r="AL10">
            <v>129600</v>
          </cell>
        </row>
        <row r="11">
          <cell r="A11">
            <v>177266</v>
          </cell>
          <cell r="B11" t="str">
            <v>AEROPORT</v>
          </cell>
          <cell r="C11">
            <v>4787.5</v>
          </cell>
          <cell r="D11">
            <v>6021</v>
          </cell>
          <cell r="E11">
            <v>6319</v>
          </cell>
          <cell r="F11">
            <v>5898</v>
          </cell>
          <cell r="O11">
            <v>23025.5</v>
          </cell>
          <cell r="P11">
            <v>5756.375</v>
          </cell>
          <cell r="T11">
            <v>82310.924594988959</v>
          </cell>
          <cell r="V11">
            <v>72000</v>
          </cell>
          <cell r="X11">
            <v>86400</v>
          </cell>
          <cell r="Z11">
            <v>6912</v>
          </cell>
          <cell r="AA11">
            <v>6048.0000000000009</v>
          </cell>
          <cell r="AB11">
            <v>6912</v>
          </cell>
          <cell r="AC11">
            <v>6480</v>
          </cell>
          <cell r="AD11">
            <v>6480</v>
          </cell>
          <cell r="AE11">
            <v>7344.0000000000009</v>
          </cell>
          <cell r="AF11">
            <v>7516.7999999999993</v>
          </cell>
          <cell r="AG11">
            <v>7516.7999999999993</v>
          </cell>
          <cell r="AH11">
            <v>7776</v>
          </cell>
          <cell r="AI11">
            <v>7776</v>
          </cell>
          <cell r="AJ11">
            <v>7776</v>
          </cell>
          <cell r="AK11">
            <v>7862.4</v>
          </cell>
          <cell r="AL11">
            <v>86400</v>
          </cell>
        </row>
        <row r="12">
          <cell r="A12">
            <v>115914</v>
          </cell>
          <cell r="B12" t="str">
            <v>AGBALEPEDO</v>
          </cell>
          <cell r="C12">
            <v>5980</v>
          </cell>
          <cell r="D12">
            <v>6330</v>
          </cell>
          <cell r="E12">
            <v>5765</v>
          </cell>
          <cell r="F12">
            <v>5620</v>
          </cell>
          <cell r="O12">
            <v>23695</v>
          </cell>
          <cell r="P12">
            <v>5923.75</v>
          </cell>
          <cell r="T12">
            <v>79343.35746804114</v>
          </cell>
          <cell r="V12">
            <v>78000</v>
          </cell>
          <cell r="X12">
            <v>93600</v>
          </cell>
          <cell r="Z12">
            <v>7488</v>
          </cell>
          <cell r="AA12">
            <v>6552.0000000000009</v>
          </cell>
          <cell r="AB12">
            <v>7488</v>
          </cell>
          <cell r="AC12">
            <v>7020</v>
          </cell>
          <cell r="AD12">
            <v>7020</v>
          </cell>
          <cell r="AE12">
            <v>7956.0000000000009</v>
          </cell>
          <cell r="AF12">
            <v>8143.2</v>
          </cell>
          <cell r="AG12">
            <v>8143.2</v>
          </cell>
          <cell r="AH12">
            <v>8424</v>
          </cell>
          <cell r="AI12">
            <v>8424</v>
          </cell>
          <cell r="AJ12">
            <v>8424</v>
          </cell>
          <cell r="AK12">
            <v>8517.6</v>
          </cell>
          <cell r="AL12">
            <v>93600</v>
          </cell>
        </row>
        <row r="13">
          <cell r="A13">
            <v>115915</v>
          </cell>
          <cell r="B13" t="str">
            <v>AGBONOU</v>
          </cell>
          <cell r="C13">
            <v>4583</v>
          </cell>
          <cell r="D13">
            <v>3805</v>
          </cell>
          <cell r="E13">
            <v>3775</v>
          </cell>
          <cell r="F13">
            <v>3858</v>
          </cell>
          <cell r="O13">
            <v>16021</v>
          </cell>
          <cell r="P13">
            <v>4005.25</v>
          </cell>
          <cell r="T13">
            <v>49472.340204865919</v>
          </cell>
          <cell r="V13">
            <v>50000</v>
          </cell>
          <cell r="X13">
            <v>60000</v>
          </cell>
          <cell r="Z13">
            <v>4800</v>
          </cell>
          <cell r="AA13">
            <v>4200</v>
          </cell>
          <cell r="AB13">
            <v>4800</v>
          </cell>
          <cell r="AC13">
            <v>4500</v>
          </cell>
          <cell r="AD13">
            <v>4500</v>
          </cell>
          <cell r="AE13">
            <v>5100</v>
          </cell>
          <cell r="AF13">
            <v>5220</v>
          </cell>
          <cell r="AG13">
            <v>5220</v>
          </cell>
          <cell r="AH13">
            <v>5400</v>
          </cell>
          <cell r="AI13">
            <v>5400</v>
          </cell>
          <cell r="AJ13">
            <v>5400</v>
          </cell>
          <cell r="AK13">
            <v>5460</v>
          </cell>
          <cell r="AL13">
            <v>60000</v>
          </cell>
        </row>
        <row r="14">
          <cell r="A14">
            <v>115916</v>
          </cell>
          <cell r="B14" t="str">
            <v xml:space="preserve">AGOE </v>
          </cell>
          <cell r="C14">
            <v>6955</v>
          </cell>
          <cell r="D14">
            <v>5745</v>
          </cell>
          <cell r="E14">
            <v>6995</v>
          </cell>
          <cell r="F14">
            <v>5810</v>
          </cell>
          <cell r="O14">
            <v>25505</v>
          </cell>
          <cell r="P14">
            <v>6376.25</v>
          </cell>
          <cell r="T14">
            <v>88839.840362455085</v>
          </cell>
          <cell r="V14">
            <v>78000</v>
          </cell>
          <cell r="X14">
            <v>93600</v>
          </cell>
          <cell r="Z14">
            <v>7488</v>
          </cell>
          <cell r="AA14">
            <v>6552.0000000000009</v>
          </cell>
          <cell r="AB14">
            <v>7488</v>
          </cell>
          <cell r="AC14">
            <v>7020</v>
          </cell>
          <cell r="AD14">
            <v>7020</v>
          </cell>
          <cell r="AE14">
            <v>7956.0000000000009</v>
          </cell>
          <cell r="AF14">
            <v>8143.2</v>
          </cell>
          <cell r="AG14">
            <v>8143.2</v>
          </cell>
          <cell r="AH14">
            <v>8424</v>
          </cell>
          <cell r="AI14">
            <v>8424</v>
          </cell>
          <cell r="AJ14">
            <v>8424</v>
          </cell>
          <cell r="AK14">
            <v>8517.6</v>
          </cell>
          <cell r="AL14">
            <v>93600</v>
          </cell>
        </row>
        <row r="15">
          <cell r="A15">
            <v>150949</v>
          </cell>
          <cell r="B15" t="str">
            <v>AGOE ASSIYEYE</v>
          </cell>
          <cell r="C15">
            <v>4699.5</v>
          </cell>
          <cell r="D15">
            <v>5815.5</v>
          </cell>
          <cell r="E15">
            <v>5485</v>
          </cell>
          <cell r="F15">
            <v>5706</v>
          </cell>
          <cell r="O15">
            <v>21706</v>
          </cell>
          <cell r="P15">
            <v>5426.5</v>
          </cell>
          <cell r="T15">
            <v>53551.514644893818</v>
          </cell>
          <cell r="V15">
            <v>66000</v>
          </cell>
          <cell r="X15">
            <v>79200</v>
          </cell>
          <cell r="Z15">
            <v>6336</v>
          </cell>
          <cell r="AA15">
            <v>5544.0000000000009</v>
          </cell>
          <cell r="AB15">
            <v>6336</v>
          </cell>
          <cell r="AC15">
            <v>5940</v>
          </cell>
          <cell r="AD15">
            <v>5940</v>
          </cell>
          <cell r="AE15">
            <v>6732.0000000000009</v>
          </cell>
          <cell r="AF15">
            <v>6890.4</v>
          </cell>
          <cell r="AG15">
            <v>6890.4</v>
          </cell>
          <cell r="AH15">
            <v>7128</v>
          </cell>
          <cell r="AI15">
            <v>7128</v>
          </cell>
          <cell r="AJ15">
            <v>7128</v>
          </cell>
          <cell r="AK15">
            <v>7207.2</v>
          </cell>
          <cell r="AL15">
            <v>79200</v>
          </cell>
        </row>
        <row r="16">
          <cell r="A16">
            <v>186527</v>
          </cell>
          <cell r="B16" t="str">
            <v>AGOE MINAMADOU</v>
          </cell>
          <cell r="C16">
            <v>3060</v>
          </cell>
          <cell r="D16">
            <v>3960</v>
          </cell>
          <cell r="E16">
            <v>3705</v>
          </cell>
          <cell r="F16">
            <v>4578</v>
          </cell>
          <cell r="O16">
            <v>15303</v>
          </cell>
          <cell r="P16">
            <v>3825.75</v>
          </cell>
          <cell r="T16">
            <v>49387.680199612943</v>
          </cell>
          <cell r="V16">
            <v>48000</v>
          </cell>
          <cell r="X16">
            <v>57600</v>
          </cell>
          <cell r="Z16">
            <v>4608</v>
          </cell>
          <cell r="AA16">
            <v>4032.0000000000005</v>
          </cell>
          <cell r="AB16">
            <v>4608</v>
          </cell>
          <cell r="AC16">
            <v>4320</v>
          </cell>
          <cell r="AD16">
            <v>4320</v>
          </cell>
          <cell r="AE16">
            <v>4896</v>
          </cell>
          <cell r="AF16">
            <v>5011.2</v>
          </cell>
          <cell r="AG16">
            <v>5011.2</v>
          </cell>
          <cell r="AH16">
            <v>5184</v>
          </cell>
          <cell r="AI16">
            <v>5184</v>
          </cell>
          <cell r="AJ16">
            <v>5184</v>
          </cell>
          <cell r="AK16">
            <v>5241.5999999999995</v>
          </cell>
          <cell r="AL16">
            <v>57600</v>
          </cell>
        </row>
        <row r="17">
          <cell r="A17">
            <v>192765</v>
          </cell>
          <cell r="B17" t="str">
            <v>AGOE MINAMADOU II</v>
          </cell>
          <cell r="C17">
            <v>5690</v>
          </cell>
          <cell r="D17">
            <v>4230</v>
          </cell>
          <cell r="E17">
            <v>4547</v>
          </cell>
          <cell r="F17">
            <v>3898</v>
          </cell>
          <cell r="O17">
            <v>18365</v>
          </cell>
          <cell r="P17">
            <v>4591.25</v>
          </cell>
          <cell r="V17">
            <v>60000</v>
          </cell>
          <cell r="X17">
            <v>72000</v>
          </cell>
          <cell r="Z17">
            <v>5760</v>
          </cell>
          <cell r="AA17">
            <v>5040.0000000000009</v>
          </cell>
          <cell r="AB17">
            <v>5760</v>
          </cell>
          <cell r="AC17">
            <v>5400</v>
          </cell>
          <cell r="AD17">
            <v>5400</v>
          </cell>
          <cell r="AE17">
            <v>6120</v>
          </cell>
          <cell r="AF17">
            <v>6264</v>
          </cell>
          <cell r="AG17">
            <v>6264</v>
          </cell>
          <cell r="AH17">
            <v>6480</v>
          </cell>
          <cell r="AI17">
            <v>6480</v>
          </cell>
          <cell r="AJ17">
            <v>6480</v>
          </cell>
          <cell r="AK17">
            <v>6552</v>
          </cell>
          <cell r="AL17">
            <v>72000</v>
          </cell>
        </row>
        <row r="18">
          <cell r="A18">
            <v>115917</v>
          </cell>
          <cell r="B18" t="str">
            <v>AKOSSOMBO</v>
          </cell>
          <cell r="C18">
            <v>7983.5</v>
          </cell>
          <cell r="D18">
            <v>3784.5</v>
          </cell>
          <cell r="E18">
            <v>6172</v>
          </cell>
          <cell r="F18">
            <v>4882</v>
          </cell>
          <cell r="O18">
            <v>22822</v>
          </cell>
          <cell r="P18">
            <v>5705.5</v>
          </cell>
          <cell r="T18">
            <v>91666.050367708056</v>
          </cell>
          <cell r="V18">
            <v>72000</v>
          </cell>
          <cell r="X18">
            <v>86400</v>
          </cell>
          <cell r="Z18">
            <v>6912</v>
          </cell>
          <cell r="AA18">
            <v>6048.0000000000009</v>
          </cell>
          <cell r="AB18">
            <v>6912</v>
          </cell>
          <cell r="AC18">
            <v>6480</v>
          </cell>
          <cell r="AD18">
            <v>6480</v>
          </cell>
          <cell r="AE18">
            <v>7344.0000000000009</v>
          </cell>
          <cell r="AF18">
            <v>7516.7999999999993</v>
          </cell>
          <cell r="AG18">
            <v>7516.7999999999993</v>
          </cell>
          <cell r="AH18">
            <v>7776</v>
          </cell>
          <cell r="AI18">
            <v>7776</v>
          </cell>
          <cell r="AJ18">
            <v>7776</v>
          </cell>
          <cell r="AK18">
            <v>7862.4</v>
          </cell>
          <cell r="AL18">
            <v>86400</v>
          </cell>
        </row>
        <row r="19">
          <cell r="A19">
            <v>180767</v>
          </cell>
          <cell r="B19" t="str">
            <v xml:space="preserve">AMOUTIVE        </v>
          </cell>
          <cell r="C19">
            <v>4610</v>
          </cell>
          <cell r="D19">
            <v>3432.5</v>
          </cell>
          <cell r="E19">
            <v>3332</v>
          </cell>
          <cell r="F19">
            <v>3053</v>
          </cell>
          <cell r="O19">
            <v>14427.5</v>
          </cell>
          <cell r="P19">
            <v>3606.875</v>
          </cell>
          <cell r="T19">
            <v>55885.502475746478</v>
          </cell>
          <cell r="V19">
            <v>48000</v>
          </cell>
          <cell r="X19">
            <v>57600</v>
          </cell>
          <cell r="Z19">
            <v>4608</v>
          </cell>
          <cell r="AA19">
            <v>4032.0000000000005</v>
          </cell>
          <cell r="AB19">
            <v>4608</v>
          </cell>
          <cell r="AC19">
            <v>4320</v>
          </cell>
          <cell r="AD19">
            <v>4320</v>
          </cell>
          <cell r="AE19">
            <v>4896</v>
          </cell>
          <cell r="AF19">
            <v>5011.2</v>
          </cell>
          <cell r="AG19">
            <v>5011.2</v>
          </cell>
          <cell r="AH19">
            <v>5184</v>
          </cell>
          <cell r="AI19">
            <v>5184</v>
          </cell>
          <cell r="AJ19">
            <v>5184</v>
          </cell>
          <cell r="AK19">
            <v>5241.5999999999995</v>
          </cell>
          <cell r="AL19">
            <v>57600</v>
          </cell>
        </row>
        <row r="20">
          <cell r="A20">
            <v>115919</v>
          </cell>
          <cell r="B20" t="str">
            <v>ANEHO ADIDO</v>
          </cell>
          <cell r="C20">
            <v>1720.5</v>
          </cell>
          <cell r="D20">
            <v>1665</v>
          </cell>
          <cell r="E20">
            <v>1941</v>
          </cell>
          <cell r="F20">
            <v>1295</v>
          </cell>
          <cell r="O20">
            <v>6621.5</v>
          </cell>
          <cell r="P20">
            <v>1655.375</v>
          </cell>
          <cell r="T20">
            <v>16082.597208894507</v>
          </cell>
          <cell r="V20">
            <v>21600</v>
          </cell>
          <cell r="X20">
            <v>25920</v>
          </cell>
          <cell r="Z20">
            <v>2073.6</v>
          </cell>
          <cell r="AA20">
            <v>1814.4</v>
          </cell>
          <cell r="AB20">
            <v>2073.6</v>
          </cell>
          <cell r="AC20">
            <v>1944</v>
          </cell>
          <cell r="AD20">
            <v>1944</v>
          </cell>
          <cell r="AE20">
            <v>2203.2000000000003</v>
          </cell>
          <cell r="AF20">
            <v>2255.04</v>
          </cell>
          <cell r="AG20">
            <v>2255.04</v>
          </cell>
          <cell r="AH20">
            <v>2332.7999999999997</v>
          </cell>
          <cell r="AI20">
            <v>2332.7999999999997</v>
          </cell>
          <cell r="AJ20">
            <v>2332.7999999999997</v>
          </cell>
          <cell r="AK20">
            <v>2358.7199999999998</v>
          </cell>
          <cell r="AL20">
            <v>25920</v>
          </cell>
        </row>
        <row r="21">
          <cell r="A21">
            <v>115920</v>
          </cell>
          <cell r="B21" t="str">
            <v>ANEHO GARE</v>
          </cell>
          <cell r="O21">
            <v>0</v>
          </cell>
          <cell r="P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A22">
            <v>200769</v>
          </cell>
          <cell r="B22" t="str">
            <v>ANIE I</v>
          </cell>
          <cell r="C22">
            <v>1090</v>
          </cell>
          <cell r="D22">
            <v>807</v>
          </cell>
          <cell r="E22">
            <v>960</v>
          </cell>
          <cell r="F22">
            <v>775</v>
          </cell>
          <cell r="O22">
            <v>3632</v>
          </cell>
          <cell r="P22">
            <v>908</v>
          </cell>
          <cell r="T22">
            <v>12231.906050428533</v>
          </cell>
          <cell r="V22">
            <v>12000</v>
          </cell>
          <cell r="X22">
            <v>14400</v>
          </cell>
          <cell r="Z22">
            <v>1152</v>
          </cell>
          <cell r="AA22">
            <v>1008.0000000000001</v>
          </cell>
          <cell r="AB22">
            <v>1152</v>
          </cell>
          <cell r="AC22">
            <v>1080</v>
          </cell>
          <cell r="AD22">
            <v>1080</v>
          </cell>
          <cell r="AE22">
            <v>1224</v>
          </cell>
          <cell r="AF22">
            <v>1252.8</v>
          </cell>
          <cell r="AG22">
            <v>1252.8</v>
          </cell>
          <cell r="AH22">
            <v>1296</v>
          </cell>
          <cell r="AI22">
            <v>1296</v>
          </cell>
          <cell r="AJ22">
            <v>1296</v>
          </cell>
          <cell r="AK22">
            <v>1310.3999999999999</v>
          </cell>
          <cell r="AL22">
            <v>14400</v>
          </cell>
        </row>
        <row r="23">
          <cell r="A23">
            <v>172008</v>
          </cell>
          <cell r="B23" t="str">
            <v>ANIE II</v>
          </cell>
          <cell r="C23">
            <v>911</v>
          </cell>
          <cell r="D23">
            <v>383.5</v>
          </cell>
          <cell r="E23">
            <v>335</v>
          </cell>
          <cell r="F23">
            <v>323</v>
          </cell>
          <cell r="O23">
            <v>1952.5</v>
          </cell>
          <cell r="P23">
            <v>488.125</v>
          </cell>
          <cell r="T23">
            <v>6816.4837198278365</v>
          </cell>
          <cell r="V23">
            <v>6000</v>
          </cell>
          <cell r="X23">
            <v>7200</v>
          </cell>
          <cell r="Z23">
            <v>576</v>
          </cell>
          <cell r="AA23">
            <v>504.00000000000006</v>
          </cell>
          <cell r="AB23">
            <v>576</v>
          </cell>
          <cell r="AC23">
            <v>540</v>
          </cell>
          <cell r="AD23">
            <v>540</v>
          </cell>
          <cell r="AE23">
            <v>612</v>
          </cell>
          <cell r="AF23">
            <v>626.4</v>
          </cell>
          <cell r="AG23">
            <v>626.4</v>
          </cell>
          <cell r="AH23">
            <v>648</v>
          </cell>
          <cell r="AI23">
            <v>648</v>
          </cell>
          <cell r="AJ23">
            <v>648</v>
          </cell>
          <cell r="AK23">
            <v>655.19999999999993</v>
          </cell>
          <cell r="AL23">
            <v>7200</v>
          </cell>
        </row>
        <row r="24">
          <cell r="A24">
            <v>115923</v>
          </cell>
          <cell r="B24" t="str">
            <v>ATAKPAME PTT</v>
          </cell>
          <cell r="O24">
            <v>0</v>
          </cell>
          <cell r="P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A25">
            <v>193964</v>
          </cell>
          <cell r="B25" t="str">
            <v>AVENOU</v>
          </cell>
          <cell r="C25">
            <v>7470</v>
          </cell>
          <cell r="D25">
            <v>7590</v>
          </cell>
          <cell r="E25">
            <v>8060</v>
          </cell>
          <cell r="F25">
            <v>8590</v>
          </cell>
          <cell r="O25">
            <v>31710</v>
          </cell>
          <cell r="P25">
            <v>7927.5</v>
          </cell>
          <cell r="T25">
            <v>86266.853764766391</v>
          </cell>
          <cell r="V25">
            <v>96000</v>
          </cell>
          <cell r="X25">
            <v>115200</v>
          </cell>
          <cell r="Z25">
            <v>9216</v>
          </cell>
          <cell r="AA25">
            <v>8064.0000000000009</v>
          </cell>
          <cell r="AB25">
            <v>9216</v>
          </cell>
          <cell r="AC25">
            <v>8640</v>
          </cell>
          <cell r="AD25">
            <v>8640</v>
          </cell>
          <cell r="AE25">
            <v>9792</v>
          </cell>
          <cell r="AF25">
            <v>10022.4</v>
          </cell>
          <cell r="AG25">
            <v>10022.4</v>
          </cell>
          <cell r="AH25">
            <v>10368</v>
          </cell>
          <cell r="AI25">
            <v>10368</v>
          </cell>
          <cell r="AJ25">
            <v>10368</v>
          </cell>
          <cell r="AK25">
            <v>10483.199999999999</v>
          </cell>
          <cell r="AL25">
            <v>115200</v>
          </cell>
        </row>
        <row r="26">
          <cell r="A26">
            <v>115926</v>
          </cell>
          <cell r="B26" t="str">
            <v>BADOU</v>
          </cell>
          <cell r="O26">
            <v>0</v>
          </cell>
          <cell r="P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A27">
            <v>153330</v>
          </cell>
          <cell r="B27" t="str">
            <v>BAFILO</v>
          </cell>
          <cell r="C27">
            <v>807.5</v>
          </cell>
          <cell r="D27">
            <v>847</v>
          </cell>
          <cell r="E27">
            <v>656</v>
          </cell>
          <cell r="F27">
            <v>405</v>
          </cell>
          <cell r="O27">
            <v>2715.5</v>
          </cell>
          <cell r="P27">
            <v>678.875</v>
          </cell>
          <cell r="T27">
            <v>8144.6986044472533</v>
          </cell>
          <cell r="V27">
            <v>8400</v>
          </cell>
          <cell r="X27">
            <v>10080</v>
          </cell>
          <cell r="Z27">
            <v>806.4</v>
          </cell>
          <cell r="AA27">
            <v>705.6</v>
          </cell>
          <cell r="AB27">
            <v>806.4</v>
          </cell>
          <cell r="AC27">
            <v>756</v>
          </cell>
          <cell r="AD27">
            <v>756</v>
          </cell>
          <cell r="AE27">
            <v>856.80000000000007</v>
          </cell>
          <cell r="AF27">
            <v>876.95999999999992</v>
          </cell>
          <cell r="AG27">
            <v>876.95999999999992</v>
          </cell>
          <cell r="AH27">
            <v>907.19999999999993</v>
          </cell>
          <cell r="AI27">
            <v>907.19999999999993</v>
          </cell>
          <cell r="AJ27">
            <v>907.19999999999993</v>
          </cell>
          <cell r="AK27">
            <v>917.28</v>
          </cell>
          <cell r="AL27">
            <v>10080.000000000002</v>
          </cell>
        </row>
        <row r="28">
          <cell r="A28">
            <v>180766</v>
          </cell>
          <cell r="B28" t="str">
            <v>BAGUIDA</v>
          </cell>
          <cell r="C28">
            <v>12775.5</v>
          </cell>
          <cell r="D28">
            <v>12323</v>
          </cell>
          <cell r="E28">
            <v>14131</v>
          </cell>
          <cell r="F28">
            <v>12418</v>
          </cell>
          <cell r="O28">
            <v>51647.5</v>
          </cell>
          <cell r="P28">
            <v>12911.875</v>
          </cell>
          <cell r="T28">
            <v>181582.13923725465</v>
          </cell>
          <cell r="V28">
            <v>162000</v>
          </cell>
          <cell r="X28">
            <v>194400</v>
          </cell>
          <cell r="Z28">
            <v>15552</v>
          </cell>
          <cell r="AA28">
            <v>13608.000000000002</v>
          </cell>
          <cell r="AB28">
            <v>15552</v>
          </cell>
          <cell r="AC28">
            <v>14580</v>
          </cell>
          <cell r="AD28">
            <v>14580</v>
          </cell>
          <cell r="AE28">
            <v>16524</v>
          </cell>
          <cell r="AF28">
            <v>16912.8</v>
          </cell>
          <cell r="AG28">
            <v>16912.8</v>
          </cell>
          <cell r="AH28">
            <v>17496</v>
          </cell>
          <cell r="AI28">
            <v>17496</v>
          </cell>
          <cell r="AJ28">
            <v>17496</v>
          </cell>
          <cell r="AK28">
            <v>17690.399999999998</v>
          </cell>
          <cell r="AL28">
            <v>194400</v>
          </cell>
        </row>
        <row r="29">
          <cell r="B29" t="str">
            <v>BANGELI</v>
          </cell>
          <cell r="O29">
            <v>0</v>
          </cell>
          <cell r="P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>
            <v>115930</v>
          </cell>
          <cell r="B30" t="str">
            <v>BASSAR</v>
          </cell>
          <cell r="C30">
            <v>1273</v>
          </cell>
          <cell r="D30">
            <v>667</v>
          </cell>
          <cell r="E30">
            <v>903</v>
          </cell>
          <cell r="F30">
            <v>556</v>
          </cell>
          <cell r="O30">
            <v>3399</v>
          </cell>
          <cell r="P30">
            <v>849.75</v>
          </cell>
          <cell r="T30">
            <v>12936.300052529721</v>
          </cell>
          <cell r="V30">
            <v>12000</v>
          </cell>
          <cell r="X30">
            <v>14400</v>
          </cell>
          <cell r="Z30">
            <v>1152</v>
          </cell>
          <cell r="AA30">
            <v>1008.0000000000001</v>
          </cell>
          <cell r="AB30">
            <v>1152</v>
          </cell>
          <cell r="AC30">
            <v>1080</v>
          </cell>
          <cell r="AD30">
            <v>1080</v>
          </cell>
          <cell r="AE30">
            <v>1224</v>
          </cell>
          <cell r="AF30">
            <v>1252.8</v>
          </cell>
          <cell r="AG30">
            <v>1252.8</v>
          </cell>
          <cell r="AH30">
            <v>1296</v>
          </cell>
          <cell r="AI30">
            <v>1296</v>
          </cell>
          <cell r="AJ30">
            <v>1296</v>
          </cell>
          <cell r="AK30">
            <v>1310.3999999999999</v>
          </cell>
          <cell r="AL30">
            <v>14400</v>
          </cell>
        </row>
        <row r="31">
          <cell r="A31">
            <v>200767</v>
          </cell>
          <cell r="B31" t="str">
            <v>BE - LAGUNE</v>
          </cell>
          <cell r="C31">
            <v>4438</v>
          </cell>
          <cell r="D31">
            <v>2211</v>
          </cell>
          <cell r="E31">
            <v>2332</v>
          </cell>
          <cell r="F31">
            <v>2845</v>
          </cell>
          <cell r="O31">
            <v>11826</v>
          </cell>
          <cell r="P31">
            <v>2956.5</v>
          </cell>
          <cell r="T31">
            <v>11673.027189633609</v>
          </cell>
          <cell r="V31">
            <v>36000</v>
          </cell>
          <cell r="X31">
            <v>43200</v>
          </cell>
          <cell r="Z31">
            <v>3456</v>
          </cell>
          <cell r="AA31">
            <v>3024.0000000000005</v>
          </cell>
          <cell r="AB31">
            <v>3456</v>
          </cell>
          <cell r="AC31">
            <v>3240</v>
          </cell>
          <cell r="AD31">
            <v>3240</v>
          </cell>
          <cell r="AE31">
            <v>3672.0000000000005</v>
          </cell>
          <cell r="AF31">
            <v>3758.3999999999996</v>
          </cell>
          <cell r="AG31">
            <v>3758.3999999999996</v>
          </cell>
          <cell r="AH31">
            <v>3888</v>
          </cell>
          <cell r="AI31">
            <v>3888</v>
          </cell>
          <cell r="AJ31">
            <v>3888</v>
          </cell>
          <cell r="AK31">
            <v>3931.2</v>
          </cell>
          <cell r="AL31">
            <v>43200</v>
          </cell>
        </row>
        <row r="32">
          <cell r="A32">
            <v>177267</v>
          </cell>
          <cell r="B32" t="str">
            <v>BE MARCHE</v>
          </cell>
          <cell r="C32">
            <v>4540</v>
          </cell>
          <cell r="D32">
            <v>3855</v>
          </cell>
          <cell r="E32">
            <v>4315</v>
          </cell>
          <cell r="F32">
            <v>3807</v>
          </cell>
          <cell r="O32">
            <v>16517</v>
          </cell>
          <cell r="P32">
            <v>4129.25</v>
          </cell>
          <cell r="T32">
            <v>64522.017834177248</v>
          </cell>
          <cell r="V32">
            <v>54000</v>
          </cell>
          <cell r="X32">
            <v>64800</v>
          </cell>
          <cell r="Z32">
            <v>5184</v>
          </cell>
          <cell r="AA32">
            <v>4536</v>
          </cell>
          <cell r="AB32">
            <v>5184</v>
          </cell>
          <cell r="AC32">
            <v>4860</v>
          </cell>
          <cell r="AD32">
            <v>4860</v>
          </cell>
          <cell r="AE32">
            <v>5508</v>
          </cell>
          <cell r="AF32">
            <v>5637.5999999999995</v>
          </cell>
          <cell r="AG32">
            <v>5637.5999999999995</v>
          </cell>
          <cell r="AH32">
            <v>5832</v>
          </cell>
          <cell r="AI32">
            <v>5832</v>
          </cell>
          <cell r="AJ32">
            <v>5832</v>
          </cell>
          <cell r="AK32">
            <v>5896.8</v>
          </cell>
          <cell r="AL32">
            <v>64800</v>
          </cell>
        </row>
        <row r="33">
          <cell r="A33">
            <v>153336</v>
          </cell>
          <cell r="B33" t="str">
            <v>BLITTA</v>
          </cell>
          <cell r="C33">
            <v>1210</v>
          </cell>
          <cell r="D33">
            <v>1205</v>
          </cell>
          <cell r="E33">
            <v>802</v>
          </cell>
          <cell r="F33">
            <v>1110</v>
          </cell>
          <cell r="O33">
            <v>4327</v>
          </cell>
          <cell r="P33">
            <v>1081.75</v>
          </cell>
          <cell r="T33">
            <v>13323.840411486104</v>
          </cell>
          <cell r="V33">
            <v>14400</v>
          </cell>
          <cell r="X33">
            <v>17280</v>
          </cell>
          <cell r="Z33">
            <v>1382.4</v>
          </cell>
          <cell r="AA33">
            <v>1209.6000000000001</v>
          </cell>
          <cell r="AB33">
            <v>1382.4</v>
          </cell>
          <cell r="AC33">
            <v>1296</v>
          </cell>
          <cell r="AD33">
            <v>1296</v>
          </cell>
          <cell r="AE33">
            <v>1468.8000000000002</v>
          </cell>
          <cell r="AF33">
            <v>1503.36</v>
          </cell>
          <cell r="AG33">
            <v>1503.36</v>
          </cell>
          <cell r="AH33">
            <v>1555.2</v>
          </cell>
          <cell r="AI33">
            <v>1555.2</v>
          </cell>
          <cell r="AJ33">
            <v>1555.2</v>
          </cell>
          <cell r="AK33">
            <v>1572.48</v>
          </cell>
          <cell r="AL33">
            <v>17280.000000000004</v>
          </cell>
        </row>
        <row r="34">
          <cell r="A34">
            <v>162930</v>
          </cell>
          <cell r="B34" t="str">
            <v>BOULEVARD I</v>
          </cell>
          <cell r="C34">
            <v>3191.5</v>
          </cell>
          <cell r="D34">
            <v>2143.5</v>
          </cell>
          <cell r="E34">
            <v>3033</v>
          </cell>
          <cell r="F34">
            <v>3370</v>
          </cell>
          <cell r="O34">
            <v>11738</v>
          </cell>
          <cell r="P34">
            <v>2934.5</v>
          </cell>
          <cell r="T34">
            <v>39702.216160740951</v>
          </cell>
          <cell r="V34">
            <v>38400</v>
          </cell>
          <cell r="X34">
            <v>46080</v>
          </cell>
          <cell r="Z34">
            <v>3686.4</v>
          </cell>
          <cell r="AA34">
            <v>3225.6000000000004</v>
          </cell>
          <cell r="AB34">
            <v>3686.4</v>
          </cell>
          <cell r="AC34">
            <v>3456</v>
          </cell>
          <cell r="AD34">
            <v>3456</v>
          </cell>
          <cell r="AE34">
            <v>3916.8</v>
          </cell>
          <cell r="AF34">
            <v>4008.9599999999996</v>
          </cell>
          <cell r="AG34">
            <v>4008.9599999999996</v>
          </cell>
          <cell r="AH34">
            <v>4147.2</v>
          </cell>
          <cell r="AI34">
            <v>4147.2</v>
          </cell>
          <cell r="AJ34">
            <v>4147.2</v>
          </cell>
          <cell r="AK34">
            <v>4193.28</v>
          </cell>
          <cell r="AL34">
            <v>46079.999999999993</v>
          </cell>
        </row>
        <row r="35">
          <cell r="A35">
            <v>197501</v>
          </cell>
          <cell r="B35" t="str">
            <v>BOULEVARD II</v>
          </cell>
          <cell r="C35">
            <v>5757.5</v>
          </cell>
          <cell r="D35">
            <v>4025</v>
          </cell>
          <cell r="E35">
            <v>3457</v>
          </cell>
          <cell r="F35">
            <v>3451</v>
          </cell>
          <cell r="O35">
            <v>16690.5</v>
          </cell>
          <cell r="P35">
            <v>4172.625</v>
          </cell>
          <cell r="T35">
            <v>91044.668804142973</v>
          </cell>
          <cell r="V35">
            <v>54000</v>
          </cell>
          <cell r="X35">
            <v>64800</v>
          </cell>
          <cell r="Z35">
            <v>5184</v>
          </cell>
          <cell r="AA35">
            <v>4536</v>
          </cell>
          <cell r="AB35">
            <v>5184</v>
          </cell>
          <cell r="AC35">
            <v>4860</v>
          </cell>
          <cell r="AD35">
            <v>4860</v>
          </cell>
          <cell r="AE35">
            <v>5508</v>
          </cell>
          <cell r="AF35">
            <v>5637.5999999999995</v>
          </cell>
          <cell r="AG35">
            <v>5637.5999999999995</v>
          </cell>
          <cell r="AH35">
            <v>5832</v>
          </cell>
          <cell r="AI35">
            <v>5832</v>
          </cell>
          <cell r="AJ35">
            <v>5832</v>
          </cell>
          <cell r="AK35">
            <v>5896.8</v>
          </cell>
          <cell r="AL35">
            <v>64800</v>
          </cell>
        </row>
        <row r="36">
          <cell r="A36">
            <v>115925</v>
          </cell>
          <cell r="B36" t="str">
            <v>BTCI</v>
          </cell>
          <cell r="C36">
            <v>3250</v>
          </cell>
          <cell r="D36">
            <v>3150</v>
          </cell>
          <cell r="E36">
            <v>4075</v>
          </cell>
          <cell r="F36">
            <v>2595</v>
          </cell>
          <cell r="O36">
            <v>13070</v>
          </cell>
          <cell r="P36">
            <v>3267.5</v>
          </cell>
          <cell r="T36">
            <v>51518.400210118882</v>
          </cell>
          <cell r="V36">
            <v>44400</v>
          </cell>
          <cell r="X36">
            <v>53280</v>
          </cell>
          <cell r="Z36">
            <v>4262.3999999999996</v>
          </cell>
          <cell r="AA36">
            <v>3729.6000000000004</v>
          </cell>
          <cell r="AB36">
            <v>4262.3999999999996</v>
          </cell>
          <cell r="AC36">
            <v>3996</v>
          </cell>
          <cell r="AD36">
            <v>3996</v>
          </cell>
          <cell r="AE36">
            <v>4528.8</v>
          </cell>
          <cell r="AF36">
            <v>4635.3599999999997</v>
          </cell>
          <cell r="AG36">
            <v>4635.3599999999997</v>
          </cell>
          <cell r="AH36">
            <v>4795.2</v>
          </cell>
          <cell r="AI36">
            <v>4795.2</v>
          </cell>
          <cell r="AJ36">
            <v>4795.2</v>
          </cell>
          <cell r="AK36">
            <v>4848.4799999999996</v>
          </cell>
          <cell r="AL36">
            <v>53279.999999999985</v>
          </cell>
        </row>
        <row r="37">
          <cell r="A37">
            <v>186028</v>
          </cell>
          <cell r="B37" t="str">
            <v>CACAVELI</v>
          </cell>
          <cell r="C37">
            <v>2992.5</v>
          </cell>
          <cell r="D37">
            <v>1227</v>
          </cell>
          <cell r="E37">
            <v>2031</v>
          </cell>
          <cell r="F37">
            <v>1020</v>
          </cell>
          <cell r="O37">
            <v>7270.5</v>
          </cell>
          <cell r="P37">
            <v>1817.625</v>
          </cell>
          <cell r="T37">
            <v>32509.800131324304</v>
          </cell>
          <cell r="V37">
            <v>24000</v>
          </cell>
          <cell r="X37">
            <v>28800</v>
          </cell>
          <cell r="Z37">
            <v>2304</v>
          </cell>
          <cell r="AA37">
            <v>2016.0000000000002</v>
          </cell>
          <cell r="AB37">
            <v>2304</v>
          </cell>
          <cell r="AC37">
            <v>2160</v>
          </cell>
          <cell r="AD37">
            <v>2160</v>
          </cell>
          <cell r="AE37">
            <v>2448</v>
          </cell>
          <cell r="AF37">
            <v>2505.6</v>
          </cell>
          <cell r="AG37">
            <v>2505.6</v>
          </cell>
          <cell r="AH37">
            <v>2592</v>
          </cell>
          <cell r="AI37">
            <v>2592</v>
          </cell>
          <cell r="AJ37">
            <v>2592</v>
          </cell>
          <cell r="AK37">
            <v>2620.7999999999997</v>
          </cell>
          <cell r="AL37">
            <v>28800</v>
          </cell>
        </row>
        <row r="38">
          <cell r="A38">
            <v>196003</v>
          </cell>
          <cell r="B38" t="str">
            <v>CHAMP DE COURSE</v>
          </cell>
          <cell r="C38">
            <v>1678</v>
          </cell>
          <cell r="D38">
            <v>1399.5</v>
          </cell>
          <cell r="E38">
            <v>1282</v>
          </cell>
          <cell r="F38">
            <v>1715</v>
          </cell>
          <cell r="O38">
            <v>6074.5</v>
          </cell>
          <cell r="P38">
            <v>1518.625</v>
          </cell>
          <cell r="T38">
            <v>10729.671782501813</v>
          </cell>
          <cell r="V38">
            <v>20400</v>
          </cell>
          <cell r="X38">
            <v>24480</v>
          </cell>
          <cell r="Z38">
            <v>1958.4</v>
          </cell>
          <cell r="AA38">
            <v>1713.6000000000001</v>
          </cell>
          <cell r="AB38">
            <v>1958.4</v>
          </cell>
          <cell r="AC38">
            <v>1836</v>
          </cell>
          <cell r="AD38">
            <v>1836</v>
          </cell>
          <cell r="AE38">
            <v>2080.8000000000002</v>
          </cell>
          <cell r="AF38">
            <v>2129.7599999999998</v>
          </cell>
          <cell r="AG38">
            <v>2129.7599999999998</v>
          </cell>
          <cell r="AH38">
            <v>2203.1999999999998</v>
          </cell>
          <cell r="AI38">
            <v>2203.1999999999998</v>
          </cell>
          <cell r="AJ38">
            <v>2203.1999999999998</v>
          </cell>
          <cell r="AK38">
            <v>2227.6799999999998</v>
          </cell>
          <cell r="AL38">
            <v>24480.000000000004</v>
          </cell>
        </row>
        <row r="39">
          <cell r="A39">
            <v>169747</v>
          </cell>
          <cell r="B39" t="str">
            <v>CINKASSE</v>
          </cell>
          <cell r="C39">
            <v>1490</v>
          </cell>
          <cell r="D39">
            <v>1202.5</v>
          </cell>
          <cell r="E39">
            <v>1297</v>
          </cell>
          <cell r="F39">
            <v>1248</v>
          </cell>
          <cell r="O39">
            <v>5237.5</v>
          </cell>
          <cell r="P39">
            <v>1309.375</v>
          </cell>
          <cell r="T39">
            <v>17078.430068288639</v>
          </cell>
          <cell r="V39">
            <v>16800</v>
          </cell>
          <cell r="X39">
            <v>20160</v>
          </cell>
          <cell r="Z39">
            <v>1612.8</v>
          </cell>
          <cell r="AA39">
            <v>1411.2</v>
          </cell>
          <cell r="AB39">
            <v>1612.8</v>
          </cell>
          <cell r="AC39">
            <v>1512</v>
          </cell>
          <cell r="AD39">
            <v>1512</v>
          </cell>
          <cell r="AE39">
            <v>1713.6000000000001</v>
          </cell>
          <cell r="AF39">
            <v>1753.9199999999998</v>
          </cell>
          <cell r="AG39">
            <v>1753.9199999999998</v>
          </cell>
          <cell r="AH39">
            <v>1814.3999999999999</v>
          </cell>
          <cell r="AI39">
            <v>1814.3999999999999</v>
          </cell>
          <cell r="AJ39">
            <v>1814.3999999999999</v>
          </cell>
          <cell r="AK39">
            <v>1834.56</v>
          </cell>
          <cell r="AL39">
            <v>20160.000000000004</v>
          </cell>
        </row>
        <row r="40">
          <cell r="A40">
            <v>198982</v>
          </cell>
          <cell r="B40" t="str">
            <v>DADZIE</v>
          </cell>
          <cell r="C40">
            <v>1486</v>
          </cell>
          <cell r="D40">
            <v>1407.5</v>
          </cell>
          <cell r="E40">
            <v>1452</v>
          </cell>
          <cell r="F40">
            <v>1498</v>
          </cell>
          <cell r="O40">
            <v>5843.5</v>
          </cell>
          <cell r="P40">
            <v>1460.875</v>
          </cell>
          <cell r="T40">
            <v>22840.980094553499</v>
          </cell>
          <cell r="V40">
            <v>19200</v>
          </cell>
          <cell r="X40">
            <v>23040</v>
          </cell>
          <cell r="Z40">
            <v>1843.2</v>
          </cell>
          <cell r="AA40">
            <v>1612.8000000000002</v>
          </cell>
          <cell r="AB40">
            <v>1843.2</v>
          </cell>
          <cell r="AC40">
            <v>1728</v>
          </cell>
          <cell r="AD40">
            <v>1728</v>
          </cell>
          <cell r="AE40">
            <v>1958.4</v>
          </cell>
          <cell r="AF40">
            <v>2004.4799999999998</v>
          </cell>
          <cell r="AG40">
            <v>2004.4799999999998</v>
          </cell>
          <cell r="AH40">
            <v>2073.6</v>
          </cell>
          <cell r="AI40">
            <v>2073.6</v>
          </cell>
          <cell r="AJ40">
            <v>2073.6</v>
          </cell>
          <cell r="AK40">
            <v>2096.64</v>
          </cell>
          <cell r="AL40">
            <v>23039.999999999996</v>
          </cell>
        </row>
        <row r="41">
          <cell r="A41">
            <v>115939</v>
          </cell>
          <cell r="B41" t="str">
            <v>DANYI</v>
          </cell>
          <cell r="O41">
            <v>0</v>
          </cell>
          <cell r="P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42">
            <v>115940</v>
          </cell>
          <cell r="B42" t="str">
            <v>DAPAONG I</v>
          </cell>
          <cell r="C42">
            <v>3162.5</v>
          </cell>
          <cell r="D42">
            <v>2386</v>
          </cell>
          <cell r="E42">
            <v>2967</v>
          </cell>
          <cell r="F42">
            <v>1869</v>
          </cell>
          <cell r="O42">
            <v>10384.5</v>
          </cell>
          <cell r="P42">
            <v>2596.125</v>
          </cell>
          <cell r="T42">
            <v>37276.930657851815</v>
          </cell>
          <cell r="V42">
            <v>32400</v>
          </cell>
          <cell r="X42">
            <v>38880</v>
          </cell>
          <cell r="Z42">
            <v>3110.4</v>
          </cell>
          <cell r="AA42">
            <v>2721.6000000000004</v>
          </cell>
          <cell r="AB42">
            <v>3110.4</v>
          </cell>
          <cell r="AC42">
            <v>2916</v>
          </cell>
          <cell r="AD42">
            <v>2916</v>
          </cell>
          <cell r="AE42">
            <v>3304.8</v>
          </cell>
          <cell r="AF42">
            <v>3382.56</v>
          </cell>
          <cell r="AG42">
            <v>3382.56</v>
          </cell>
          <cell r="AH42">
            <v>3499.2</v>
          </cell>
          <cell r="AI42">
            <v>3499.2</v>
          </cell>
          <cell r="AJ42">
            <v>3499.2</v>
          </cell>
          <cell r="AK42">
            <v>3538.08</v>
          </cell>
          <cell r="AL42">
            <v>38880.000000000007</v>
          </cell>
        </row>
        <row r="43">
          <cell r="A43">
            <v>115941</v>
          </cell>
          <cell r="B43" t="str">
            <v>DAPAONG II</v>
          </cell>
          <cell r="C43">
            <v>3890</v>
          </cell>
          <cell r="D43">
            <v>5140</v>
          </cell>
          <cell r="E43">
            <v>3215</v>
          </cell>
          <cell r="F43">
            <v>2630</v>
          </cell>
          <cell r="O43">
            <v>14875</v>
          </cell>
          <cell r="P43">
            <v>3718.75</v>
          </cell>
          <cell r="T43">
            <v>62802.780252142671</v>
          </cell>
          <cell r="V43">
            <v>54000</v>
          </cell>
          <cell r="X43">
            <v>64800</v>
          </cell>
          <cell r="Z43">
            <v>5184</v>
          </cell>
          <cell r="AA43">
            <v>4536</v>
          </cell>
          <cell r="AB43">
            <v>5184</v>
          </cell>
          <cell r="AC43">
            <v>4860</v>
          </cell>
          <cell r="AD43">
            <v>4860</v>
          </cell>
          <cell r="AE43">
            <v>5508</v>
          </cell>
          <cell r="AF43">
            <v>5637.5999999999995</v>
          </cell>
          <cell r="AG43">
            <v>5637.5999999999995</v>
          </cell>
          <cell r="AH43">
            <v>5832</v>
          </cell>
          <cell r="AI43">
            <v>5832</v>
          </cell>
          <cell r="AJ43">
            <v>5832</v>
          </cell>
          <cell r="AK43">
            <v>5896.8</v>
          </cell>
          <cell r="AL43">
            <v>64800</v>
          </cell>
        </row>
        <row r="44">
          <cell r="A44">
            <v>165687</v>
          </cell>
          <cell r="B44" t="str">
            <v>DZIDZOLE</v>
          </cell>
          <cell r="C44">
            <v>5114.5</v>
          </cell>
          <cell r="D44">
            <v>4715</v>
          </cell>
          <cell r="E44">
            <v>4657</v>
          </cell>
          <cell r="F44">
            <v>3763</v>
          </cell>
          <cell r="O44">
            <v>18249.5</v>
          </cell>
          <cell r="P44">
            <v>4562.375</v>
          </cell>
          <cell r="T44">
            <v>63265.810005951083</v>
          </cell>
          <cell r="V44">
            <v>60000</v>
          </cell>
          <cell r="X44">
            <v>72000</v>
          </cell>
          <cell r="Z44">
            <v>5760</v>
          </cell>
          <cell r="AA44">
            <v>5040.0000000000009</v>
          </cell>
          <cell r="AB44">
            <v>5760</v>
          </cell>
          <cell r="AC44">
            <v>5400</v>
          </cell>
          <cell r="AD44">
            <v>5400</v>
          </cell>
          <cell r="AE44">
            <v>6120</v>
          </cell>
          <cell r="AF44">
            <v>6264</v>
          </cell>
          <cell r="AG44">
            <v>6264</v>
          </cell>
          <cell r="AH44">
            <v>6480</v>
          </cell>
          <cell r="AI44">
            <v>6480</v>
          </cell>
          <cell r="AJ44">
            <v>6480</v>
          </cell>
          <cell r="AK44">
            <v>6552</v>
          </cell>
          <cell r="AL44">
            <v>72000</v>
          </cell>
        </row>
        <row r="45">
          <cell r="B45" t="str">
            <v>ELAVANYO</v>
          </cell>
          <cell r="O45">
            <v>0</v>
          </cell>
          <cell r="P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A46">
            <v>198532</v>
          </cell>
          <cell r="B46" t="str">
            <v>ENTENTE</v>
          </cell>
          <cell r="C46">
            <v>4580</v>
          </cell>
          <cell r="D46">
            <v>3890</v>
          </cell>
          <cell r="E46">
            <v>3062</v>
          </cell>
          <cell r="F46">
            <v>3488</v>
          </cell>
          <cell r="O46">
            <v>15020</v>
          </cell>
          <cell r="P46">
            <v>3755</v>
          </cell>
          <cell r="T46">
            <v>51127.956208017698</v>
          </cell>
          <cell r="V46">
            <v>48000</v>
          </cell>
          <cell r="X46">
            <v>57600</v>
          </cell>
          <cell r="Z46">
            <v>4608</v>
          </cell>
          <cell r="AA46">
            <v>4032.0000000000005</v>
          </cell>
          <cell r="AB46">
            <v>4608</v>
          </cell>
          <cell r="AC46">
            <v>4320</v>
          </cell>
          <cell r="AD46">
            <v>4320</v>
          </cell>
          <cell r="AE46">
            <v>4896</v>
          </cell>
          <cell r="AF46">
            <v>5011.2</v>
          </cell>
          <cell r="AG46">
            <v>5011.2</v>
          </cell>
          <cell r="AH46">
            <v>5184</v>
          </cell>
          <cell r="AI46">
            <v>5184</v>
          </cell>
          <cell r="AJ46">
            <v>5184</v>
          </cell>
          <cell r="AK46">
            <v>5241.5999999999995</v>
          </cell>
          <cell r="AL46">
            <v>57600</v>
          </cell>
        </row>
        <row r="47">
          <cell r="A47">
            <v>165067</v>
          </cell>
          <cell r="B47" t="str">
            <v>FREAU JARDIN</v>
          </cell>
          <cell r="C47">
            <v>2462</v>
          </cell>
          <cell r="D47">
            <v>2004.5</v>
          </cell>
          <cell r="E47">
            <v>2269</v>
          </cell>
          <cell r="F47">
            <v>2100</v>
          </cell>
          <cell r="O47">
            <v>8835.5</v>
          </cell>
          <cell r="P47">
            <v>2208.875</v>
          </cell>
          <cell r="T47">
            <v>31321.200131324305</v>
          </cell>
          <cell r="V47">
            <v>30000</v>
          </cell>
          <cell r="X47">
            <v>36000</v>
          </cell>
          <cell r="Z47">
            <v>2880</v>
          </cell>
          <cell r="AA47">
            <v>2520.0000000000005</v>
          </cell>
          <cell r="AB47">
            <v>2880</v>
          </cell>
          <cell r="AC47">
            <v>2700</v>
          </cell>
          <cell r="AD47">
            <v>2700</v>
          </cell>
          <cell r="AE47">
            <v>3060</v>
          </cell>
          <cell r="AF47">
            <v>3132</v>
          </cell>
          <cell r="AG47">
            <v>3132</v>
          </cell>
          <cell r="AH47">
            <v>3240</v>
          </cell>
          <cell r="AI47">
            <v>3240</v>
          </cell>
          <cell r="AJ47">
            <v>3240</v>
          </cell>
          <cell r="AK47">
            <v>3276</v>
          </cell>
          <cell r="AL47">
            <v>36000</v>
          </cell>
        </row>
        <row r="48">
          <cell r="A48">
            <v>115946</v>
          </cell>
          <cell r="B48" t="str">
            <v>GUERIN KOUKA</v>
          </cell>
          <cell r="O48">
            <v>0</v>
          </cell>
          <cell r="P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49">
            <v>115947</v>
          </cell>
          <cell r="B49" t="str">
            <v>HANOUCOPE</v>
          </cell>
          <cell r="C49">
            <v>8540</v>
          </cell>
          <cell r="D49">
            <v>3768.5</v>
          </cell>
          <cell r="E49">
            <v>4608</v>
          </cell>
          <cell r="F49">
            <v>4575</v>
          </cell>
          <cell r="O49">
            <v>21491.5</v>
          </cell>
          <cell r="P49">
            <v>5372.875</v>
          </cell>
          <cell r="T49">
            <v>85937.758107333415</v>
          </cell>
          <cell r="V49">
            <v>72000</v>
          </cell>
          <cell r="X49">
            <v>86400</v>
          </cell>
          <cell r="Z49">
            <v>6912</v>
          </cell>
          <cell r="AA49">
            <v>6048.0000000000009</v>
          </cell>
          <cell r="AB49">
            <v>6912</v>
          </cell>
          <cell r="AC49">
            <v>6480</v>
          </cell>
          <cell r="AD49">
            <v>6480</v>
          </cell>
          <cell r="AE49">
            <v>7344.0000000000009</v>
          </cell>
          <cell r="AF49">
            <v>7516.7999999999993</v>
          </cell>
          <cell r="AG49">
            <v>7516.7999999999993</v>
          </cell>
          <cell r="AH49">
            <v>7776</v>
          </cell>
          <cell r="AI49">
            <v>7776</v>
          </cell>
          <cell r="AJ49">
            <v>7776</v>
          </cell>
          <cell r="AK49">
            <v>7862.4</v>
          </cell>
          <cell r="AL49">
            <v>86400</v>
          </cell>
        </row>
        <row r="50">
          <cell r="A50">
            <v>198531</v>
          </cell>
          <cell r="B50" t="str">
            <v>HIHEATRO</v>
          </cell>
          <cell r="C50">
            <v>971.5</v>
          </cell>
          <cell r="D50">
            <v>665</v>
          </cell>
          <cell r="E50">
            <v>925</v>
          </cell>
          <cell r="F50">
            <v>1018</v>
          </cell>
          <cell r="O50">
            <v>3579.5</v>
          </cell>
          <cell r="P50">
            <v>894.875</v>
          </cell>
          <cell r="T50">
            <v>11654.115047276749</v>
          </cell>
          <cell r="V50">
            <v>12000</v>
          </cell>
          <cell r="X50">
            <v>14400</v>
          </cell>
          <cell r="Z50">
            <v>1152</v>
          </cell>
          <cell r="AA50">
            <v>1008.0000000000001</v>
          </cell>
          <cell r="AB50">
            <v>1152</v>
          </cell>
          <cell r="AC50">
            <v>1080</v>
          </cell>
          <cell r="AD50">
            <v>1080</v>
          </cell>
          <cell r="AE50">
            <v>1224</v>
          </cell>
          <cell r="AF50">
            <v>1252.8</v>
          </cell>
          <cell r="AG50">
            <v>1252.8</v>
          </cell>
          <cell r="AH50">
            <v>1296</v>
          </cell>
          <cell r="AI50">
            <v>1296</v>
          </cell>
          <cell r="AJ50">
            <v>1296</v>
          </cell>
          <cell r="AK50">
            <v>1310.3999999999999</v>
          </cell>
          <cell r="AL50">
            <v>14400</v>
          </cell>
        </row>
        <row r="51">
          <cell r="A51">
            <v>156412</v>
          </cell>
          <cell r="B51" t="str">
            <v>JEAN PAUL II A</v>
          </cell>
          <cell r="C51">
            <v>5342.5</v>
          </cell>
          <cell r="D51">
            <v>4942.5</v>
          </cell>
          <cell r="E51">
            <v>4072</v>
          </cell>
          <cell r="F51">
            <v>3653</v>
          </cell>
          <cell r="O51">
            <v>18010</v>
          </cell>
          <cell r="P51">
            <v>4502.5</v>
          </cell>
          <cell r="T51">
            <v>47826.817095883329</v>
          </cell>
          <cell r="V51">
            <v>56400</v>
          </cell>
          <cell r="X51">
            <v>67680</v>
          </cell>
          <cell r="Z51">
            <v>5414.4000000000005</v>
          </cell>
          <cell r="AA51">
            <v>4737.6000000000004</v>
          </cell>
          <cell r="AB51">
            <v>5414.4000000000005</v>
          </cell>
          <cell r="AC51">
            <v>5076</v>
          </cell>
          <cell r="AD51">
            <v>5076</v>
          </cell>
          <cell r="AE51">
            <v>5752.8</v>
          </cell>
          <cell r="AF51">
            <v>5888.16</v>
          </cell>
          <cell r="AG51">
            <v>5888.16</v>
          </cell>
          <cell r="AH51">
            <v>6091.2</v>
          </cell>
          <cell r="AI51">
            <v>6091.2</v>
          </cell>
          <cell r="AJ51">
            <v>6091.2</v>
          </cell>
          <cell r="AK51">
            <v>6158.88</v>
          </cell>
          <cell r="AL51">
            <v>67680</v>
          </cell>
        </row>
        <row r="52">
          <cell r="A52">
            <v>190610</v>
          </cell>
          <cell r="B52" t="str">
            <v>JEAN PAUL II B</v>
          </cell>
          <cell r="C52">
            <v>6685</v>
          </cell>
          <cell r="D52">
            <v>5286</v>
          </cell>
          <cell r="E52">
            <v>5452</v>
          </cell>
          <cell r="F52">
            <v>5308</v>
          </cell>
          <cell r="O52">
            <v>22731</v>
          </cell>
          <cell r="P52">
            <v>5682.75</v>
          </cell>
          <cell r="T52">
            <v>87201.666208436553</v>
          </cell>
          <cell r="V52">
            <v>72000</v>
          </cell>
          <cell r="X52">
            <v>86400</v>
          </cell>
          <cell r="Z52">
            <v>6912</v>
          </cell>
          <cell r="AA52">
            <v>6048.0000000000009</v>
          </cell>
          <cell r="AB52">
            <v>6912</v>
          </cell>
          <cell r="AC52">
            <v>6480</v>
          </cell>
          <cell r="AD52">
            <v>6480</v>
          </cell>
          <cell r="AE52">
            <v>7344.0000000000009</v>
          </cell>
          <cell r="AF52">
            <v>7516.7999999999993</v>
          </cell>
          <cell r="AG52">
            <v>7516.7999999999993</v>
          </cell>
          <cell r="AH52">
            <v>7776</v>
          </cell>
          <cell r="AI52">
            <v>7776</v>
          </cell>
          <cell r="AJ52">
            <v>7776</v>
          </cell>
          <cell r="AK52">
            <v>7862.4</v>
          </cell>
          <cell r="AL52">
            <v>86400</v>
          </cell>
        </row>
        <row r="53">
          <cell r="A53">
            <v>200815</v>
          </cell>
          <cell r="B53" t="str">
            <v>KABOU</v>
          </cell>
          <cell r="C53">
            <v>60</v>
          </cell>
          <cell r="D53">
            <v>60</v>
          </cell>
          <cell r="F53">
            <v>60</v>
          </cell>
          <cell r="O53">
            <v>180</v>
          </cell>
          <cell r="P53">
            <v>45</v>
          </cell>
          <cell r="T53">
            <v>1200</v>
          </cell>
          <cell r="V53">
            <v>540</v>
          </cell>
          <cell r="X53">
            <v>648</v>
          </cell>
          <cell r="Z53">
            <v>51.84</v>
          </cell>
          <cell r="AA53">
            <v>45.360000000000007</v>
          </cell>
          <cell r="AB53">
            <v>51.84</v>
          </cell>
          <cell r="AC53">
            <v>48.6</v>
          </cell>
          <cell r="AD53">
            <v>48.6</v>
          </cell>
          <cell r="AE53">
            <v>55.080000000000005</v>
          </cell>
          <cell r="AF53">
            <v>56.375999999999998</v>
          </cell>
          <cell r="AG53">
            <v>56.375999999999998</v>
          </cell>
          <cell r="AH53">
            <v>58.32</v>
          </cell>
          <cell r="AI53">
            <v>58.32</v>
          </cell>
          <cell r="AJ53">
            <v>58.32</v>
          </cell>
          <cell r="AK53">
            <v>58.967999999999996</v>
          </cell>
          <cell r="AL53">
            <v>648</v>
          </cell>
        </row>
        <row r="54">
          <cell r="B54" t="str">
            <v>KAMBOLI</v>
          </cell>
          <cell r="O54">
            <v>0</v>
          </cell>
          <cell r="P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55">
            <v>115953</v>
          </cell>
          <cell r="B55" t="str">
            <v>KANTE</v>
          </cell>
          <cell r="C55">
            <v>863</v>
          </cell>
          <cell r="D55">
            <v>521</v>
          </cell>
          <cell r="E55">
            <v>440</v>
          </cell>
          <cell r="F55">
            <v>434</v>
          </cell>
          <cell r="O55">
            <v>2258</v>
          </cell>
          <cell r="P55">
            <v>564.5</v>
          </cell>
          <cell r="T55">
            <v>7070.6940283660488</v>
          </cell>
          <cell r="V55">
            <v>7200</v>
          </cell>
          <cell r="X55">
            <v>8640</v>
          </cell>
          <cell r="Z55">
            <v>691.2</v>
          </cell>
          <cell r="AA55">
            <v>604.80000000000007</v>
          </cell>
          <cell r="AB55">
            <v>691.2</v>
          </cell>
          <cell r="AC55">
            <v>648</v>
          </cell>
          <cell r="AD55">
            <v>648</v>
          </cell>
          <cell r="AE55">
            <v>734.40000000000009</v>
          </cell>
          <cell r="AF55">
            <v>751.68</v>
          </cell>
          <cell r="AG55">
            <v>751.68</v>
          </cell>
          <cell r="AH55">
            <v>777.6</v>
          </cell>
          <cell r="AI55">
            <v>777.6</v>
          </cell>
          <cell r="AJ55">
            <v>777.6</v>
          </cell>
          <cell r="AK55">
            <v>786.24</v>
          </cell>
          <cell r="AL55">
            <v>8640.0000000000018</v>
          </cell>
        </row>
        <row r="56">
          <cell r="A56">
            <v>115954</v>
          </cell>
          <cell r="B56" t="str">
            <v>KARA I</v>
          </cell>
          <cell r="C56">
            <v>3070</v>
          </cell>
          <cell r="D56">
            <v>3000</v>
          </cell>
          <cell r="E56">
            <v>3000</v>
          </cell>
          <cell r="F56">
            <v>2970</v>
          </cell>
          <cell r="O56">
            <v>12040</v>
          </cell>
          <cell r="P56">
            <v>3010</v>
          </cell>
          <cell r="T56">
            <v>39642.132163892733</v>
          </cell>
          <cell r="V56">
            <v>42000</v>
          </cell>
          <cell r="X56">
            <v>50400</v>
          </cell>
          <cell r="Z56">
            <v>4032</v>
          </cell>
          <cell r="AA56">
            <v>3528.0000000000005</v>
          </cell>
          <cell r="AB56">
            <v>4032</v>
          </cell>
          <cell r="AC56">
            <v>3780</v>
          </cell>
          <cell r="AD56">
            <v>3780</v>
          </cell>
          <cell r="AE56">
            <v>4284</v>
          </cell>
          <cell r="AF56">
            <v>4384.7999999999993</v>
          </cell>
          <cell r="AG56">
            <v>4384.7999999999993</v>
          </cell>
          <cell r="AH56">
            <v>4536</v>
          </cell>
          <cell r="AI56">
            <v>4536</v>
          </cell>
          <cell r="AJ56">
            <v>4536</v>
          </cell>
          <cell r="AK56">
            <v>4586.3999999999996</v>
          </cell>
          <cell r="AL56">
            <v>50400</v>
          </cell>
        </row>
        <row r="57">
          <cell r="A57">
            <v>115955</v>
          </cell>
          <cell r="B57" t="str">
            <v>KARA II</v>
          </cell>
          <cell r="C57">
            <v>872.5</v>
          </cell>
          <cell r="D57">
            <v>1525</v>
          </cell>
          <cell r="E57">
            <v>837</v>
          </cell>
          <cell r="F57">
            <v>873</v>
          </cell>
          <cell r="O57">
            <v>4107.5</v>
          </cell>
          <cell r="P57">
            <v>1026.875</v>
          </cell>
          <cell r="T57">
            <v>16705.155068288641</v>
          </cell>
          <cell r="V57">
            <v>18000</v>
          </cell>
          <cell r="X57">
            <v>21600</v>
          </cell>
          <cell r="Z57">
            <v>1728</v>
          </cell>
          <cell r="AA57">
            <v>1512.0000000000002</v>
          </cell>
          <cell r="AB57">
            <v>1728</v>
          </cell>
          <cell r="AC57">
            <v>1620</v>
          </cell>
          <cell r="AD57">
            <v>1620</v>
          </cell>
          <cell r="AE57">
            <v>1836.0000000000002</v>
          </cell>
          <cell r="AF57">
            <v>1879.1999999999998</v>
          </cell>
          <cell r="AG57">
            <v>1879.1999999999998</v>
          </cell>
          <cell r="AH57">
            <v>1944</v>
          </cell>
          <cell r="AI57">
            <v>1944</v>
          </cell>
          <cell r="AJ57">
            <v>1944</v>
          </cell>
          <cell r="AK57">
            <v>1965.6</v>
          </cell>
          <cell r="AL57">
            <v>21600</v>
          </cell>
        </row>
        <row r="58">
          <cell r="A58">
            <v>115956</v>
          </cell>
          <cell r="B58" t="str">
            <v>KARA III</v>
          </cell>
          <cell r="C58">
            <v>2595</v>
          </cell>
          <cell r="D58">
            <v>4282</v>
          </cell>
          <cell r="E58">
            <v>2964</v>
          </cell>
          <cell r="F58">
            <v>1638</v>
          </cell>
          <cell r="O58">
            <v>11479</v>
          </cell>
          <cell r="P58">
            <v>2869.75</v>
          </cell>
          <cell r="T58">
            <v>37895.634602309932</v>
          </cell>
          <cell r="V58">
            <v>36000</v>
          </cell>
          <cell r="X58">
            <v>43200</v>
          </cell>
          <cell r="Z58">
            <v>3456</v>
          </cell>
          <cell r="AA58">
            <v>3024.0000000000005</v>
          </cell>
          <cell r="AB58">
            <v>3456</v>
          </cell>
          <cell r="AC58">
            <v>3240</v>
          </cell>
          <cell r="AD58">
            <v>3240</v>
          </cell>
          <cell r="AE58">
            <v>3672.0000000000005</v>
          </cell>
          <cell r="AF58">
            <v>3758.3999999999996</v>
          </cell>
          <cell r="AG58">
            <v>3758.3999999999996</v>
          </cell>
          <cell r="AH58">
            <v>3888</v>
          </cell>
          <cell r="AI58">
            <v>3888</v>
          </cell>
          <cell r="AJ58">
            <v>3888</v>
          </cell>
          <cell r="AK58">
            <v>3931.2</v>
          </cell>
          <cell r="AL58">
            <v>43200</v>
          </cell>
        </row>
        <row r="59">
          <cell r="A59">
            <v>171828</v>
          </cell>
          <cell r="B59" t="str">
            <v>KARA TOMDE</v>
          </cell>
          <cell r="C59">
            <v>4532</v>
          </cell>
          <cell r="D59">
            <v>1887.5</v>
          </cell>
          <cell r="E59">
            <v>2625</v>
          </cell>
          <cell r="F59">
            <v>1578</v>
          </cell>
          <cell r="O59">
            <v>10622.5</v>
          </cell>
          <cell r="P59">
            <v>2655.625</v>
          </cell>
          <cell r="T59">
            <v>30931.905120818359</v>
          </cell>
          <cell r="V59">
            <v>33600</v>
          </cell>
          <cell r="X59">
            <v>40320</v>
          </cell>
          <cell r="Z59">
            <v>3225.6</v>
          </cell>
          <cell r="AA59">
            <v>2822.4</v>
          </cell>
          <cell r="AB59">
            <v>3225.6</v>
          </cell>
          <cell r="AC59">
            <v>3024</v>
          </cell>
          <cell r="AD59">
            <v>3024</v>
          </cell>
          <cell r="AE59">
            <v>3427.2000000000003</v>
          </cell>
          <cell r="AF59">
            <v>3507.8399999999997</v>
          </cell>
          <cell r="AG59">
            <v>3507.8399999999997</v>
          </cell>
          <cell r="AH59">
            <v>3628.7999999999997</v>
          </cell>
          <cell r="AI59">
            <v>3628.7999999999997</v>
          </cell>
          <cell r="AJ59">
            <v>3628.7999999999997</v>
          </cell>
          <cell r="AK59">
            <v>3669.12</v>
          </cell>
          <cell r="AL59">
            <v>40320.000000000007</v>
          </cell>
        </row>
        <row r="60">
          <cell r="A60">
            <v>149477</v>
          </cell>
          <cell r="B60" t="str">
            <v>KEGUE</v>
          </cell>
          <cell r="C60">
            <v>5800</v>
          </cell>
          <cell r="D60">
            <v>5945</v>
          </cell>
          <cell r="E60">
            <v>6650</v>
          </cell>
          <cell r="F60">
            <v>6273</v>
          </cell>
          <cell r="O60">
            <v>24668</v>
          </cell>
          <cell r="P60">
            <v>6167</v>
          </cell>
          <cell r="T60">
            <v>91392.211132547687</v>
          </cell>
          <cell r="V60">
            <v>78000</v>
          </cell>
          <cell r="X60">
            <v>93600</v>
          </cell>
          <cell r="Z60">
            <v>7488</v>
          </cell>
          <cell r="AA60">
            <v>6552.0000000000009</v>
          </cell>
          <cell r="AB60">
            <v>7488</v>
          </cell>
          <cell r="AC60">
            <v>7020</v>
          </cell>
          <cell r="AD60">
            <v>7020</v>
          </cell>
          <cell r="AE60">
            <v>7956.0000000000009</v>
          </cell>
          <cell r="AF60">
            <v>8143.2</v>
          </cell>
          <cell r="AG60">
            <v>8143.2</v>
          </cell>
          <cell r="AH60">
            <v>8424</v>
          </cell>
          <cell r="AI60">
            <v>8424</v>
          </cell>
          <cell r="AJ60">
            <v>8424</v>
          </cell>
          <cell r="AK60">
            <v>8517.6</v>
          </cell>
          <cell r="AL60">
            <v>93600</v>
          </cell>
        </row>
        <row r="61">
          <cell r="A61">
            <v>194532</v>
          </cell>
          <cell r="B61" t="str">
            <v>KPALIME I</v>
          </cell>
          <cell r="C61">
            <v>1004</v>
          </cell>
          <cell r="D61">
            <v>1422.5</v>
          </cell>
          <cell r="E61">
            <v>1502</v>
          </cell>
          <cell r="F61">
            <v>1535</v>
          </cell>
          <cell r="O61">
            <v>5463.5</v>
          </cell>
          <cell r="P61">
            <v>1365.875</v>
          </cell>
          <cell r="T61">
            <v>22328.969492137127</v>
          </cell>
          <cell r="V61">
            <v>18000</v>
          </cell>
          <cell r="X61">
            <v>21600</v>
          </cell>
          <cell r="Z61">
            <v>1728</v>
          </cell>
          <cell r="AA61">
            <v>1512.0000000000002</v>
          </cell>
          <cell r="AB61">
            <v>1728</v>
          </cell>
          <cell r="AC61">
            <v>1620</v>
          </cell>
          <cell r="AD61">
            <v>1620</v>
          </cell>
          <cell r="AE61">
            <v>1836.0000000000002</v>
          </cell>
          <cell r="AF61">
            <v>1879.1999999999998</v>
          </cell>
          <cell r="AG61">
            <v>1879.1999999999998</v>
          </cell>
          <cell r="AH61">
            <v>1944</v>
          </cell>
          <cell r="AI61">
            <v>1944</v>
          </cell>
          <cell r="AJ61">
            <v>1944</v>
          </cell>
          <cell r="AK61">
            <v>1965.6</v>
          </cell>
          <cell r="AL61">
            <v>21600</v>
          </cell>
        </row>
        <row r="62">
          <cell r="A62">
            <v>165264</v>
          </cell>
          <cell r="B62" t="str">
            <v>KPALIME PTT</v>
          </cell>
          <cell r="C62">
            <v>1242.5</v>
          </cell>
          <cell r="D62">
            <v>1575</v>
          </cell>
          <cell r="E62">
            <v>1725</v>
          </cell>
          <cell r="F62">
            <v>1683</v>
          </cell>
          <cell r="O62">
            <v>6225.5</v>
          </cell>
          <cell r="P62">
            <v>1556.375</v>
          </cell>
          <cell r="T62">
            <v>27712.178365959357</v>
          </cell>
          <cell r="V62">
            <v>20400</v>
          </cell>
          <cell r="X62">
            <v>24480</v>
          </cell>
          <cell r="Z62">
            <v>1958.4</v>
          </cell>
          <cell r="AA62">
            <v>1713.6000000000001</v>
          </cell>
          <cell r="AB62">
            <v>1958.4</v>
          </cell>
          <cell r="AC62">
            <v>1836</v>
          </cell>
          <cell r="AD62">
            <v>1836</v>
          </cell>
          <cell r="AE62">
            <v>2080.8000000000002</v>
          </cell>
          <cell r="AF62">
            <v>2129.7599999999998</v>
          </cell>
          <cell r="AG62">
            <v>2129.7599999999998</v>
          </cell>
          <cell r="AH62">
            <v>2203.1999999999998</v>
          </cell>
          <cell r="AI62">
            <v>2203.1999999999998</v>
          </cell>
          <cell r="AJ62">
            <v>2203.1999999999998</v>
          </cell>
          <cell r="AK62">
            <v>2227.6799999999998</v>
          </cell>
          <cell r="AL62">
            <v>24480.000000000004</v>
          </cell>
        </row>
        <row r="63">
          <cell r="A63">
            <v>115961</v>
          </cell>
          <cell r="B63" t="str">
            <v>LA PAIX</v>
          </cell>
          <cell r="C63">
            <v>4655</v>
          </cell>
          <cell r="D63">
            <v>5525</v>
          </cell>
          <cell r="E63">
            <v>4926</v>
          </cell>
          <cell r="F63">
            <v>4738</v>
          </cell>
          <cell r="O63">
            <v>19844</v>
          </cell>
          <cell r="P63">
            <v>4961</v>
          </cell>
          <cell r="T63">
            <v>40236.269184381803</v>
          </cell>
          <cell r="V63">
            <v>62400</v>
          </cell>
          <cell r="X63">
            <v>74880</v>
          </cell>
          <cell r="Z63">
            <v>5990.4000000000005</v>
          </cell>
          <cell r="AA63">
            <v>5241.6000000000004</v>
          </cell>
          <cell r="AB63">
            <v>5990.4000000000005</v>
          </cell>
          <cell r="AC63">
            <v>5616</v>
          </cell>
          <cell r="AD63">
            <v>5616</v>
          </cell>
          <cell r="AE63">
            <v>6364.8</v>
          </cell>
          <cell r="AF63">
            <v>6514.5599999999995</v>
          </cell>
          <cell r="AG63">
            <v>6514.5599999999995</v>
          </cell>
          <cell r="AH63">
            <v>6739.2</v>
          </cell>
          <cell r="AI63">
            <v>6739.2</v>
          </cell>
          <cell r="AJ63">
            <v>6739.2</v>
          </cell>
          <cell r="AK63">
            <v>6814.08</v>
          </cell>
          <cell r="AL63">
            <v>74880</v>
          </cell>
        </row>
        <row r="64">
          <cell r="A64">
            <v>115962</v>
          </cell>
          <cell r="B64" t="str">
            <v>LOME II</v>
          </cell>
          <cell r="C64">
            <v>6842.5</v>
          </cell>
          <cell r="D64">
            <v>6250</v>
          </cell>
          <cell r="E64">
            <v>5787</v>
          </cell>
          <cell r="F64">
            <v>4465</v>
          </cell>
          <cell r="O64">
            <v>23344.5</v>
          </cell>
          <cell r="P64">
            <v>5836.125</v>
          </cell>
          <cell r="T64">
            <v>99133.238691293765</v>
          </cell>
          <cell r="V64">
            <v>78000</v>
          </cell>
          <cell r="X64">
            <v>93600</v>
          </cell>
          <cell r="Z64">
            <v>7488</v>
          </cell>
          <cell r="AA64">
            <v>6552.0000000000009</v>
          </cell>
          <cell r="AB64">
            <v>7488</v>
          </cell>
          <cell r="AC64">
            <v>7020</v>
          </cell>
          <cell r="AD64">
            <v>7020</v>
          </cell>
          <cell r="AE64">
            <v>7956.0000000000009</v>
          </cell>
          <cell r="AF64">
            <v>8143.2</v>
          </cell>
          <cell r="AG64">
            <v>8143.2</v>
          </cell>
          <cell r="AH64">
            <v>8424</v>
          </cell>
          <cell r="AI64">
            <v>8424</v>
          </cell>
          <cell r="AJ64">
            <v>8424</v>
          </cell>
          <cell r="AK64">
            <v>8517.6</v>
          </cell>
          <cell r="AL64">
            <v>93600</v>
          </cell>
        </row>
        <row r="65">
          <cell r="A65">
            <v>171826</v>
          </cell>
          <cell r="B65" t="str">
            <v>MANGO</v>
          </cell>
          <cell r="C65">
            <v>1355.5</v>
          </cell>
          <cell r="D65">
            <v>990</v>
          </cell>
          <cell r="E65">
            <v>927</v>
          </cell>
          <cell r="F65">
            <v>743</v>
          </cell>
          <cell r="O65">
            <v>4015.5</v>
          </cell>
          <cell r="P65">
            <v>1003.875</v>
          </cell>
          <cell r="T65">
            <v>19066.233826824715</v>
          </cell>
          <cell r="V65">
            <v>13200</v>
          </cell>
          <cell r="X65">
            <v>15840</v>
          </cell>
          <cell r="Z65">
            <v>1267.2</v>
          </cell>
          <cell r="AA65">
            <v>1108.8000000000002</v>
          </cell>
          <cell r="AB65">
            <v>1267.2</v>
          </cell>
          <cell r="AC65">
            <v>1188</v>
          </cell>
          <cell r="AD65">
            <v>1188</v>
          </cell>
          <cell r="AE65">
            <v>1346.4</v>
          </cell>
          <cell r="AF65">
            <v>1378.08</v>
          </cell>
          <cell r="AG65">
            <v>1378.08</v>
          </cell>
          <cell r="AH65">
            <v>1425.6</v>
          </cell>
          <cell r="AI65">
            <v>1425.6</v>
          </cell>
          <cell r="AJ65">
            <v>1425.6</v>
          </cell>
          <cell r="AK65">
            <v>1441.44</v>
          </cell>
          <cell r="AL65">
            <v>15840.000000000002</v>
          </cell>
        </row>
        <row r="66">
          <cell r="A66">
            <v>186029</v>
          </cell>
          <cell r="B66" t="str">
            <v>MARINA</v>
          </cell>
          <cell r="C66">
            <v>4635</v>
          </cell>
          <cell r="D66">
            <v>2252.5</v>
          </cell>
          <cell r="E66">
            <v>2654</v>
          </cell>
          <cell r="F66">
            <v>2895</v>
          </cell>
          <cell r="O66">
            <v>12436.5</v>
          </cell>
          <cell r="P66">
            <v>3109.125</v>
          </cell>
          <cell r="T66">
            <v>56587.950236383738</v>
          </cell>
          <cell r="V66">
            <v>42000</v>
          </cell>
          <cell r="X66">
            <v>50400</v>
          </cell>
          <cell r="Z66">
            <v>4032</v>
          </cell>
          <cell r="AA66">
            <v>3528.0000000000005</v>
          </cell>
          <cell r="AB66">
            <v>4032</v>
          </cell>
          <cell r="AC66">
            <v>3780</v>
          </cell>
          <cell r="AD66">
            <v>3780</v>
          </cell>
          <cell r="AE66">
            <v>4284</v>
          </cell>
          <cell r="AF66">
            <v>4384.7999999999993</v>
          </cell>
          <cell r="AG66">
            <v>4384.7999999999993</v>
          </cell>
          <cell r="AH66">
            <v>4536</v>
          </cell>
          <cell r="AI66">
            <v>4536</v>
          </cell>
          <cell r="AJ66">
            <v>4536</v>
          </cell>
          <cell r="AK66">
            <v>4586.3999999999996</v>
          </cell>
          <cell r="AL66">
            <v>50400</v>
          </cell>
        </row>
        <row r="67">
          <cell r="A67">
            <v>182085</v>
          </cell>
          <cell r="B67" t="str">
            <v>NIAMTOUGOU</v>
          </cell>
          <cell r="C67">
            <v>1245</v>
          </cell>
          <cell r="D67">
            <v>927.5</v>
          </cell>
          <cell r="E67">
            <v>859</v>
          </cell>
          <cell r="F67">
            <v>805</v>
          </cell>
          <cell r="O67">
            <v>3836.5</v>
          </cell>
          <cell r="P67">
            <v>959.125</v>
          </cell>
          <cell r="T67">
            <v>14503.98711122339</v>
          </cell>
          <cell r="V67">
            <v>12000</v>
          </cell>
          <cell r="X67">
            <v>14400</v>
          </cell>
          <cell r="Z67">
            <v>1152</v>
          </cell>
          <cell r="AA67">
            <v>1008.0000000000001</v>
          </cell>
          <cell r="AB67">
            <v>1152</v>
          </cell>
          <cell r="AC67">
            <v>1080</v>
          </cell>
          <cell r="AD67">
            <v>1080</v>
          </cell>
          <cell r="AE67">
            <v>1224</v>
          </cell>
          <cell r="AF67">
            <v>1252.8</v>
          </cell>
          <cell r="AG67">
            <v>1252.8</v>
          </cell>
          <cell r="AH67">
            <v>1296</v>
          </cell>
          <cell r="AI67">
            <v>1296</v>
          </cell>
          <cell r="AJ67">
            <v>1296</v>
          </cell>
          <cell r="AK67">
            <v>1310.3999999999999</v>
          </cell>
          <cell r="AL67">
            <v>14400</v>
          </cell>
        </row>
        <row r="68">
          <cell r="A68">
            <v>115966</v>
          </cell>
          <cell r="B68" t="str">
            <v>NOTSE I</v>
          </cell>
          <cell r="C68">
            <v>2500</v>
          </cell>
          <cell r="D68">
            <v>1890</v>
          </cell>
          <cell r="E68">
            <v>1852</v>
          </cell>
          <cell r="F68">
            <v>1795</v>
          </cell>
          <cell r="O68">
            <v>8037</v>
          </cell>
          <cell r="P68">
            <v>2009.25</v>
          </cell>
          <cell r="T68">
            <v>30889.437574994474</v>
          </cell>
          <cell r="V68">
            <v>26400</v>
          </cell>
          <cell r="X68">
            <v>31680</v>
          </cell>
          <cell r="Z68">
            <v>2534.4</v>
          </cell>
          <cell r="AA68">
            <v>2217.6000000000004</v>
          </cell>
          <cell r="AB68">
            <v>2534.4</v>
          </cell>
          <cell r="AC68">
            <v>2376</v>
          </cell>
          <cell r="AD68">
            <v>2376</v>
          </cell>
          <cell r="AE68">
            <v>2692.8</v>
          </cell>
          <cell r="AF68">
            <v>2756.16</v>
          </cell>
          <cell r="AG68">
            <v>2756.16</v>
          </cell>
          <cell r="AH68">
            <v>2851.2</v>
          </cell>
          <cell r="AI68">
            <v>2851.2</v>
          </cell>
          <cell r="AJ68">
            <v>2851.2</v>
          </cell>
          <cell r="AK68">
            <v>2882.88</v>
          </cell>
          <cell r="AL68">
            <v>31680.000000000004</v>
          </cell>
        </row>
        <row r="69">
          <cell r="A69">
            <v>182087</v>
          </cell>
          <cell r="B69" t="str">
            <v>NOTSE II</v>
          </cell>
          <cell r="C69">
            <v>1254.5</v>
          </cell>
          <cell r="D69">
            <v>717.5</v>
          </cell>
          <cell r="E69">
            <v>536</v>
          </cell>
          <cell r="F69">
            <v>1032</v>
          </cell>
          <cell r="O69">
            <v>3540</v>
          </cell>
          <cell r="P69">
            <v>885</v>
          </cell>
          <cell r="T69">
            <v>12773.061910523062</v>
          </cell>
          <cell r="V69">
            <v>12000</v>
          </cell>
          <cell r="X69">
            <v>14400</v>
          </cell>
          <cell r="Z69">
            <v>1152</v>
          </cell>
          <cell r="AA69">
            <v>1008.0000000000001</v>
          </cell>
          <cell r="AB69">
            <v>1152</v>
          </cell>
          <cell r="AC69">
            <v>1080</v>
          </cell>
          <cell r="AD69">
            <v>1080</v>
          </cell>
          <cell r="AE69">
            <v>1224</v>
          </cell>
          <cell r="AF69">
            <v>1252.8</v>
          </cell>
          <cell r="AG69">
            <v>1252.8</v>
          </cell>
          <cell r="AH69">
            <v>1296</v>
          </cell>
          <cell r="AI69">
            <v>1296</v>
          </cell>
          <cell r="AJ69">
            <v>1296</v>
          </cell>
          <cell r="AK69">
            <v>1310.3999999999999</v>
          </cell>
          <cell r="AL69">
            <v>14400</v>
          </cell>
        </row>
        <row r="70">
          <cell r="A70">
            <v>177269</v>
          </cell>
          <cell r="B70" t="str">
            <v>PALAIS DES CONGRES</v>
          </cell>
          <cell r="C70">
            <v>5970</v>
          </cell>
          <cell r="D70">
            <v>4245.5</v>
          </cell>
          <cell r="E70">
            <v>3519</v>
          </cell>
          <cell r="F70">
            <v>3647</v>
          </cell>
          <cell r="O70">
            <v>17381.5</v>
          </cell>
          <cell r="P70">
            <v>4345.375</v>
          </cell>
          <cell r="T70">
            <v>80713.470325684277</v>
          </cell>
          <cell r="V70">
            <v>60000</v>
          </cell>
          <cell r="X70">
            <v>72000</v>
          </cell>
          <cell r="Z70">
            <v>5760</v>
          </cell>
          <cell r="AA70">
            <v>5040.0000000000009</v>
          </cell>
          <cell r="AB70">
            <v>5760</v>
          </cell>
          <cell r="AC70">
            <v>5400</v>
          </cell>
          <cell r="AD70">
            <v>5400</v>
          </cell>
          <cell r="AE70">
            <v>6120</v>
          </cell>
          <cell r="AF70">
            <v>6264</v>
          </cell>
          <cell r="AG70">
            <v>6264</v>
          </cell>
          <cell r="AH70">
            <v>6480</v>
          </cell>
          <cell r="AI70">
            <v>6480</v>
          </cell>
          <cell r="AJ70">
            <v>6480</v>
          </cell>
          <cell r="AK70">
            <v>6552</v>
          </cell>
          <cell r="AL70">
            <v>72000</v>
          </cell>
        </row>
        <row r="71">
          <cell r="A71">
            <v>146529</v>
          </cell>
          <cell r="B71" t="str">
            <v>PATTE D'OIE</v>
          </cell>
          <cell r="C71">
            <v>4335</v>
          </cell>
          <cell r="D71">
            <v>3020</v>
          </cell>
          <cell r="E71">
            <v>3525</v>
          </cell>
          <cell r="F71">
            <v>3390</v>
          </cell>
          <cell r="O71">
            <v>14270</v>
          </cell>
          <cell r="P71">
            <v>3567.5</v>
          </cell>
          <cell r="T71">
            <v>47441.87569462262</v>
          </cell>
          <cell r="V71">
            <v>48000</v>
          </cell>
          <cell r="X71">
            <v>57600</v>
          </cell>
          <cell r="Z71">
            <v>4608</v>
          </cell>
          <cell r="AA71">
            <v>4032.0000000000005</v>
          </cell>
          <cell r="AB71">
            <v>4608</v>
          </cell>
          <cell r="AC71">
            <v>4320</v>
          </cell>
          <cell r="AD71">
            <v>4320</v>
          </cell>
          <cell r="AE71">
            <v>4896</v>
          </cell>
          <cell r="AF71">
            <v>5011.2</v>
          </cell>
          <cell r="AG71">
            <v>5011.2</v>
          </cell>
          <cell r="AH71">
            <v>5184</v>
          </cell>
          <cell r="AI71">
            <v>5184</v>
          </cell>
          <cell r="AJ71">
            <v>5184</v>
          </cell>
          <cell r="AK71">
            <v>5241.5999999999995</v>
          </cell>
          <cell r="AL71">
            <v>57600</v>
          </cell>
        </row>
        <row r="72">
          <cell r="A72">
            <v>182612</v>
          </cell>
          <cell r="B72" t="str">
            <v>PYA</v>
          </cell>
          <cell r="C72">
            <v>427</v>
          </cell>
          <cell r="D72">
            <v>338</v>
          </cell>
          <cell r="E72">
            <v>232</v>
          </cell>
          <cell r="F72">
            <v>234</v>
          </cell>
          <cell r="O72">
            <v>1231</v>
          </cell>
          <cell r="P72">
            <v>307.75</v>
          </cell>
          <cell r="T72">
            <v>7958.5632602212945</v>
          </cell>
          <cell r="V72">
            <v>4800</v>
          </cell>
          <cell r="X72">
            <v>5760</v>
          </cell>
          <cell r="Z72">
            <v>460.8</v>
          </cell>
          <cell r="AA72">
            <v>403.20000000000005</v>
          </cell>
          <cell r="AB72">
            <v>460.8</v>
          </cell>
          <cell r="AC72">
            <v>432</v>
          </cell>
          <cell r="AD72">
            <v>432</v>
          </cell>
          <cell r="AE72">
            <v>489.6</v>
          </cell>
          <cell r="AF72">
            <v>501.11999999999995</v>
          </cell>
          <cell r="AG72">
            <v>501.11999999999995</v>
          </cell>
          <cell r="AH72">
            <v>518.4</v>
          </cell>
          <cell r="AI72">
            <v>518.4</v>
          </cell>
          <cell r="AJ72">
            <v>518.4</v>
          </cell>
          <cell r="AK72">
            <v>524.16</v>
          </cell>
          <cell r="AL72">
            <v>5759.9999999999991</v>
          </cell>
        </row>
        <row r="73">
          <cell r="A73">
            <v>115970</v>
          </cell>
          <cell r="B73" t="str">
            <v>ROND POINT PORT</v>
          </cell>
          <cell r="C73">
            <v>4315</v>
          </cell>
          <cell r="D73">
            <v>2635</v>
          </cell>
          <cell r="E73">
            <v>3195</v>
          </cell>
          <cell r="F73">
            <v>2443</v>
          </cell>
          <cell r="O73">
            <v>12588</v>
          </cell>
          <cell r="P73">
            <v>3147</v>
          </cell>
          <cell r="T73">
            <v>44159.850183854032</v>
          </cell>
          <cell r="V73">
            <v>42000</v>
          </cell>
          <cell r="X73">
            <v>50400</v>
          </cell>
          <cell r="Z73">
            <v>4032</v>
          </cell>
          <cell r="AA73">
            <v>3528.0000000000005</v>
          </cell>
          <cell r="AB73">
            <v>4032</v>
          </cell>
          <cell r="AC73">
            <v>3780</v>
          </cell>
          <cell r="AD73">
            <v>3780</v>
          </cell>
          <cell r="AE73">
            <v>4284</v>
          </cell>
          <cell r="AF73">
            <v>4384.7999999999993</v>
          </cell>
          <cell r="AG73">
            <v>4384.7999999999993</v>
          </cell>
          <cell r="AH73">
            <v>4536</v>
          </cell>
          <cell r="AI73">
            <v>4536</v>
          </cell>
          <cell r="AJ73">
            <v>4536</v>
          </cell>
          <cell r="AK73">
            <v>4586.3999999999996</v>
          </cell>
          <cell r="AL73">
            <v>50400</v>
          </cell>
        </row>
        <row r="74">
          <cell r="A74">
            <v>194191</v>
          </cell>
          <cell r="B74" t="str">
            <v>SOKODE BARRIERE</v>
          </cell>
          <cell r="C74">
            <v>1212.5</v>
          </cell>
          <cell r="D74">
            <v>675</v>
          </cell>
          <cell r="E74">
            <v>432</v>
          </cell>
          <cell r="F74">
            <v>540</v>
          </cell>
          <cell r="O74">
            <v>2859.5</v>
          </cell>
          <cell r="P74">
            <v>714.875</v>
          </cell>
          <cell r="T74">
            <v>17736.623323935582</v>
          </cell>
          <cell r="V74">
            <v>10800</v>
          </cell>
          <cell r="X74">
            <v>12960</v>
          </cell>
          <cell r="Z74">
            <v>1036.8</v>
          </cell>
          <cell r="AA74">
            <v>907.2</v>
          </cell>
          <cell r="AB74">
            <v>1036.8</v>
          </cell>
          <cell r="AC74">
            <v>972</v>
          </cell>
          <cell r="AD74">
            <v>972</v>
          </cell>
          <cell r="AE74">
            <v>1101.6000000000001</v>
          </cell>
          <cell r="AF74">
            <v>1127.52</v>
          </cell>
          <cell r="AG74">
            <v>1127.52</v>
          </cell>
          <cell r="AH74">
            <v>1166.3999999999999</v>
          </cell>
          <cell r="AI74">
            <v>1166.3999999999999</v>
          </cell>
          <cell r="AJ74">
            <v>1166.3999999999999</v>
          </cell>
          <cell r="AK74">
            <v>1179.3599999999999</v>
          </cell>
          <cell r="AL74">
            <v>12960</v>
          </cell>
        </row>
        <row r="75">
          <cell r="A75">
            <v>179801</v>
          </cell>
          <cell r="B75" t="str">
            <v>SOKODE ENTREE</v>
          </cell>
          <cell r="C75">
            <v>3285</v>
          </cell>
          <cell r="D75">
            <v>2415</v>
          </cell>
          <cell r="E75">
            <v>1605</v>
          </cell>
          <cell r="F75">
            <v>2105</v>
          </cell>
          <cell r="O75">
            <v>9410</v>
          </cell>
          <cell r="P75">
            <v>2352.5</v>
          </cell>
          <cell r="T75">
            <v>28624.920115565386</v>
          </cell>
          <cell r="V75">
            <v>30000</v>
          </cell>
          <cell r="X75">
            <v>36000</v>
          </cell>
          <cell r="Z75">
            <v>2880</v>
          </cell>
          <cell r="AA75">
            <v>2520.0000000000005</v>
          </cell>
          <cell r="AB75">
            <v>2880</v>
          </cell>
          <cell r="AC75">
            <v>2700</v>
          </cell>
          <cell r="AD75">
            <v>2700</v>
          </cell>
          <cell r="AE75">
            <v>3060</v>
          </cell>
          <cell r="AF75">
            <v>3132</v>
          </cell>
          <cell r="AG75">
            <v>3132</v>
          </cell>
          <cell r="AH75">
            <v>3240</v>
          </cell>
          <cell r="AI75">
            <v>3240</v>
          </cell>
          <cell r="AJ75">
            <v>3240</v>
          </cell>
          <cell r="AK75">
            <v>3276</v>
          </cell>
          <cell r="AL75">
            <v>36000</v>
          </cell>
        </row>
        <row r="76">
          <cell r="A76">
            <v>190559</v>
          </cell>
          <cell r="B76" t="str">
            <v>SOKODE KEDIA</v>
          </cell>
          <cell r="C76">
            <v>1740</v>
          </cell>
          <cell r="D76">
            <v>655</v>
          </cell>
          <cell r="E76">
            <v>895</v>
          </cell>
          <cell r="F76">
            <v>775</v>
          </cell>
          <cell r="O76">
            <v>4065</v>
          </cell>
          <cell r="P76">
            <v>1016.25</v>
          </cell>
          <cell r="T76">
            <v>15917.126520442589</v>
          </cell>
          <cell r="V76">
            <v>14400</v>
          </cell>
          <cell r="X76">
            <v>17280</v>
          </cell>
          <cell r="Z76">
            <v>1382.4</v>
          </cell>
          <cell r="AA76">
            <v>1209.6000000000001</v>
          </cell>
          <cell r="AB76">
            <v>1382.4</v>
          </cell>
          <cell r="AC76">
            <v>1296</v>
          </cell>
          <cell r="AD76">
            <v>1296</v>
          </cell>
          <cell r="AE76">
            <v>1468.8000000000002</v>
          </cell>
          <cell r="AF76">
            <v>1503.36</v>
          </cell>
          <cell r="AG76">
            <v>1503.36</v>
          </cell>
          <cell r="AH76">
            <v>1555.2</v>
          </cell>
          <cell r="AI76">
            <v>1555.2</v>
          </cell>
          <cell r="AJ76">
            <v>1555.2</v>
          </cell>
          <cell r="AK76">
            <v>1572.48</v>
          </cell>
          <cell r="AL76">
            <v>17280.000000000004</v>
          </cell>
        </row>
        <row r="77">
          <cell r="A77">
            <v>115975</v>
          </cell>
          <cell r="B77" t="str">
            <v>SOKODE MARCHE</v>
          </cell>
          <cell r="O77">
            <v>0</v>
          </cell>
          <cell r="P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A78">
            <v>196925</v>
          </cell>
          <cell r="B78" t="str">
            <v>TABLIGBO I</v>
          </cell>
          <cell r="C78">
            <v>1120</v>
          </cell>
          <cell r="D78">
            <v>581</v>
          </cell>
          <cell r="E78">
            <v>959</v>
          </cell>
          <cell r="F78">
            <v>1349</v>
          </cell>
          <cell r="O78">
            <v>4009</v>
          </cell>
          <cell r="P78">
            <v>1002.25</v>
          </cell>
          <cell r="T78">
            <v>16378.211212746688</v>
          </cell>
          <cell r="V78">
            <v>14400</v>
          </cell>
          <cell r="X78">
            <v>17280</v>
          </cell>
          <cell r="Z78">
            <v>1382.4</v>
          </cell>
          <cell r="AA78">
            <v>1209.6000000000001</v>
          </cell>
          <cell r="AB78">
            <v>1382.4</v>
          </cell>
          <cell r="AC78">
            <v>1296</v>
          </cell>
          <cell r="AD78">
            <v>1296</v>
          </cell>
          <cell r="AE78">
            <v>1468.8000000000002</v>
          </cell>
          <cell r="AF78">
            <v>1503.36</v>
          </cell>
          <cell r="AG78">
            <v>1503.36</v>
          </cell>
          <cell r="AH78">
            <v>1555.2</v>
          </cell>
          <cell r="AI78">
            <v>1555.2</v>
          </cell>
          <cell r="AJ78">
            <v>1555.2</v>
          </cell>
          <cell r="AK78">
            <v>1572.48</v>
          </cell>
          <cell r="AL78">
            <v>17280.000000000004</v>
          </cell>
        </row>
        <row r="79">
          <cell r="A79">
            <v>196926</v>
          </cell>
          <cell r="B79" t="str">
            <v>TABLIGBO II</v>
          </cell>
          <cell r="C79">
            <v>693.5</v>
          </cell>
          <cell r="D79">
            <v>635.5</v>
          </cell>
          <cell r="E79">
            <v>527</v>
          </cell>
          <cell r="F79">
            <v>1034</v>
          </cell>
          <cell r="O79">
            <v>2890</v>
          </cell>
          <cell r="P79">
            <v>722.5</v>
          </cell>
          <cell r="T79">
            <v>16817.009071265325</v>
          </cell>
          <cell r="V79">
            <v>12000</v>
          </cell>
          <cell r="X79">
            <v>14400</v>
          </cell>
          <cell r="Z79">
            <v>1152</v>
          </cell>
          <cell r="AA79">
            <v>1008.0000000000001</v>
          </cell>
          <cell r="AB79">
            <v>1152</v>
          </cell>
          <cell r="AC79">
            <v>1080</v>
          </cell>
          <cell r="AD79">
            <v>1080</v>
          </cell>
          <cell r="AE79">
            <v>1224</v>
          </cell>
          <cell r="AF79">
            <v>1252.8</v>
          </cell>
          <cell r="AG79">
            <v>1252.8</v>
          </cell>
          <cell r="AH79">
            <v>1296</v>
          </cell>
          <cell r="AI79">
            <v>1296</v>
          </cell>
          <cell r="AJ79">
            <v>1296</v>
          </cell>
          <cell r="AK79">
            <v>1310.3999999999999</v>
          </cell>
          <cell r="AL79">
            <v>14400</v>
          </cell>
        </row>
        <row r="80">
          <cell r="A80">
            <v>188259</v>
          </cell>
          <cell r="B80" t="str">
            <v>TCHAMBA</v>
          </cell>
          <cell r="C80">
            <v>526</v>
          </cell>
          <cell r="D80">
            <v>407</v>
          </cell>
          <cell r="E80">
            <v>444</v>
          </cell>
          <cell r="F80">
            <v>519</v>
          </cell>
          <cell r="O80">
            <v>1896</v>
          </cell>
          <cell r="P80">
            <v>474</v>
          </cell>
          <cell r="T80">
            <v>9615.3782500000016</v>
          </cell>
          <cell r="V80">
            <v>6000</v>
          </cell>
          <cell r="X80">
            <v>7200</v>
          </cell>
          <cell r="Z80">
            <v>576</v>
          </cell>
          <cell r="AA80">
            <v>504.00000000000006</v>
          </cell>
          <cell r="AB80">
            <v>576</v>
          </cell>
          <cell r="AC80">
            <v>540</v>
          </cell>
          <cell r="AD80">
            <v>540</v>
          </cell>
          <cell r="AE80">
            <v>612</v>
          </cell>
          <cell r="AF80">
            <v>626.4</v>
          </cell>
          <cell r="AG80">
            <v>626.4</v>
          </cell>
          <cell r="AH80">
            <v>648</v>
          </cell>
          <cell r="AI80">
            <v>648</v>
          </cell>
          <cell r="AJ80">
            <v>648</v>
          </cell>
          <cell r="AK80">
            <v>655.19999999999993</v>
          </cell>
          <cell r="AL80">
            <v>7200</v>
          </cell>
        </row>
        <row r="81">
          <cell r="A81">
            <v>193153</v>
          </cell>
          <cell r="B81" t="str">
            <v>TEMEDJA</v>
          </cell>
          <cell r="C81">
            <v>616</v>
          </cell>
          <cell r="D81">
            <v>358</v>
          </cell>
          <cell r="E81">
            <v>375</v>
          </cell>
          <cell r="F81">
            <v>413</v>
          </cell>
          <cell r="O81">
            <v>1762</v>
          </cell>
          <cell r="P81">
            <v>440.5</v>
          </cell>
          <cell r="V81">
            <v>60000</v>
          </cell>
          <cell r="X81">
            <v>72000</v>
          </cell>
          <cell r="Z81">
            <v>5760</v>
          </cell>
          <cell r="AA81">
            <v>5040.0000000000009</v>
          </cell>
          <cell r="AB81">
            <v>5760</v>
          </cell>
          <cell r="AC81">
            <v>5400</v>
          </cell>
          <cell r="AD81">
            <v>5400</v>
          </cell>
          <cell r="AE81">
            <v>6120</v>
          </cell>
          <cell r="AF81">
            <v>6264</v>
          </cell>
          <cell r="AG81">
            <v>6264</v>
          </cell>
          <cell r="AH81">
            <v>6480</v>
          </cell>
          <cell r="AI81">
            <v>6480</v>
          </cell>
          <cell r="AJ81">
            <v>6480</v>
          </cell>
          <cell r="AK81">
            <v>6552</v>
          </cell>
          <cell r="AL81">
            <v>72000</v>
          </cell>
        </row>
        <row r="82">
          <cell r="A82">
            <v>166580</v>
          </cell>
          <cell r="B82" t="str">
            <v>TOKOIN CENTRE</v>
          </cell>
          <cell r="C82">
            <v>10370</v>
          </cell>
          <cell r="D82">
            <v>8205</v>
          </cell>
          <cell r="E82">
            <v>8762</v>
          </cell>
          <cell r="F82">
            <v>8455</v>
          </cell>
          <cell r="O82">
            <v>35792</v>
          </cell>
          <cell r="P82">
            <v>8948</v>
          </cell>
          <cell r="T82">
            <v>120913.72906670879</v>
          </cell>
          <cell r="V82">
            <v>108000</v>
          </cell>
          <cell r="X82">
            <v>129600</v>
          </cell>
          <cell r="Z82">
            <v>10368</v>
          </cell>
          <cell r="AA82">
            <v>9072</v>
          </cell>
          <cell r="AB82">
            <v>10368</v>
          </cell>
          <cell r="AC82">
            <v>9720</v>
          </cell>
          <cell r="AD82">
            <v>9720</v>
          </cell>
          <cell r="AE82">
            <v>11016</v>
          </cell>
          <cell r="AF82">
            <v>11275.199999999999</v>
          </cell>
          <cell r="AG82">
            <v>11275.199999999999</v>
          </cell>
          <cell r="AH82">
            <v>11664</v>
          </cell>
          <cell r="AI82">
            <v>11664</v>
          </cell>
          <cell r="AJ82">
            <v>11664</v>
          </cell>
          <cell r="AK82">
            <v>11793.6</v>
          </cell>
          <cell r="AL82">
            <v>129600</v>
          </cell>
        </row>
        <row r="83">
          <cell r="A83">
            <v>156410</v>
          </cell>
          <cell r="B83" t="str">
            <v>TOKOIN HOPITAL</v>
          </cell>
          <cell r="C83">
            <v>5010</v>
          </cell>
          <cell r="D83">
            <v>4657</v>
          </cell>
          <cell r="E83">
            <v>4525</v>
          </cell>
          <cell r="F83">
            <v>4523</v>
          </cell>
          <cell r="O83">
            <v>18715</v>
          </cell>
          <cell r="P83">
            <v>4678.75</v>
          </cell>
          <cell r="T83">
            <v>58730.131665205321</v>
          </cell>
          <cell r="V83">
            <v>60000</v>
          </cell>
          <cell r="X83">
            <v>72000</v>
          </cell>
          <cell r="Z83">
            <v>5760</v>
          </cell>
          <cell r="AA83">
            <v>5040.0000000000009</v>
          </cell>
          <cell r="AB83">
            <v>5760</v>
          </cell>
          <cell r="AC83">
            <v>5400</v>
          </cell>
          <cell r="AD83">
            <v>5400</v>
          </cell>
          <cell r="AE83">
            <v>6120</v>
          </cell>
          <cell r="AF83">
            <v>6264</v>
          </cell>
          <cell r="AG83">
            <v>6264</v>
          </cell>
          <cell r="AH83">
            <v>6480</v>
          </cell>
          <cell r="AI83">
            <v>6480</v>
          </cell>
          <cell r="AJ83">
            <v>6480</v>
          </cell>
          <cell r="AK83">
            <v>6552</v>
          </cell>
          <cell r="AL83">
            <v>72000</v>
          </cell>
        </row>
        <row r="84">
          <cell r="A84">
            <v>115982</v>
          </cell>
          <cell r="B84" t="str">
            <v>TOTSI</v>
          </cell>
          <cell r="C84">
            <v>10352.5</v>
          </cell>
          <cell r="D84">
            <v>12810</v>
          </cell>
          <cell r="E84">
            <v>15032</v>
          </cell>
          <cell r="F84">
            <v>13911</v>
          </cell>
          <cell r="O84">
            <v>52105.5</v>
          </cell>
          <cell r="P84">
            <v>13026.375</v>
          </cell>
          <cell r="T84">
            <v>204811.50084047552</v>
          </cell>
          <cell r="V84">
            <v>180000</v>
          </cell>
          <cell r="X84">
            <v>216000</v>
          </cell>
          <cell r="Z84">
            <v>17280</v>
          </cell>
          <cell r="AA84">
            <v>15120.000000000002</v>
          </cell>
          <cell r="AB84">
            <v>17280</v>
          </cell>
          <cell r="AC84">
            <v>16200</v>
          </cell>
          <cell r="AD84">
            <v>16200</v>
          </cell>
          <cell r="AE84">
            <v>18360</v>
          </cell>
          <cell r="AF84">
            <v>18792</v>
          </cell>
          <cell r="AG84">
            <v>18792</v>
          </cell>
          <cell r="AH84">
            <v>19440</v>
          </cell>
          <cell r="AI84">
            <v>19440</v>
          </cell>
          <cell r="AJ84">
            <v>19440</v>
          </cell>
          <cell r="AK84">
            <v>19656</v>
          </cell>
          <cell r="AL84">
            <v>216000</v>
          </cell>
        </row>
        <row r="85">
          <cell r="A85">
            <v>200816</v>
          </cell>
          <cell r="B85" t="str">
            <v xml:space="preserve">TSEVIE I </v>
          </cell>
          <cell r="C85">
            <v>1825</v>
          </cell>
          <cell r="D85">
            <v>1910</v>
          </cell>
          <cell r="E85">
            <v>1417</v>
          </cell>
          <cell r="F85">
            <v>1138</v>
          </cell>
          <cell r="O85">
            <v>6290</v>
          </cell>
          <cell r="P85">
            <v>1572.5</v>
          </cell>
          <cell r="T85">
            <v>15223.33456452401</v>
          </cell>
          <cell r="V85">
            <v>21600</v>
          </cell>
          <cell r="X85">
            <v>25920</v>
          </cell>
          <cell r="Z85">
            <v>2073.6</v>
          </cell>
          <cell r="AA85">
            <v>1814.4</v>
          </cell>
          <cell r="AB85">
            <v>2073.6</v>
          </cell>
          <cell r="AC85">
            <v>1944</v>
          </cell>
          <cell r="AD85">
            <v>1944</v>
          </cell>
          <cell r="AE85">
            <v>2203.2000000000003</v>
          </cell>
          <cell r="AF85">
            <v>2255.04</v>
          </cell>
          <cell r="AG85">
            <v>2255.04</v>
          </cell>
          <cell r="AH85">
            <v>2332.7999999999997</v>
          </cell>
          <cell r="AI85">
            <v>2332.7999999999997</v>
          </cell>
          <cell r="AJ85">
            <v>2332.7999999999997</v>
          </cell>
          <cell r="AK85">
            <v>2358.7199999999998</v>
          </cell>
          <cell r="AL85">
            <v>25920</v>
          </cell>
        </row>
        <row r="86">
          <cell r="A86">
            <v>162994</v>
          </cell>
          <cell r="B86" t="str">
            <v>TSEVIE II</v>
          </cell>
          <cell r="C86">
            <v>2082.5</v>
          </cell>
          <cell r="D86">
            <v>1720</v>
          </cell>
          <cell r="E86">
            <v>1897</v>
          </cell>
          <cell r="F86">
            <v>1620</v>
          </cell>
          <cell r="O86">
            <v>7319.5</v>
          </cell>
          <cell r="P86">
            <v>1829.875</v>
          </cell>
          <cell r="T86">
            <v>24087.371884082444</v>
          </cell>
          <cell r="V86">
            <v>24000</v>
          </cell>
          <cell r="X86">
            <v>28800</v>
          </cell>
          <cell r="Z86">
            <v>2304</v>
          </cell>
          <cell r="AA86">
            <v>2016.0000000000002</v>
          </cell>
          <cell r="AB86">
            <v>2304</v>
          </cell>
          <cell r="AC86">
            <v>2160</v>
          </cell>
          <cell r="AD86">
            <v>2160</v>
          </cell>
          <cell r="AE86">
            <v>2448</v>
          </cell>
          <cell r="AF86">
            <v>2505.6</v>
          </cell>
          <cell r="AG86">
            <v>2505.6</v>
          </cell>
          <cell r="AH86">
            <v>2592</v>
          </cell>
          <cell r="AI86">
            <v>2592</v>
          </cell>
          <cell r="AJ86">
            <v>2592</v>
          </cell>
          <cell r="AK86">
            <v>2620.7999999999997</v>
          </cell>
          <cell r="AL86">
            <v>28800</v>
          </cell>
        </row>
        <row r="87">
          <cell r="A87">
            <v>115985</v>
          </cell>
          <cell r="B87" t="str">
            <v>TSEVIE III</v>
          </cell>
          <cell r="C87">
            <v>2195</v>
          </cell>
          <cell r="D87">
            <v>985</v>
          </cell>
          <cell r="E87">
            <v>1940</v>
          </cell>
          <cell r="F87">
            <v>1600</v>
          </cell>
          <cell r="O87">
            <v>6720</v>
          </cell>
          <cell r="P87">
            <v>1680</v>
          </cell>
          <cell r="T87">
            <v>27249.42011556539</v>
          </cell>
          <cell r="V87">
            <v>21600</v>
          </cell>
          <cell r="X87">
            <v>25920</v>
          </cell>
          <cell r="Z87">
            <v>2073.6</v>
          </cell>
          <cell r="AA87">
            <v>1814.4</v>
          </cell>
          <cell r="AB87">
            <v>2073.6</v>
          </cell>
          <cell r="AC87">
            <v>1944</v>
          </cell>
          <cell r="AD87">
            <v>1944</v>
          </cell>
          <cell r="AE87">
            <v>2203.2000000000003</v>
          </cell>
          <cell r="AF87">
            <v>2255.04</v>
          </cell>
          <cell r="AG87">
            <v>2255.04</v>
          </cell>
          <cell r="AH87">
            <v>2332.7999999999997</v>
          </cell>
          <cell r="AI87">
            <v>2332.7999999999997</v>
          </cell>
          <cell r="AJ87">
            <v>2332.7999999999997</v>
          </cell>
          <cell r="AK87">
            <v>2358.7199999999998</v>
          </cell>
          <cell r="AL87">
            <v>25920</v>
          </cell>
        </row>
        <row r="88">
          <cell r="A88">
            <v>198940</v>
          </cell>
          <cell r="B88" t="str">
            <v>VOGAN</v>
          </cell>
          <cell r="C88">
            <v>2407.5</v>
          </cell>
          <cell r="D88">
            <v>1482.5</v>
          </cell>
          <cell r="E88">
            <v>2202</v>
          </cell>
          <cell r="F88">
            <v>1708</v>
          </cell>
          <cell r="O88">
            <v>7800</v>
          </cell>
          <cell r="P88">
            <v>1950</v>
          </cell>
          <cell r="T88">
            <v>20205.271511118135</v>
          </cell>
          <cell r="V88">
            <v>24000</v>
          </cell>
          <cell r="X88">
            <v>28800</v>
          </cell>
          <cell r="Z88">
            <v>2304</v>
          </cell>
          <cell r="AA88">
            <v>2016.0000000000002</v>
          </cell>
          <cell r="AB88">
            <v>2304</v>
          </cell>
          <cell r="AC88">
            <v>2160</v>
          </cell>
          <cell r="AD88">
            <v>2160</v>
          </cell>
          <cell r="AE88">
            <v>2448</v>
          </cell>
          <cell r="AF88">
            <v>2505.6</v>
          </cell>
          <cell r="AG88">
            <v>2505.6</v>
          </cell>
          <cell r="AH88">
            <v>2592</v>
          </cell>
          <cell r="AI88">
            <v>2592</v>
          </cell>
          <cell r="AJ88">
            <v>2592</v>
          </cell>
          <cell r="AK88">
            <v>2620.7999999999997</v>
          </cell>
          <cell r="AL88">
            <v>28800</v>
          </cell>
        </row>
        <row r="89">
          <cell r="A89" t="str">
            <v>TOTAL RESEAU TOTAL</v>
          </cell>
          <cell r="C89">
            <v>265599.5</v>
          </cell>
          <cell r="D89">
            <v>230851</v>
          </cell>
          <cell r="E89">
            <v>241722</v>
          </cell>
          <cell r="F89">
            <v>223687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961859.5</v>
          </cell>
          <cell r="P89">
            <v>240464.875</v>
          </cell>
          <cell r="T89">
            <v>3317935.9495017529</v>
          </cell>
          <cell r="V89">
            <v>3171740</v>
          </cell>
          <cell r="X89">
            <v>3806088</v>
          </cell>
          <cell r="Z89">
            <v>304487.03999999992</v>
          </cell>
          <cell r="AA89">
            <v>266426.16000000009</v>
          </cell>
          <cell r="AB89">
            <v>304487.03999999992</v>
          </cell>
          <cell r="AC89">
            <v>285456.59999999998</v>
          </cell>
          <cell r="AD89">
            <v>285456.59999999998</v>
          </cell>
          <cell r="AE89">
            <v>323517.47999999986</v>
          </cell>
          <cell r="AF89">
            <v>331129.65599999984</v>
          </cell>
          <cell r="AG89">
            <v>331129.65599999984</v>
          </cell>
          <cell r="AH89">
            <v>342547.92000000016</v>
          </cell>
          <cell r="AI89">
            <v>342547.92000000016</v>
          </cell>
          <cell r="AJ89">
            <v>342547.92000000016</v>
          </cell>
          <cell r="AK89">
            <v>346354.0079999998</v>
          </cell>
          <cell r="AL89">
            <v>3806087.9999999995</v>
          </cell>
        </row>
        <row r="90">
          <cell r="A90" t="str">
            <v>RESEAU CONFRERE</v>
          </cell>
          <cell r="P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  <row r="91">
          <cell r="A91">
            <v>180807</v>
          </cell>
          <cell r="B91" t="str">
            <v>CAP AGOE FIOVI</v>
          </cell>
          <cell r="C91">
            <v>2586</v>
          </cell>
          <cell r="D91">
            <v>2342</v>
          </cell>
          <cell r="E91">
            <v>2930.5</v>
          </cell>
          <cell r="F91">
            <v>2901</v>
          </cell>
          <cell r="O91">
            <v>10759.5</v>
          </cell>
          <cell r="P91">
            <v>2689.875</v>
          </cell>
          <cell r="T91">
            <v>42410.280173348081</v>
          </cell>
          <cell r="V91">
            <v>33600</v>
          </cell>
          <cell r="X91">
            <v>40320</v>
          </cell>
          <cell r="Z91">
            <v>3225.6</v>
          </cell>
          <cell r="AA91">
            <v>2822.4</v>
          </cell>
          <cell r="AB91">
            <v>3225.6</v>
          </cell>
          <cell r="AC91">
            <v>3024</v>
          </cell>
          <cell r="AD91">
            <v>3024</v>
          </cell>
          <cell r="AE91">
            <v>3427.2000000000003</v>
          </cell>
          <cell r="AF91">
            <v>3507.8399999999997</v>
          </cell>
          <cell r="AG91">
            <v>3507.8399999999997</v>
          </cell>
          <cell r="AH91">
            <v>3628.7999999999997</v>
          </cell>
          <cell r="AI91">
            <v>3628.7999999999997</v>
          </cell>
          <cell r="AJ91">
            <v>3628.7999999999997</v>
          </cell>
          <cell r="AK91">
            <v>3669.12</v>
          </cell>
          <cell r="AL91">
            <v>40320.000000000007</v>
          </cell>
        </row>
        <row r="92">
          <cell r="A92">
            <v>133568</v>
          </cell>
          <cell r="B92" t="str">
            <v>CAP ESSO CASSABLANCA</v>
          </cell>
          <cell r="C92">
            <v>1725</v>
          </cell>
          <cell r="D92">
            <v>1866.5</v>
          </cell>
          <cell r="E92">
            <v>1675.5</v>
          </cell>
          <cell r="F92">
            <v>1849</v>
          </cell>
          <cell r="O92">
            <v>7116</v>
          </cell>
          <cell r="P92">
            <v>1779</v>
          </cell>
          <cell r="T92">
            <v>29391.691171107272</v>
          </cell>
          <cell r="V92">
            <v>24000</v>
          </cell>
          <cell r="X92">
            <v>28800</v>
          </cell>
          <cell r="Z92">
            <v>2304</v>
          </cell>
          <cell r="AA92">
            <v>2016.0000000000002</v>
          </cell>
          <cell r="AB92">
            <v>2304</v>
          </cell>
          <cell r="AC92">
            <v>2160</v>
          </cell>
          <cell r="AD92">
            <v>2160</v>
          </cell>
          <cell r="AE92">
            <v>2448</v>
          </cell>
          <cell r="AF92">
            <v>2505.6</v>
          </cell>
          <cell r="AG92">
            <v>2505.6</v>
          </cell>
          <cell r="AH92">
            <v>2592</v>
          </cell>
          <cell r="AI92">
            <v>2592</v>
          </cell>
          <cell r="AJ92">
            <v>2592</v>
          </cell>
          <cell r="AK92">
            <v>2620.7999999999997</v>
          </cell>
          <cell r="AL92">
            <v>28800</v>
          </cell>
        </row>
        <row r="93">
          <cell r="A93">
            <v>166928</v>
          </cell>
          <cell r="B93" t="str">
            <v>ETOILE DU GOLFE SA</v>
          </cell>
          <cell r="C93">
            <v>1798.5</v>
          </cell>
          <cell r="D93">
            <v>1857</v>
          </cell>
          <cell r="E93">
            <v>2184</v>
          </cell>
          <cell r="F93">
            <v>2098</v>
          </cell>
          <cell r="O93">
            <v>7937.5</v>
          </cell>
          <cell r="P93">
            <v>1984.375</v>
          </cell>
          <cell r="T93">
            <v>24549.27049698601</v>
          </cell>
          <cell r="V93">
            <v>26400</v>
          </cell>
          <cell r="X93">
            <v>31680</v>
          </cell>
          <cell r="Z93">
            <v>2534.4</v>
          </cell>
          <cell r="AA93">
            <v>2217.6000000000004</v>
          </cell>
          <cell r="AB93">
            <v>2534.4</v>
          </cell>
          <cell r="AC93">
            <v>2376</v>
          </cell>
          <cell r="AD93">
            <v>2376</v>
          </cell>
          <cell r="AE93">
            <v>2692.8</v>
          </cell>
          <cell r="AF93">
            <v>2756.16</v>
          </cell>
          <cell r="AG93">
            <v>2756.16</v>
          </cell>
          <cell r="AH93">
            <v>2851.2</v>
          </cell>
          <cell r="AI93">
            <v>2851.2</v>
          </cell>
          <cell r="AJ93">
            <v>2851.2</v>
          </cell>
          <cell r="AK93">
            <v>2882.88</v>
          </cell>
          <cell r="AL93">
            <v>31680.000000000004</v>
          </cell>
        </row>
        <row r="94">
          <cell r="A94">
            <v>133303</v>
          </cell>
          <cell r="B94" t="str">
            <v>MRS ADIDOGOME</v>
          </cell>
          <cell r="E94">
            <v>775</v>
          </cell>
          <cell r="O94">
            <v>775</v>
          </cell>
          <cell r="P94">
            <v>193.75</v>
          </cell>
          <cell r="T94">
            <v>48986.055199612943</v>
          </cell>
          <cell r="V94">
            <v>15000</v>
          </cell>
          <cell r="X94">
            <v>36000</v>
          </cell>
          <cell r="Z94">
            <v>2880</v>
          </cell>
          <cell r="AA94">
            <v>2520.0000000000005</v>
          </cell>
          <cell r="AB94">
            <v>2880</v>
          </cell>
          <cell r="AC94">
            <v>2700</v>
          </cell>
          <cell r="AD94">
            <v>2700</v>
          </cell>
          <cell r="AE94">
            <v>3060</v>
          </cell>
          <cell r="AF94">
            <v>3132</v>
          </cell>
          <cell r="AG94">
            <v>3132</v>
          </cell>
          <cell r="AH94">
            <v>3240</v>
          </cell>
          <cell r="AI94">
            <v>3240</v>
          </cell>
          <cell r="AJ94">
            <v>3240</v>
          </cell>
          <cell r="AK94">
            <v>3276</v>
          </cell>
          <cell r="AL94">
            <v>36000</v>
          </cell>
        </row>
        <row r="95">
          <cell r="A95">
            <v>133583</v>
          </cell>
          <cell r="B95" t="str">
            <v>MRS AEROPORT</v>
          </cell>
          <cell r="O95">
            <v>0</v>
          </cell>
          <cell r="P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</row>
        <row r="96">
          <cell r="A96">
            <v>133295</v>
          </cell>
          <cell r="B96" t="str">
            <v>MRS BAGUIDA</v>
          </cell>
          <cell r="O96">
            <v>0</v>
          </cell>
          <cell r="P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A97">
            <v>133293</v>
          </cell>
          <cell r="B97" t="str">
            <v>MRS BE KPOTA</v>
          </cell>
          <cell r="C97">
            <v>5102.5</v>
          </cell>
          <cell r="D97">
            <v>4721.5</v>
          </cell>
          <cell r="E97">
            <v>5068</v>
          </cell>
          <cell r="F97">
            <v>4917</v>
          </cell>
          <cell r="O97">
            <v>19809</v>
          </cell>
          <cell r="P97">
            <v>4952.25</v>
          </cell>
          <cell r="T97">
            <v>86907.102656834395</v>
          </cell>
          <cell r="V97">
            <v>60000</v>
          </cell>
          <cell r="X97">
            <v>72000</v>
          </cell>
          <cell r="Z97">
            <v>5760</v>
          </cell>
          <cell r="AA97">
            <v>5040.0000000000009</v>
          </cell>
          <cell r="AB97">
            <v>5760</v>
          </cell>
          <cell r="AC97">
            <v>5400</v>
          </cell>
          <cell r="AD97">
            <v>5400</v>
          </cell>
          <cell r="AE97">
            <v>6120</v>
          </cell>
          <cell r="AF97">
            <v>6264</v>
          </cell>
          <cell r="AG97">
            <v>6264</v>
          </cell>
          <cell r="AH97">
            <v>6480</v>
          </cell>
          <cell r="AI97">
            <v>6480</v>
          </cell>
          <cell r="AJ97">
            <v>6480</v>
          </cell>
          <cell r="AK97">
            <v>6552</v>
          </cell>
          <cell r="AL97">
            <v>72000</v>
          </cell>
        </row>
        <row r="98">
          <cell r="A98">
            <v>133292</v>
          </cell>
          <cell r="B98" t="str">
            <v>MRS JEAN PAUL 2</v>
          </cell>
          <cell r="C98">
            <v>4390.5</v>
          </cell>
          <cell r="D98">
            <v>4752.5</v>
          </cell>
          <cell r="E98">
            <v>4826</v>
          </cell>
          <cell r="F98">
            <v>4071</v>
          </cell>
          <cell r="O98">
            <v>18040</v>
          </cell>
          <cell r="P98">
            <v>4510</v>
          </cell>
          <cell r="T98">
            <v>96240.050402727837</v>
          </cell>
          <cell r="V98">
            <v>60000</v>
          </cell>
          <cell r="X98">
            <v>72000</v>
          </cell>
          <cell r="Z98">
            <v>5760</v>
          </cell>
          <cell r="AA98">
            <v>5040.0000000000009</v>
          </cell>
          <cell r="AB98">
            <v>5760</v>
          </cell>
          <cell r="AC98">
            <v>5400</v>
          </cell>
          <cell r="AD98">
            <v>5400</v>
          </cell>
          <cell r="AE98">
            <v>6120</v>
          </cell>
          <cell r="AF98">
            <v>6264</v>
          </cell>
          <cell r="AG98">
            <v>6264</v>
          </cell>
          <cell r="AH98">
            <v>6480</v>
          </cell>
          <cell r="AI98">
            <v>6480</v>
          </cell>
          <cell r="AJ98">
            <v>6480</v>
          </cell>
          <cell r="AK98">
            <v>6552</v>
          </cell>
          <cell r="AL98">
            <v>72000</v>
          </cell>
        </row>
        <row r="99">
          <cell r="A99">
            <v>133570</v>
          </cell>
          <cell r="B99" t="str">
            <v>MRS KODZOVIAKOPE</v>
          </cell>
          <cell r="O99">
            <v>0</v>
          </cell>
          <cell r="P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</row>
        <row r="100">
          <cell r="A100">
            <v>133299</v>
          </cell>
          <cell r="B100" t="str">
            <v>MRS RAMCO</v>
          </cell>
          <cell r="O100">
            <v>0</v>
          </cell>
          <cell r="P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</row>
        <row r="101">
          <cell r="A101">
            <v>133298</v>
          </cell>
          <cell r="B101" t="str">
            <v>MRS REX</v>
          </cell>
          <cell r="O101">
            <v>0</v>
          </cell>
          <cell r="P101">
            <v>0</v>
          </cell>
          <cell r="T101">
            <v>21693.035808088789</v>
          </cell>
          <cell r="V101">
            <v>12000</v>
          </cell>
          <cell r="X101">
            <v>14400</v>
          </cell>
          <cell r="Z101">
            <v>1152</v>
          </cell>
          <cell r="AA101">
            <v>1008.0000000000001</v>
          </cell>
          <cell r="AB101">
            <v>1152</v>
          </cell>
          <cell r="AC101">
            <v>1080</v>
          </cell>
          <cell r="AD101">
            <v>1080</v>
          </cell>
          <cell r="AE101">
            <v>1224</v>
          </cell>
          <cell r="AF101">
            <v>1252.8</v>
          </cell>
          <cell r="AG101">
            <v>1252.8</v>
          </cell>
          <cell r="AH101">
            <v>1296</v>
          </cell>
          <cell r="AI101">
            <v>1296</v>
          </cell>
          <cell r="AJ101">
            <v>1296</v>
          </cell>
          <cell r="AK101">
            <v>1310.3999999999999</v>
          </cell>
          <cell r="AL101">
            <v>14400</v>
          </cell>
        </row>
        <row r="102">
          <cell r="A102">
            <v>146371</v>
          </cell>
          <cell r="B102" t="str">
            <v>MRS TERMINAL DU SAHEL</v>
          </cell>
          <cell r="O102">
            <v>0</v>
          </cell>
          <cell r="P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</row>
        <row r="103">
          <cell r="A103">
            <v>168579</v>
          </cell>
          <cell r="B103" t="str">
            <v>MRS TODMAN</v>
          </cell>
          <cell r="O103">
            <v>0</v>
          </cell>
          <cell r="P103">
            <v>0</v>
          </cell>
          <cell r="T103">
            <v>0</v>
          </cell>
          <cell r="V103">
            <v>9000</v>
          </cell>
          <cell r="X103">
            <v>10800</v>
          </cell>
          <cell r="Z103">
            <v>864</v>
          </cell>
          <cell r="AA103">
            <v>756.00000000000011</v>
          </cell>
          <cell r="AB103">
            <v>864</v>
          </cell>
          <cell r="AC103">
            <v>810</v>
          </cell>
          <cell r="AD103">
            <v>810</v>
          </cell>
          <cell r="AE103">
            <v>918.00000000000011</v>
          </cell>
          <cell r="AF103">
            <v>939.59999999999991</v>
          </cell>
          <cell r="AG103">
            <v>939.59999999999991</v>
          </cell>
          <cell r="AH103">
            <v>972</v>
          </cell>
          <cell r="AI103">
            <v>972</v>
          </cell>
          <cell r="AJ103">
            <v>972</v>
          </cell>
          <cell r="AK103">
            <v>982.8</v>
          </cell>
          <cell r="AL103">
            <v>10800</v>
          </cell>
        </row>
        <row r="104">
          <cell r="A104">
            <v>153025</v>
          </cell>
          <cell r="B104" t="str">
            <v>OANDO AMEGNRAN</v>
          </cell>
          <cell r="C104">
            <v>845</v>
          </cell>
          <cell r="D104">
            <v>782.5</v>
          </cell>
          <cell r="E104">
            <v>732.5</v>
          </cell>
          <cell r="O104">
            <v>2360</v>
          </cell>
          <cell r="P104">
            <v>590</v>
          </cell>
          <cell r="T104">
            <v>10692.141883605003</v>
          </cell>
          <cell r="V104">
            <v>7080</v>
          </cell>
          <cell r="X104">
            <v>8496</v>
          </cell>
          <cell r="Z104">
            <v>679.68000000000006</v>
          </cell>
          <cell r="AA104">
            <v>594.72</v>
          </cell>
          <cell r="AB104">
            <v>679.68000000000006</v>
          </cell>
          <cell r="AC104">
            <v>637.19999999999993</v>
          </cell>
          <cell r="AD104">
            <v>637.19999999999993</v>
          </cell>
          <cell r="AE104">
            <v>722.16000000000008</v>
          </cell>
          <cell r="AF104">
            <v>739.15199999999993</v>
          </cell>
          <cell r="AG104">
            <v>739.15199999999993</v>
          </cell>
          <cell r="AH104">
            <v>764.64</v>
          </cell>
          <cell r="AI104">
            <v>764.64</v>
          </cell>
          <cell r="AJ104">
            <v>764.64</v>
          </cell>
          <cell r="AK104">
            <v>773.13599999999997</v>
          </cell>
          <cell r="AL104">
            <v>8496.0000000000018</v>
          </cell>
        </row>
        <row r="105">
          <cell r="A105">
            <v>149512</v>
          </cell>
          <cell r="B105" t="str">
            <v>OANDO BE MARCHE</v>
          </cell>
          <cell r="O105">
            <v>0</v>
          </cell>
          <cell r="P105">
            <v>0</v>
          </cell>
          <cell r="T105">
            <v>18655.099443199997</v>
          </cell>
          <cell r="V105">
            <v>0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</row>
        <row r="106">
          <cell r="A106">
            <v>133296</v>
          </cell>
          <cell r="B106" t="str">
            <v>ONADO HEDJRANAWOE</v>
          </cell>
          <cell r="C106">
            <v>2310</v>
          </cell>
          <cell r="D106">
            <v>2237.5</v>
          </cell>
          <cell r="E106">
            <v>2413.5</v>
          </cell>
          <cell r="F106">
            <v>2025</v>
          </cell>
          <cell r="O106">
            <v>8986</v>
          </cell>
          <cell r="P106">
            <v>2246.5</v>
          </cell>
          <cell r="T106">
            <v>33342.721563647858</v>
          </cell>
          <cell r="V106">
            <v>30000</v>
          </cell>
          <cell r="X106">
            <v>36000</v>
          </cell>
          <cell r="Z106">
            <v>2880</v>
          </cell>
          <cell r="AA106">
            <v>2520.0000000000005</v>
          </cell>
          <cell r="AB106">
            <v>2880</v>
          </cell>
          <cell r="AC106">
            <v>2700</v>
          </cell>
          <cell r="AD106">
            <v>2700</v>
          </cell>
          <cell r="AE106">
            <v>3060</v>
          </cell>
          <cell r="AF106">
            <v>3132</v>
          </cell>
          <cell r="AG106">
            <v>3132</v>
          </cell>
          <cell r="AH106">
            <v>3240</v>
          </cell>
          <cell r="AI106">
            <v>3240</v>
          </cell>
          <cell r="AJ106">
            <v>3240</v>
          </cell>
          <cell r="AK106">
            <v>3276</v>
          </cell>
          <cell r="AL106">
            <v>36000</v>
          </cell>
        </row>
        <row r="107">
          <cell r="A107">
            <v>166921</v>
          </cell>
          <cell r="B107" t="str">
            <v>OANDO SANGUERA</v>
          </cell>
          <cell r="C107">
            <v>3838</v>
          </cell>
          <cell r="D107">
            <v>3836</v>
          </cell>
          <cell r="E107">
            <v>3551.5</v>
          </cell>
          <cell r="F107">
            <v>1961</v>
          </cell>
          <cell r="O107">
            <v>13186.5</v>
          </cell>
          <cell r="P107">
            <v>3296.625</v>
          </cell>
          <cell r="T107">
            <v>51891.650210118882</v>
          </cell>
          <cell r="V107">
            <v>42000</v>
          </cell>
          <cell r="X107">
            <v>50400</v>
          </cell>
          <cell r="Z107">
            <v>4032</v>
          </cell>
          <cell r="AA107">
            <v>3528.0000000000005</v>
          </cell>
          <cell r="AB107">
            <v>4032</v>
          </cell>
          <cell r="AC107">
            <v>3780</v>
          </cell>
          <cell r="AD107">
            <v>3780</v>
          </cell>
          <cell r="AE107">
            <v>4284</v>
          </cell>
          <cell r="AF107">
            <v>4384.7999999999993</v>
          </cell>
          <cell r="AG107">
            <v>4384.7999999999993</v>
          </cell>
          <cell r="AH107">
            <v>4536</v>
          </cell>
          <cell r="AI107">
            <v>4536</v>
          </cell>
          <cell r="AJ107">
            <v>4536</v>
          </cell>
          <cell r="AK107">
            <v>4586.3999999999996</v>
          </cell>
          <cell r="AL107">
            <v>50400</v>
          </cell>
        </row>
        <row r="108">
          <cell r="A108">
            <v>184858</v>
          </cell>
          <cell r="B108" t="str">
            <v>OANDO ADIDOGOME</v>
          </cell>
          <cell r="C108">
            <v>4728.5</v>
          </cell>
          <cell r="D108">
            <v>3725.5</v>
          </cell>
          <cell r="E108">
            <v>3959.5</v>
          </cell>
          <cell r="F108">
            <v>5077</v>
          </cell>
          <cell r="O108">
            <v>17490.5</v>
          </cell>
          <cell r="P108">
            <v>4372.625</v>
          </cell>
          <cell r="T108">
            <v>89806.243232355162</v>
          </cell>
          <cell r="V108">
            <v>60000</v>
          </cell>
          <cell r="X108">
            <v>72000</v>
          </cell>
          <cell r="Z108">
            <v>5760</v>
          </cell>
          <cell r="AA108">
            <v>5040.0000000000009</v>
          </cell>
          <cell r="AB108">
            <v>5760</v>
          </cell>
          <cell r="AC108">
            <v>5400</v>
          </cell>
          <cell r="AD108">
            <v>5400</v>
          </cell>
          <cell r="AE108">
            <v>6120</v>
          </cell>
          <cell r="AF108">
            <v>6264</v>
          </cell>
          <cell r="AG108">
            <v>6264</v>
          </cell>
          <cell r="AH108">
            <v>6480</v>
          </cell>
          <cell r="AI108">
            <v>6480</v>
          </cell>
          <cell r="AJ108">
            <v>6480</v>
          </cell>
          <cell r="AK108">
            <v>6552</v>
          </cell>
          <cell r="AL108">
            <v>72000</v>
          </cell>
        </row>
        <row r="109">
          <cell r="A109">
            <v>180022</v>
          </cell>
          <cell r="B109" t="str">
            <v>SHELL ADIDOGOME Assiyéyé</v>
          </cell>
          <cell r="C109">
            <v>8282.5</v>
          </cell>
          <cell r="D109">
            <v>7307.5</v>
          </cell>
          <cell r="E109">
            <v>4181.5</v>
          </cell>
          <cell r="F109">
            <v>7035</v>
          </cell>
          <cell r="O109">
            <v>26806.5</v>
          </cell>
          <cell r="P109">
            <v>6701.625</v>
          </cell>
          <cell r="T109">
            <v>120290.7147609832</v>
          </cell>
          <cell r="V109">
            <v>96000</v>
          </cell>
          <cell r="X109">
            <v>115200</v>
          </cell>
          <cell r="Z109">
            <v>9216</v>
          </cell>
          <cell r="AA109">
            <v>8064.0000000000009</v>
          </cell>
          <cell r="AB109">
            <v>9216</v>
          </cell>
          <cell r="AC109">
            <v>8640</v>
          </cell>
          <cell r="AD109">
            <v>8640</v>
          </cell>
          <cell r="AE109">
            <v>9792</v>
          </cell>
          <cell r="AF109">
            <v>10022.4</v>
          </cell>
          <cell r="AG109">
            <v>10022.4</v>
          </cell>
          <cell r="AH109">
            <v>10368</v>
          </cell>
          <cell r="AI109">
            <v>10368</v>
          </cell>
          <cell r="AJ109">
            <v>10368</v>
          </cell>
          <cell r="AK109">
            <v>10483.199999999999</v>
          </cell>
          <cell r="AL109">
            <v>115200</v>
          </cell>
        </row>
        <row r="110">
          <cell r="A110">
            <v>192808</v>
          </cell>
          <cell r="B110" t="str">
            <v>SHELL ADIDOGOME Assiyéyé II</v>
          </cell>
          <cell r="C110">
            <v>3305</v>
          </cell>
          <cell r="D110">
            <v>3505</v>
          </cell>
          <cell r="E110">
            <v>9535</v>
          </cell>
          <cell r="F110">
            <v>3469</v>
          </cell>
          <cell r="O110">
            <v>19814</v>
          </cell>
          <cell r="P110">
            <v>4953.5</v>
          </cell>
          <cell r="V110">
            <v>60000</v>
          </cell>
          <cell r="X110">
            <v>72000</v>
          </cell>
          <cell r="Z110">
            <v>5760</v>
          </cell>
          <cell r="AA110">
            <v>5040.0000000000009</v>
          </cell>
          <cell r="AB110">
            <v>5760</v>
          </cell>
          <cell r="AC110">
            <v>5400</v>
          </cell>
          <cell r="AD110">
            <v>5400</v>
          </cell>
          <cell r="AE110">
            <v>6120</v>
          </cell>
          <cell r="AF110">
            <v>6264</v>
          </cell>
          <cell r="AG110">
            <v>6264</v>
          </cell>
          <cell r="AH110">
            <v>6480</v>
          </cell>
          <cell r="AI110">
            <v>6480</v>
          </cell>
          <cell r="AJ110">
            <v>6480</v>
          </cell>
          <cell r="AK110">
            <v>6552</v>
          </cell>
          <cell r="AL110">
            <v>72000</v>
          </cell>
        </row>
        <row r="111">
          <cell r="A111">
            <v>166931</v>
          </cell>
          <cell r="B111" t="str">
            <v>SOMAYAF AGOE</v>
          </cell>
          <cell r="C111">
            <v>1825</v>
          </cell>
          <cell r="D111">
            <v>1467.5</v>
          </cell>
          <cell r="E111">
            <v>1428</v>
          </cell>
          <cell r="F111">
            <v>775</v>
          </cell>
          <cell r="O111">
            <v>5495.5</v>
          </cell>
          <cell r="P111">
            <v>1373.875</v>
          </cell>
          <cell r="T111">
            <v>41818.84101309596</v>
          </cell>
          <cell r="V111">
            <v>24000</v>
          </cell>
          <cell r="X111">
            <v>28800</v>
          </cell>
          <cell r="Z111">
            <v>2304</v>
          </cell>
          <cell r="AA111">
            <v>2016.0000000000002</v>
          </cell>
          <cell r="AB111">
            <v>2304</v>
          </cell>
          <cell r="AC111">
            <v>2160</v>
          </cell>
          <cell r="AD111">
            <v>2160</v>
          </cell>
          <cell r="AE111">
            <v>2448</v>
          </cell>
          <cell r="AF111">
            <v>2505.6</v>
          </cell>
          <cell r="AG111">
            <v>2505.6</v>
          </cell>
          <cell r="AH111">
            <v>2592</v>
          </cell>
          <cell r="AI111">
            <v>2592</v>
          </cell>
          <cell r="AJ111">
            <v>2592</v>
          </cell>
          <cell r="AK111">
            <v>2620.7999999999997</v>
          </cell>
          <cell r="AL111">
            <v>28800</v>
          </cell>
        </row>
        <row r="112">
          <cell r="A112">
            <v>116279</v>
          </cell>
          <cell r="B112" t="str">
            <v>SOCIETE MAWUENA</v>
          </cell>
          <cell r="C112">
            <v>1264</v>
          </cell>
          <cell r="E112">
            <v>735</v>
          </cell>
          <cell r="F112">
            <v>648</v>
          </cell>
          <cell r="O112">
            <v>2647</v>
          </cell>
          <cell r="P112">
            <v>661.75</v>
          </cell>
          <cell r="V112">
            <v>9000</v>
          </cell>
          <cell r="X112">
            <v>10800</v>
          </cell>
          <cell r="Z112">
            <v>864</v>
          </cell>
          <cell r="AA112">
            <v>756.00000000000011</v>
          </cell>
          <cell r="AB112">
            <v>864</v>
          </cell>
          <cell r="AC112">
            <v>810</v>
          </cell>
          <cell r="AD112">
            <v>810</v>
          </cell>
          <cell r="AE112">
            <v>918.00000000000011</v>
          </cell>
          <cell r="AF112">
            <v>939.59999999999991</v>
          </cell>
          <cell r="AG112">
            <v>939.59999999999991</v>
          </cell>
          <cell r="AH112">
            <v>972</v>
          </cell>
          <cell r="AI112">
            <v>972</v>
          </cell>
          <cell r="AJ112">
            <v>972</v>
          </cell>
          <cell r="AK112">
            <v>982.8</v>
          </cell>
          <cell r="AL112">
            <v>10800</v>
          </cell>
        </row>
        <row r="113">
          <cell r="A113">
            <v>197233</v>
          </cell>
          <cell r="B113" t="str">
            <v>ETOILE DU GOLFE TSEVIE</v>
          </cell>
          <cell r="V113">
            <v>3000</v>
          </cell>
          <cell r="X113">
            <v>3600</v>
          </cell>
          <cell r="Z113">
            <v>288</v>
          </cell>
          <cell r="AA113">
            <v>252.00000000000003</v>
          </cell>
          <cell r="AB113">
            <v>288</v>
          </cell>
          <cell r="AC113">
            <v>270</v>
          </cell>
          <cell r="AD113">
            <v>270</v>
          </cell>
          <cell r="AE113">
            <v>306</v>
          </cell>
          <cell r="AF113">
            <v>313.2</v>
          </cell>
          <cell r="AG113">
            <v>313.2</v>
          </cell>
          <cell r="AH113">
            <v>324</v>
          </cell>
          <cell r="AI113">
            <v>324</v>
          </cell>
          <cell r="AJ113">
            <v>324</v>
          </cell>
          <cell r="AK113">
            <v>327.59999999999997</v>
          </cell>
          <cell r="AL113">
            <v>3600</v>
          </cell>
        </row>
        <row r="114">
          <cell r="A114">
            <v>182325</v>
          </cell>
          <cell r="B114" t="str">
            <v>OANDO AGOE TELESSOU</v>
          </cell>
          <cell r="V114">
            <v>6000</v>
          </cell>
          <cell r="X114">
            <v>7200</v>
          </cell>
          <cell r="Z114">
            <v>576</v>
          </cell>
          <cell r="AA114">
            <v>504.00000000000006</v>
          </cell>
          <cell r="AB114">
            <v>576</v>
          </cell>
          <cell r="AC114">
            <v>540</v>
          </cell>
          <cell r="AD114">
            <v>540</v>
          </cell>
          <cell r="AE114">
            <v>612</v>
          </cell>
          <cell r="AF114">
            <v>626.4</v>
          </cell>
          <cell r="AG114">
            <v>626.4</v>
          </cell>
          <cell r="AH114">
            <v>648</v>
          </cell>
          <cell r="AI114">
            <v>648</v>
          </cell>
          <cell r="AJ114">
            <v>648</v>
          </cell>
          <cell r="AK114">
            <v>655.19999999999993</v>
          </cell>
          <cell r="AL114">
            <v>7200</v>
          </cell>
        </row>
        <row r="115">
          <cell r="A115">
            <v>197235</v>
          </cell>
          <cell r="B115" t="str">
            <v>SOMIE ADETIKOPE</v>
          </cell>
          <cell r="V115">
            <v>5000</v>
          </cell>
          <cell r="X115">
            <v>6000</v>
          </cell>
          <cell r="Z115">
            <v>480</v>
          </cell>
          <cell r="AA115">
            <v>420.00000000000006</v>
          </cell>
          <cell r="AB115">
            <v>480</v>
          </cell>
          <cell r="AC115">
            <v>450</v>
          </cell>
          <cell r="AD115">
            <v>450</v>
          </cell>
          <cell r="AE115">
            <v>510.00000000000006</v>
          </cell>
          <cell r="AF115">
            <v>522</v>
          </cell>
          <cell r="AG115">
            <v>522</v>
          </cell>
          <cell r="AH115">
            <v>540</v>
          </cell>
          <cell r="AI115">
            <v>540</v>
          </cell>
          <cell r="AJ115">
            <v>540</v>
          </cell>
          <cell r="AK115">
            <v>546</v>
          </cell>
          <cell r="AL115">
            <v>6000</v>
          </cell>
        </row>
        <row r="116">
          <cell r="A116" t="str">
            <v>TOTAL RESEAU CONFRERE</v>
          </cell>
          <cell r="C116">
            <v>42000.5</v>
          </cell>
          <cell r="D116">
            <v>38401</v>
          </cell>
          <cell r="E116">
            <v>43995.5</v>
          </cell>
          <cell r="F116">
            <v>36178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160575</v>
          </cell>
          <cell r="P116">
            <v>40143.75</v>
          </cell>
          <cell r="T116">
            <v>716674.89801571146</v>
          </cell>
          <cell r="V116">
            <v>582080</v>
          </cell>
          <cell r="X116">
            <v>716496</v>
          </cell>
          <cell r="Z116">
            <v>57319.68</v>
          </cell>
          <cell r="AA116">
            <v>50154.720000000008</v>
          </cell>
          <cell r="AB116">
            <v>57319.68</v>
          </cell>
          <cell r="AC116">
            <v>53737.2</v>
          </cell>
          <cell r="AD116">
            <v>53737.2</v>
          </cell>
          <cell r="AE116">
            <v>60902.16</v>
          </cell>
          <cell r="AF116">
            <v>62335.151999999987</v>
          </cell>
          <cell r="AG116">
            <v>62335.151999999987</v>
          </cell>
          <cell r="AH116">
            <v>64484.639999999999</v>
          </cell>
          <cell r="AI116">
            <v>64484.639999999999</v>
          </cell>
          <cell r="AJ116">
            <v>64484.639999999999</v>
          </cell>
          <cell r="AK116">
            <v>65201.135999999999</v>
          </cell>
          <cell r="AL116">
            <v>716496</v>
          </cell>
        </row>
        <row r="117">
          <cell r="A117" t="str">
            <v>REVENDEURS</v>
          </cell>
          <cell r="P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A118">
            <v>154959</v>
          </cell>
          <cell r="B118" t="str">
            <v>A.K.H.A.M</v>
          </cell>
          <cell r="C118">
            <v>1294</v>
          </cell>
          <cell r="O118">
            <v>1294</v>
          </cell>
          <cell r="P118">
            <v>323.5</v>
          </cell>
          <cell r="T118">
            <v>27950.29511556539</v>
          </cell>
          <cell r="V118">
            <v>7000</v>
          </cell>
          <cell r="X118">
            <v>12000</v>
          </cell>
          <cell r="Z118">
            <v>960</v>
          </cell>
          <cell r="AA118">
            <v>840.00000000000011</v>
          </cell>
          <cell r="AB118">
            <v>960</v>
          </cell>
          <cell r="AC118">
            <v>900</v>
          </cell>
          <cell r="AD118">
            <v>900</v>
          </cell>
          <cell r="AE118">
            <v>1020.0000000000001</v>
          </cell>
          <cell r="AF118">
            <v>1044</v>
          </cell>
          <cell r="AG118">
            <v>1044</v>
          </cell>
          <cell r="AH118">
            <v>1080</v>
          </cell>
          <cell r="AI118">
            <v>1080</v>
          </cell>
          <cell r="AJ118">
            <v>1080</v>
          </cell>
          <cell r="AK118">
            <v>1092</v>
          </cell>
          <cell r="AL118">
            <v>12000</v>
          </cell>
        </row>
        <row r="119">
          <cell r="A119">
            <v>116288</v>
          </cell>
          <cell r="B119" t="str">
            <v>ELOHIM SARL</v>
          </cell>
          <cell r="C119">
            <v>7476</v>
          </cell>
          <cell r="D119">
            <v>7082</v>
          </cell>
          <cell r="E119">
            <v>8004</v>
          </cell>
          <cell r="F119">
            <v>6562</v>
          </cell>
          <cell r="O119">
            <v>29124</v>
          </cell>
          <cell r="P119">
            <v>7281</v>
          </cell>
          <cell r="T119">
            <v>107061.64004314075</v>
          </cell>
          <cell r="V119">
            <v>90000</v>
          </cell>
          <cell r="X119">
            <v>108000</v>
          </cell>
          <cell r="Z119">
            <v>8640</v>
          </cell>
          <cell r="AA119">
            <v>7560.0000000000009</v>
          </cell>
          <cell r="AB119">
            <v>8640</v>
          </cell>
          <cell r="AC119">
            <v>8100</v>
          </cell>
          <cell r="AD119">
            <v>8100</v>
          </cell>
          <cell r="AE119">
            <v>9180</v>
          </cell>
          <cell r="AF119">
            <v>9396</v>
          </cell>
          <cell r="AG119">
            <v>9396</v>
          </cell>
          <cell r="AH119">
            <v>9720</v>
          </cell>
          <cell r="AI119">
            <v>9720</v>
          </cell>
          <cell r="AJ119">
            <v>9720</v>
          </cell>
          <cell r="AK119">
            <v>9828</v>
          </cell>
          <cell r="AL119">
            <v>108000</v>
          </cell>
        </row>
        <row r="120">
          <cell r="A120">
            <v>166944</v>
          </cell>
          <cell r="B120" t="str">
            <v>ETS AGAS</v>
          </cell>
          <cell r="O120">
            <v>0</v>
          </cell>
          <cell r="P120">
            <v>0</v>
          </cell>
          <cell r="T120">
            <v>4276.8567534420026</v>
          </cell>
          <cell r="V120">
            <v>2000</v>
          </cell>
          <cell r="X120">
            <v>2400</v>
          </cell>
          <cell r="Z120">
            <v>192</v>
          </cell>
          <cell r="AA120">
            <v>168.00000000000003</v>
          </cell>
          <cell r="AB120">
            <v>192</v>
          </cell>
          <cell r="AC120">
            <v>180</v>
          </cell>
          <cell r="AD120">
            <v>180</v>
          </cell>
          <cell r="AE120">
            <v>204.00000000000003</v>
          </cell>
          <cell r="AF120">
            <v>208.79999999999998</v>
          </cell>
          <cell r="AG120">
            <v>208.79999999999998</v>
          </cell>
          <cell r="AH120">
            <v>216</v>
          </cell>
          <cell r="AI120">
            <v>216</v>
          </cell>
          <cell r="AJ120">
            <v>216</v>
          </cell>
          <cell r="AK120">
            <v>218.4</v>
          </cell>
          <cell r="AL120">
            <v>2400</v>
          </cell>
        </row>
        <row r="121">
          <cell r="A121">
            <v>168643</v>
          </cell>
          <cell r="B121" t="str">
            <v>ETS AIT</v>
          </cell>
          <cell r="O121">
            <v>0</v>
          </cell>
          <cell r="P121">
            <v>0</v>
          </cell>
          <cell r="T121">
            <v>8122.8816771140255</v>
          </cell>
          <cell r="V121">
            <v>3000</v>
          </cell>
          <cell r="X121">
            <v>3600</v>
          </cell>
          <cell r="Z121">
            <v>288</v>
          </cell>
          <cell r="AA121">
            <v>252.00000000000003</v>
          </cell>
          <cell r="AB121">
            <v>288</v>
          </cell>
          <cell r="AC121">
            <v>270</v>
          </cell>
          <cell r="AD121">
            <v>270</v>
          </cell>
          <cell r="AE121">
            <v>306</v>
          </cell>
          <cell r="AF121">
            <v>313.2</v>
          </cell>
          <cell r="AG121">
            <v>313.2</v>
          </cell>
          <cell r="AH121">
            <v>324</v>
          </cell>
          <cell r="AI121">
            <v>324</v>
          </cell>
          <cell r="AJ121">
            <v>324</v>
          </cell>
          <cell r="AK121">
            <v>327.59999999999997</v>
          </cell>
          <cell r="AL121">
            <v>3600</v>
          </cell>
        </row>
        <row r="122">
          <cell r="A122">
            <v>166914</v>
          </cell>
          <cell r="B122" t="str">
            <v>ETS AKOF &amp; DO</v>
          </cell>
          <cell r="C122">
            <v>820</v>
          </cell>
          <cell r="D122">
            <v>825</v>
          </cell>
          <cell r="E122">
            <v>1078</v>
          </cell>
          <cell r="F122">
            <v>807</v>
          </cell>
          <cell r="O122">
            <v>3530</v>
          </cell>
          <cell r="P122">
            <v>882.5</v>
          </cell>
          <cell r="T122">
            <v>14262.662310277854</v>
          </cell>
          <cell r="V122">
            <v>12000</v>
          </cell>
          <cell r="X122">
            <v>14400</v>
          </cell>
          <cell r="Z122">
            <v>1152</v>
          </cell>
          <cell r="AA122">
            <v>1008.0000000000001</v>
          </cell>
          <cell r="AB122">
            <v>1152</v>
          </cell>
          <cell r="AC122">
            <v>1080</v>
          </cell>
          <cell r="AD122">
            <v>1080</v>
          </cell>
          <cell r="AE122">
            <v>1224</v>
          </cell>
          <cell r="AF122">
            <v>1252.8</v>
          </cell>
          <cell r="AG122">
            <v>1252.8</v>
          </cell>
          <cell r="AH122">
            <v>1296</v>
          </cell>
          <cell r="AI122">
            <v>1296</v>
          </cell>
          <cell r="AJ122">
            <v>1296</v>
          </cell>
          <cell r="AK122">
            <v>1310.3999999999999</v>
          </cell>
          <cell r="AL122">
            <v>14400</v>
          </cell>
        </row>
        <row r="123">
          <cell r="A123">
            <v>181341</v>
          </cell>
          <cell r="B123" t="str">
            <v>ETS ARNAULD ET FILS</v>
          </cell>
          <cell r="C123">
            <v>3655</v>
          </cell>
          <cell r="D123">
            <v>2572.5</v>
          </cell>
          <cell r="E123">
            <v>3352.5</v>
          </cell>
          <cell r="F123">
            <v>2540</v>
          </cell>
          <cell r="O123">
            <v>12120</v>
          </cell>
          <cell r="P123">
            <v>3030</v>
          </cell>
          <cell r="T123">
            <v>45451.350183854025</v>
          </cell>
          <cell r="V123">
            <v>42000</v>
          </cell>
          <cell r="X123">
            <v>50400</v>
          </cell>
          <cell r="Z123">
            <v>4032</v>
          </cell>
          <cell r="AA123">
            <v>3528.0000000000005</v>
          </cell>
          <cell r="AB123">
            <v>4032</v>
          </cell>
          <cell r="AC123">
            <v>3780</v>
          </cell>
          <cell r="AD123">
            <v>3780</v>
          </cell>
          <cell r="AE123">
            <v>4284</v>
          </cell>
          <cell r="AF123">
            <v>4384.7999999999993</v>
          </cell>
          <cell r="AG123">
            <v>4384.7999999999993</v>
          </cell>
          <cell r="AH123">
            <v>4536</v>
          </cell>
          <cell r="AI123">
            <v>4536</v>
          </cell>
          <cell r="AJ123">
            <v>4536</v>
          </cell>
          <cell r="AK123">
            <v>4586.3999999999996</v>
          </cell>
          <cell r="AL123">
            <v>50400</v>
          </cell>
        </row>
        <row r="124">
          <cell r="A124">
            <v>168591</v>
          </cell>
          <cell r="B124" t="str">
            <v>ETS AZIANKO &amp; FILS</v>
          </cell>
          <cell r="D124">
            <v>800</v>
          </cell>
          <cell r="E124">
            <v>1125</v>
          </cell>
          <cell r="F124">
            <v>750</v>
          </cell>
          <cell r="O124">
            <v>2675</v>
          </cell>
          <cell r="P124">
            <v>668.75</v>
          </cell>
          <cell r="T124">
            <v>649</v>
          </cell>
          <cell r="V124">
            <v>10000</v>
          </cell>
          <cell r="X124">
            <v>12000</v>
          </cell>
          <cell r="Z124">
            <v>960</v>
          </cell>
          <cell r="AA124">
            <v>840.00000000000011</v>
          </cell>
          <cell r="AB124">
            <v>960</v>
          </cell>
          <cell r="AC124">
            <v>900</v>
          </cell>
          <cell r="AD124">
            <v>900</v>
          </cell>
          <cell r="AE124">
            <v>1020.0000000000001</v>
          </cell>
          <cell r="AF124">
            <v>1044</v>
          </cell>
          <cell r="AG124">
            <v>1044</v>
          </cell>
          <cell r="AH124">
            <v>1080</v>
          </cell>
          <cell r="AI124">
            <v>1080</v>
          </cell>
          <cell r="AJ124">
            <v>1080</v>
          </cell>
          <cell r="AK124">
            <v>1092</v>
          </cell>
          <cell r="AL124">
            <v>12000</v>
          </cell>
        </row>
        <row r="125">
          <cell r="A125">
            <v>167274</v>
          </cell>
          <cell r="B125" t="str">
            <v>ETS BAH AMODOU OURY</v>
          </cell>
          <cell r="C125">
            <v>616.5</v>
          </cell>
          <cell r="O125">
            <v>616.5</v>
          </cell>
          <cell r="P125">
            <v>154.125</v>
          </cell>
          <cell r="T125">
            <v>0</v>
          </cell>
          <cell r="V125">
            <v>3000</v>
          </cell>
          <cell r="X125">
            <v>6000</v>
          </cell>
          <cell r="Z125">
            <v>480</v>
          </cell>
          <cell r="AA125">
            <v>420.00000000000006</v>
          </cell>
          <cell r="AB125">
            <v>480</v>
          </cell>
          <cell r="AC125">
            <v>450</v>
          </cell>
          <cell r="AD125">
            <v>450</v>
          </cell>
          <cell r="AE125">
            <v>510.00000000000006</v>
          </cell>
          <cell r="AF125">
            <v>522</v>
          </cell>
          <cell r="AG125">
            <v>522</v>
          </cell>
          <cell r="AH125">
            <v>540</v>
          </cell>
          <cell r="AI125">
            <v>540</v>
          </cell>
          <cell r="AJ125">
            <v>540</v>
          </cell>
          <cell r="AK125">
            <v>546</v>
          </cell>
          <cell r="AL125">
            <v>6000</v>
          </cell>
        </row>
        <row r="126">
          <cell r="A126">
            <v>155004</v>
          </cell>
          <cell r="B126" t="str">
            <v>ETS BAZAR LA SOURCE</v>
          </cell>
          <cell r="C126">
            <v>2177.5</v>
          </cell>
          <cell r="D126">
            <v>2020</v>
          </cell>
          <cell r="E126">
            <v>1808.5</v>
          </cell>
          <cell r="F126">
            <v>1918</v>
          </cell>
          <cell r="O126">
            <v>7924</v>
          </cell>
          <cell r="P126">
            <v>1981</v>
          </cell>
          <cell r="T126">
            <v>60219.814533354394</v>
          </cell>
          <cell r="V126">
            <v>26400</v>
          </cell>
          <cell r="X126">
            <v>31680</v>
          </cell>
          <cell r="Z126">
            <v>2534.4</v>
          </cell>
          <cell r="AA126">
            <v>2217.6000000000004</v>
          </cell>
          <cell r="AB126">
            <v>2534.4</v>
          </cell>
          <cell r="AC126">
            <v>2376</v>
          </cell>
          <cell r="AD126">
            <v>2376</v>
          </cell>
          <cell r="AE126">
            <v>2692.8</v>
          </cell>
          <cell r="AF126">
            <v>2756.16</v>
          </cell>
          <cell r="AG126">
            <v>2756.16</v>
          </cell>
          <cell r="AH126">
            <v>2851.2</v>
          </cell>
          <cell r="AI126">
            <v>2851.2</v>
          </cell>
          <cell r="AJ126">
            <v>2851.2</v>
          </cell>
          <cell r="AK126">
            <v>2882.88</v>
          </cell>
          <cell r="AL126">
            <v>31680.000000000004</v>
          </cell>
        </row>
        <row r="127">
          <cell r="A127">
            <v>168588</v>
          </cell>
          <cell r="B127" t="str">
            <v>ETS BLOC-I</v>
          </cell>
          <cell r="O127">
            <v>0</v>
          </cell>
          <cell r="P127">
            <v>0</v>
          </cell>
          <cell r="T127">
            <v>6415.2851301630026</v>
          </cell>
          <cell r="V127">
            <v>3000</v>
          </cell>
          <cell r="X127">
            <v>6000</v>
          </cell>
          <cell r="Z127">
            <v>480</v>
          </cell>
          <cell r="AA127">
            <v>420.00000000000006</v>
          </cell>
          <cell r="AB127">
            <v>480</v>
          </cell>
          <cell r="AC127">
            <v>450</v>
          </cell>
          <cell r="AD127">
            <v>450</v>
          </cell>
          <cell r="AE127">
            <v>510.00000000000006</v>
          </cell>
          <cell r="AF127">
            <v>522</v>
          </cell>
          <cell r="AG127">
            <v>522</v>
          </cell>
          <cell r="AH127">
            <v>540</v>
          </cell>
          <cell r="AI127">
            <v>540</v>
          </cell>
          <cell r="AJ127">
            <v>540</v>
          </cell>
          <cell r="AK127">
            <v>546</v>
          </cell>
          <cell r="AL127">
            <v>6000</v>
          </cell>
        </row>
        <row r="128">
          <cell r="A128">
            <v>168584</v>
          </cell>
          <cell r="B128" t="str">
            <v>ETS C. YAONITE</v>
          </cell>
          <cell r="C128">
            <v>857</v>
          </cell>
          <cell r="D128">
            <v>2140</v>
          </cell>
          <cell r="E128">
            <v>1245</v>
          </cell>
          <cell r="F128">
            <v>1403</v>
          </cell>
          <cell r="O128">
            <v>5645</v>
          </cell>
          <cell r="P128">
            <v>1411.25</v>
          </cell>
          <cell r="T128">
            <v>21554.070089300527</v>
          </cell>
          <cell r="V128">
            <v>18000</v>
          </cell>
          <cell r="X128">
            <v>21600</v>
          </cell>
          <cell r="Z128">
            <v>1728</v>
          </cell>
          <cell r="AA128">
            <v>1512.0000000000002</v>
          </cell>
          <cell r="AB128">
            <v>1728</v>
          </cell>
          <cell r="AC128">
            <v>1620</v>
          </cell>
          <cell r="AD128">
            <v>1620</v>
          </cell>
          <cell r="AE128">
            <v>1836.0000000000002</v>
          </cell>
          <cell r="AF128">
            <v>1879.1999999999998</v>
          </cell>
          <cell r="AG128">
            <v>1879.1999999999998</v>
          </cell>
          <cell r="AH128">
            <v>1944</v>
          </cell>
          <cell r="AI128">
            <v>1944</v>
          </cell>
          <cell r="AJ128">
            <v>1944</v>
          </cell>
          <cell r="AK128">
            <v>1965.6</v>
          </cell>
          <cell r="AL128">
            <v>21600</v>
          </cell>
        </row>
        <row r="129">
          <cell r="A129">
            <v>168587</v>
          </cell>
          <cell r="B129" t="str">
            <v>ETS CATIMINI</v>
          </cell>
          <cell r="C129">
            <v>3047.5</v>
          </cell>
          <cell r="D129">
            <v>3592</v>
          </cell>
          <cell r="E129">
            <v>3042</v>
          </cell>
          <cell r="F129">
            <v>3554</v>
          </cell>
          <cell r="O129">
            <v>13235.5</v>
          </cell>
          <cell r="P129">
            <v>3308.875</v>
          </cell>
          <cell r="T129">
            <v>34212.995987811722</v>
          </cell>
          <cell r="V129">
            <v>42000</v>
          </cell>
          <cell r="X129">
            <v>50400</v>
          </cell>
          <cell r="Z129">
            <v>4032</v>
          </cell>
          <cell r="AA129">
            <v>3528.0000000000005</v>
          </cell>
          <cell r="AB129">
            <v>4032</v>
          </cell>
          <cell r="AC129">
            <v>3780</v>
          </cell>
          <cell r="AD129">
            <v>3780</v>
          </cell>
          <cell r="AE129">
            <v>4284</v>
          </cell>
          <cell r="AF129">
            <v>4384.7999999999993</v>
          </cell>
          <cell r="AG129">
            <v>4384.7999999999993</v>
          </cell>
          <cell r="AH129">
            <v>4536</v>
          </cell>
          <cell r="AI129">
            <v>4536</v>
          </cell>
          <cell r="AJ129">
            <v>4536</v>
          </cell>
          <cell r="AK129">
            <v>4586.3999999999996</v>
          </cell>
          <cell r="AL129">
            <v>50400</v>
          </cell>
        </row>
        <row r="130">
          <cell r="A130">
            <v>154983</v>
          </cell>
          <cell r="B130" t="str">
            <v>ETS CEMACO</v>
          </cell>
          <cell r="C130">
            <v>1701</v>
          </cell>
          <cell r="D130">
            <v>1169</v>
          </cell>
          <cell r="E130">
            <v>1888</v>
          </cell>
          <cell r="F130">
            <v>1318</v>
          </cell>
          <cell r="O130">
            <v>6076</v>
          </cell>
          <cell r="P130">
            <v>1519</v>
          </cell>
          <cell r="T130">
            <v>18125.570623567877</v>
          </cell>
          <cell r="V130">
            <v>19200</v>
          </cell>
          <cell r="X130">
            <v>23040</v>
          </cell>
          <cell r="Z130">
            <v>1843.2</v>
          </cell>
          <cell r="AA130">
            <v>1612.8000000000002</v>
          </cell>
          <cell r="AB130">
            <v>1843.2</v>
          </cell>
          <cell r="AC130">
            <v>1728</v>
          </cell>
          <cell r="AD130">
            <v>1728</v>
          </cell>
          <cell r="AE130">
            <v>1958.4</v>
          </cell>
          <cell r="AF130">
            <v>2004.4799999999998</v>
          </cell>
          <cell r="AG130">
            <v>2004.4799999999998</v>
          </cell>
          <cell r="AH130">
            <v>2073.6</v>
          </cell>
          <cell r="AI130">
            <v>2073.6</v>
          </cell>
          <cell r="AJ130">
            <v>2073.6</v>
          </cell>
          <cell r="AK130">
            <v>2096.64</v>
          </cell>
          <cell r="AL130">
            <v>23039.999999999996</v>
          </cell>
        </row>
        <row r="131">
          <cell r="A131">
            <v>168648</v>
          </cell>
          <cell r="B131" t="str">
            <v>ETS COIFFURE LA GRACE DI</v>
          </cell>
          <cell r="C131">
            <v>1235</v>
          </cell>
          <cell r="D131">
            <v>1647.5</v>
          </cell>
          <cell r="E131">
            <v>1932.5</v>
          </cell>
          <cell r="F131">
            <v>2155</v>
          </cell>
          <cell r="O131">
            <v>6970</v>
          </cell>
          <cell r="P131">
            <v>1742.5</v>
          </cell>
          <cell r="T131">
            <v>27114.475615828036</v>
          </cell>
          <cell r="V131">
            <v>21600</v>
          </cell>
          <cell r="X131">
            <v>25920</v>
          </cell>
          <cell r="Z131">
            <v>2073.6</v>
          </cell>
          <cell r="AA131">
            <v>1814.4</v>
          </cell>
          <cell r="AB131">
            <v>2073.6</v>
          </cell>
          <cell r="AC131">
            <v>1944</v>
          </cell>
          <cell r="AD131">
            <v>1944</v>
          </cell>
          <cell r="AE131">
            <v>2203.2000000000003</v>
          </cell>
          <cell r="AF131">
            <v>2255.04</v>
          </cell>
          <cell r="AG131">
            <v>2255.04</v>
          </cell>
          <cell r="AH131">
            <v>2332.7999999999997</v>
          </cell>
          <cell r="AI131">
            <v>2332.7999999999997</v>
          </cell>
          <cell r="AJ131">
            <v>2332.7999999999997</v>
          </cell>
          <cell r="AK131">
            <v>2358.7199999999998</v>
          </cell>
          <cell r="AL131">
            <v>25920</v>
          </cell>
        </row>
        <row r="132">
          <cell r="A132">
            <v>167166</v>
          </cell>
          <cell r="B132" t="str">
            <v>ETS DORELLE</v>
          </cell>
          <cell r="C132">
            <v>1947.5</v>
          </cell>
          <cell r="D132">
            <v>730</v>
          </cell>
          <cell r="E132">
            <v>1259</v>
          </cell>
          <cell r="F132">
            <v>889</v>
          </cell>
          <cell r="O132">
            <v>4825.5</v>
          </cell>
          <cell r="P132">
            <v>1206.375</v>
          </cell>
          <cell r="T132">
            <v>22770.300091927013</v>
          </cell>
          <cell r="V132">
            <v>15600</v>
          </cell>
          <cell r="X132">
            <v>18720</v>
          </cell>
          <cell r="Z132">
            <v>1497.6000000000001</v>
          </cell>
          <cell r="AA132">
            <v>1310.4000000000001</v>
          </cell>
          <cell r="AB132">
            <v>1497.6000000000001</v>
          </cell>
          <cell r="AC132">
            <v>1404</v>
          </cell>
          <cell r="AD132">
            <v>1404</v>
          </cell>
          <cell r="AE132">
            <v>1591.2</v>
          </cell>
          <cell r="AF132">
            <v>1628.6399999999999</v>
          </cell>
          <cell r="AG132">
            <v>1628.6399999999999</v>
          </cell>
          <cell r="AH132">
            <v>1684.8</v>
          </cell>
          <cell r="AI132">
            <v>1684.8</v>
          </cell>
          <cell r="AJ132">
            <v>1684.8</v>
          </cell>
          <cell r="AK132">
            <v>1703.52</v>
          </cell>
          <cell r="AL132">
            <v>18720</v>
          </cell>
        </row>
        <row r="133">
          <cell r="A133">
            <v>166887</v>
          </cell>
          <cell r="B133" t="str">
            <v>ETS E.R.I.K</v>
          </cell>
          <cell r="O133">
            <v>0</v>
          </cell>
          <cell r="P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</row>
        <row r="134">
          <cell r="A134">
            <v>166915</v>
          </cell>
          <cell r="B134" t="str">
            <v>ETS ELI FRANC PRIX</v>
          </cell>
          <cell r="C134">
            <v>3034.5</v>
          </cell>
          <cell r="D134">
            <v>1680</v>
          </cell>
          <cell r="E134">
            <v>2185</v>
          </cell>
          <cell r="F134">
            <v>2123</v>
          </cell>
          <cell r="O134">
            <v>9022.5</v>
          </cell>
          <cell r="P134">
            <v>2255.625</v>
          </cell>
          <cell r="T134">
            <v>32864.096385920653</v>
          </cell>
          <cell r="V134">
            <v>30000</v>
          </cell>
          <cell r="X134">
            <v>36000</v>
          </cell>
          <cell r="Z134">
            <v>2880</v>
          </cell>
          <cell r="AA134">
            <v>2520.0000000000005</v>
          </cell>
          <cell r="AB134">
            <v>2880</v>
          </cell>
          <cell r="AC134">
            <v>2700</v>
          </cell>
          <cell r="AD134">
            <v>2700</v>
          </cell>
          <cell r="AE134">
            <v>3060</v>
          </cell>
          <cell r="AF134">
            <v>3132</v>
          </cell>
          <cell r="AG134">
            <v>3132</v>
          </cell>
          <cell r="AH134">
            <v>3240</v>
          </cell>
          <cell r="AI134">
            <v>3240</v>
          </cell>
          <cell r="AJ134">
            <v>3240</v>
          </cell>
          <cell r="AK134">
            <v>3276</v>
          </cell>
          <cell r="AL134">
            <v>36000</v>
          </cell>
        </row>
        <row r="135">
          <cell r="A135">
            <v>166891</v>
          </cell>
          <cell r="B135" t="str">
            <v>ETS EVERYTHING</v>
          </cell>
          <cell r="C135">
            <v>617.5</v>
          </cell>
          <cell r="D135">
            <v>402.5</v>
          </cell>
          <cell r="E135">
            <v>185</v>
          </cell>
          <cell r="F135">
            <v>185</v>
          </cell>
          <cell r="O135">
            <v>1390</v>
          </cell>
          <cell r="P135">
            <v>347.5</v>
          </cell>
          <cell r="T135">
            <v>8435.5621773766743</v>
          </cell>
          <cell r="V135">
            <v>4800</v>
          </cell>
          <cell r="X135">
            <v>6000</v>
          </cell>
          <cell r="Z135">
            <v>480</v>
          </cell>
          <cell r="AA135">
            <v>420.00000000000006</v>
          </cell>
          <cell r="AB135">
            <v>480</v>
          </cell>
          <cell r="AC135">
            <v>450</v>
          </cell>
          <cell r="AD135">
            <v>450</v>
          </cell>
          <cell r="AE135">
            <v>510.00000000000006</v>
          </cell>
          <cell r="AF135">
            <v>522</v>
          </cell>
          <cell r="AG135">
            <v>522</v>
          </cell>
          <cell r="AH135">
            <v>540</v>
          </cell>
          <cell r="AI135">
            <v>540</v>
          </cell>
          <cell r="AJ135">
            <v>540</v>
          </cell>
          <cell r="AK135">
            <v>546</v>
          </cell>
          <cell r="AL135">
            <v>6000</v>
          </cell>
        </row>
        <row r="136">
          <cell r="A136">
            <v>154987</v>
          </cell>
          <cell r="B136" t="str">
            <v>ETS FACE A FACE</v>
          </cell>
          <cell r="C136">
            <v>297.5</v>
          </cell>
          <cell r="O136">
            <v>297.5</v>
          </cell>
          <cell r="P136">
            <v>74.375</v>
          </cell>
          <cell r="T136">
            <v>14473.705774819966</v>
          </cell>
          <cell r="V136">
            <v>1000</v>
          </cell>
          <cell r="X136">
            <v>3000</v>
          </cell>
          <cell r="Z136">
            <v>240</v>
          </cell>
          <cell r="AA136">
            <v>210.00000000000003</v>
          </cell>
          <cell r="AB136">
            <v>240</v>
          </cell>
          <cell r="AC136">
            <v>225</v>
          </cell>
          <cell r="AD136">
            <v>225</v>
          </cell>
          <cell r="AE136">
            <v>255.00000000000003</v>
          </cell>
          <cell r="AF136">
            <v>261</v>
          </cell>
          <cell r="AG136">
            <v>261</v>
          </cell>
          <cell r="AH136">
            <v>270</v>
          </cell>
          <cell r="AI136">
            <v>270</v>
          </cell>
          <cell r="AJ136">
            <v>270</v>
          </cell>
          <cell r="AK136">
            <v>273</v>
          </cell>
          <cell r="AL136">
            <v>3000</v>
          </cell>
        </row>
        <row r="137">
          <cell r="A137">
            <v>166909</v>
          </cell>
          <cell r="B137" t="str">
            <v>ETS GLORIA</v>
          </cell>
          <cell r="C137">
            <v>267.5</v>
          </cell>
          <cell r="D137">
            <v>262.5</v>
          </cell>
          <cell r="E137">
            <v>237.5</v>
          </cell>
          <cell r="F137">
            <v>238</v>
          </cell>
          <cell r="O137">
            <v>1005.5</v>
          </cell>
          <cell r="P137">
            <v>251.375</v>
          </cell>
          <cell r="T137">
            <v>10686.368046226156</v>
          </cell>
          <cell r="V137">
            <v>3600</v>
          </cell>
          <cell r="X137">
            <v>4320</v>
          </cell>
          <cell r="Z137">
            <v>345.6</v>
          </cell>
          <cell r="AA137">
            <v>302.40000000000003</v>
          </cell>
          <cell r="AB137">
            <v>345.6</v>
          </cell>
          <cell r="AC137">
            <v>324</v>
          </cell>
          <cell r="AD137">
            <v>324</v>
          </cell>
          <cell r="AE137">
            <v>367.20000000000005</v>
          </cell>
          <cell r="AF137">
            <v>375.84</v>
          </cell>
          <cell r="AG137">
            <v>375.84</v>
          </cell>
          <cell r="AH137">
            <v>388.8</v>
          </cell>
          <cell r="AI137">
            <v>388.8</v>
          </cell>
          <cell r="AJ137">
            <v>388.8</v>
          </cell>
          <cell r="AK137">
            <v>393.12</v>
          </cell>
          <cell r="AL137">
            <v>4320.0000000000009</v>
          </cell>
        </row>
        <row r="138">
          <cell r="A138">
            <v>154980</v>
          </cell>
          <cell r="B138" t="str">
            <v>ETS GOW SLOW</v>
          </cell>
          <cell r="C138">
            <v>555</v>
          </cell>
          <cell r="D138">
            <v>746.5</v>
          </cell>
          <cell r="E138">
            <v>245</v>
          </cell>
          <cell r="F138">
            <v>630</v>
          </cell>
          <cell r="O138">
            <v>2176.5</v>
          </cell>
          <cell r="P138">
            <v>544.125</v>
          </cell>
          <cell r="T138">
            <v>10606.410492522811</v>
          </cell>
          <cell r="V138">
            <v>8400</v>
          </cell>
          <cell r="X138">
            <v>10080</v>
          </cell>
          <cell r="Z138">
            <v>806.4</v>
          </cell>
          <cell r="AA138">
            <v>705.6</v>
          </cell>
          <cell r="AB138">
            <v>806.4</v>
          </cell>
          <cell r="AC138">
            <v>756</v>
          </cell>
          <cell r="AD138">
            <v>756</v>
          </cell>
          <cell r="AE138">
            <v>856.80000000000007</v>
          </cell>
          <cell r="AF138">
            <v>876.95999999999992</v>
          </cell>
          <cell r="AG138">
            <v>876.95999999999992</v>
          </cell>
          <cell r="AH138">
            <v>907.19999999999993</v>
          </cell>
          <cell r="AI138">
            <v>907.19999999999993</v>
          </cell>
          <cell r="AJ138">
            <v>907.19999999999993</v>
          </cell>
          <cell r="AK138">
            <v>917.28</v>
          </cell>
          <cell r="AL138">
            <v>10080.000000000002</v>
          </cell>
        </row>
        <row r="139">
          <cell r="A139">
            <v>154992</v>
          </cell>
          <cell r="B139" t="str">
            <v>ETS GRACE OF GOD</v>
          </cell>
          <cell r="C139">
            <v>250</v>
          </cell>
          <cell r="D139">
            <v>250</v>
          </cell>
          <cell r="E139">
            <v>187</v>
          </cell>
          <cell r="F139">
            <v>212</v>
          </cell>
          <cell r="O139">
            <v>899</v>
          </cell>
          <cell r="P139">
            <v>224.75</v>
          </cell>
          <cell r="T139">
            <v>2865.6225118191874</v>
          </cell>
          <cell r="V139">
            <v>4800</v>
          </cell>
          <cell r="X139">
            <v>5760</v>
          </cell>
          <cell r="Z139">
            <v>460.8</v>
          </cell>
          <cell r="AA139">
            <v>403.20000000000005</v>
          </cell>
          <cell r="AB139">
            <v>460.8</v>
          </cell>
          <cell r="AC139">
            <v>432</v>
          </cell>
          <cell r="AD139">
            <v>432</v>
          </cell>
          <cell r="AE139">
            <v>489.6</v>
          </cell>
          <cell r="AF139">
            <v>501.11999999999995</v>
          </cell>
          <cell r="AG139">
            <v>501.11999999999995</v>
          </cell>
          <cell r="AH139">
            <v>518.4</v>
          </cell>
          <cell r="AI139">
            <v>518.4</v>
          </cell>
          <cell r="AJ139">
            <v>518.4</v>
          </cell>
          <cell r="AK139">
            <v>524.16</v>
          </cell>
          <cell r="AL139">
            <v>5759.9999999999991</v>
          </cell>
        </row>
        <row r="140">
          <cell r="A140">
            <v>154981</v>
          </cell>
          <cell r="B140" t="str">
            <v>ETS HA.TS</v>
          </cell>
          <cell r="C140">
            <v>1317.5</v>
          </cell>
          <cell r="D140">
            <v>1297</v>
          </cell>
          <cell r="E140">
            <v>1038</v>
          </cell>
          <cell r="F140">
            <v>1448</v>
          </cell>
          <cell r="O140">
            <v>5100.5</v>
          </cell>
          <cell r="P140">
            <v>1275.125</v>
          </cell>
          <cell r="T140">
            <v>14739.245311853747</v>
          </cell>
          <cell r="V140">
            <v>18000</v>
          </cell>
          <cell r="X140">
            <v>21600</v>
          </cell>
          <cell r="Z140">
            <v>1728</v>
          </cell>
          <cell r="AA140">
            <v>1512.0000000000002</v>
          </cell>
          <cell r="AB140">
            <v>1728</v>
          </cell>
          <cell r="AC140">
            <v>1620</v>
          </cell>
          <cell r="AD140">
            <v>1620</v>
          </cell>
          <cell r="AE140">
            <v>1836.0000000000002</v>
          </cell>
          <cell r="AF140">
            <v>1879.1999999999998</v>
          </cell>
          <cell r="AG140">
            <v>1879.1999999999998</v>
          </cell>
          <cell r="AH140">
            <v>1944</v>
          </cell>
          <cell r="AI140">
            <v>1944</v>
          </cell>
          <cell r="AJ140">
            <v>1944</v>
          </cell>
          <cell r="AK140">
            <v>1965.6</v>
          </cell>
          <cell r="AL140">
            <v>21600</v>
          </cell>
        </row>
        <row r="141">
          <cell r="A141">
            <v>152679</v>
          </cell>
          <cell r="B141" t="str">
            <v>ETS ISIS</v>
          </cell>
          <cell r="C141">
            <v>369.5</v>
          </cell>
          <cell r="D141">
            <v>300</v>
          </cell>
          <cell r="E141">
            <v>152.5</v>
          </cell>
          <cell r="F141">
            <v>358</v>
          </cell>
          <cell r="O141">
            <v>1180</v>
          </cell>
          <cell r="P141">
            <v>295</v>
          </cell>
          <cell r="T141">
            <v>0</v>
          </cell>
          <cell r="V141">
            <v>4800</v>
          </cell>
          <cell r="X141">
            <v>5760</v>
          </cell>
          <cell r="Z141">
            <v>460.8</v>
          </cell>
          <cell r="AA141">
            <v>403.20000000000005</v>
          </cell>
          <cell r="AB141">
            <v>460.8</v>
          </cell>
          <cell r="AC141">
            <v>432</v>
          </cell>
          <cell r="AD141">
            <v>432</v>
          </cell>
          <cell r="AE141">
            <v>489.6</v>
          </cell>
          <cell r="AF141">
            <v>501.11999999999995</v>
          </cell>
          <cell r="AG141">
            <v>501.11999999999995</v>
          </cell>
          <cell r="AH141">
            <v>518.4</v>
          </cell>
          <cell r="AI141">
            <v>518.4</v>
          </cell>
          <cell r="AJ141">
            <v>518.4</v>
          </cell>
          <cell r="AK141">
            <v>524.16</v>
          </cell>
          <cell r="AL141">
            <v>5759.9999999999991</v>
          </cell>
        </row>
        <row r="142">
          <cell r="A142">
            <v>166918</v>
          </cell>
          <cell r="B142" t="str">
            <v>ETS J-AMBASSADOR</v>
          </cell>
          <cell r="C142">
            <v>5135</v>
          </cell>
          <cell r="D142">
            <v>5885.5</v>
          </cell>
          <cell r="E142">
            <v>5250</v>
          </cell>
          <cell r="F142">
            <v>4248</v>
          </cell>
          <cell r="O142">
            <v>20518.5</v>
          </cell>
          <cell r="P142">
            <v>5129.625</v>
          </cell>
          <cell r="T142">
            <v>57647.400236383743</v>
          </cell>
          <cell r="V142">
            <v>62400</v>
          </cell>
          <cell r="X142">
            <v>74880</v>
          </cell>
          <cell r="Z142">
            <v>5990.4000000000005</v>
          </cell>
          <cell r="AA142">
            <v>5241.6000000000004</v>
          </cell>
          <cell r="AB142">
            <v>5990.4000000000005</v>
          </cell>
          <cell r="AC142">
            <v>5616</v>
          </cell>
          <cell r="AD142">
            <v>5616</v>
          </cell>
          <cell r="AE142">
            <v>6364.8</v>
          </cell>
          <cell r="AF142">
            <v>6514.5599999999995</v>
          </cell>
          <cell r="AG142">
            <v>6514.5599999999995</v>
          </cell>
          <cell r="AH142">
            <v>6739.2</v>
          </cell>
          <cell r="AI142">
            <v>6739.2</v>
          </cell>
          <cell r="AJ142">
            <v>6739.2</v>
          </cell>
          <cell r="AK142">
            <v>6814.08</v>
          </cell>
          <cell r="AL142">
            <v>74880</v>
          </cell>
        </row>
        <row r="143">
          <cell r="A143">
            <v>168583</v>
          </cell>
          <cell r="B143" t="str">
            <v>ETS LA COMMUNICATION</v>
          </cell>
          <cell r="C143">
            <v>796.5</v>
          </cell>
          <cell r="D143">
            <v>783.5</v>
          </cell>
          <cell r="E143">
            <v>396.5</v>
          </cell>
          <cell r="F143">
            <v>398</v>
          </cell>
          <cell r="O143">
            <v>2374.5</v>
          </cell>
          <cell r="P143">
            <v>593.625</v>
          </cell>
          <cell r="T143">
            <v>9053.5200367708057</v>
          </cell>
          <cell r="V143">
            <v>8400</v>
          </cell>
          <cell r="X143">
            <v>10080</v>
          </cell>
          <cell r="Z143">
            <v>806.4</v>
          </cell>
          <cell r="AA143">
            <v>705.6</v>
          </cell>
          <cell r="AB143">
            <v>806.4</v>
          </cell>
          <cell r="AC143">
            <v>756</v>
          </cell>
          <cell r="AD143">
            <v>756</v>
          </cell>
          <cell r="AE143">
            <v>856.80000000000007</v>
          </cell>
          <cell r="AF143">
            <v>876.95999999999992</v>
          </cell>
          <cell r="AG143">
            <v>876.95999999999992</v>
          </cell>
          <cell r="AH143">
            <v>907.19999999999993</v>
          </cell>
          <cell r="AI143">
            <v>907.19999999999993</v>
          </cell>
          <cell r="AJ143">
            <v>907.19999999999993</v>
          </cell>
          <cell r="AK143">
            <v>917.28</v>
          </cell>
          <cell r="AL143">
            <v>10080.000000000002</v>
          </cell>
        </row>
        <row r="144">
          <cell r="A144">
            <v>166953</v>
          </cell>
          <cell r="B144" t="str">
            <v>ETS LES EMISPHERES</v>
          </cell>
          <cell r="C144">
            <v>1467</v>
          </cell>
          <cell r="D144">
            <v>1539.5</v>
          </cell>
          <cell r="E144">
            <v>1468.5</v>
          </cell>
          <cell r="F144">
            <v>1535</v>
          </cell>
          <cell r="O144">
            <v>6010</v>
          </cell>
          <cell r="P144">
            <v>1502.5</v>
          </cell>
          <cell r="T144">
            <v>25385.983007108101</v>
          </cell>
          <cell r="V144">
            <v>19200</v>
          </cell>
          <cell r="X144">
            <v>23040</v>
          </cell>
          <cell r="Z144">
            <v>1843.2</v>
          </cell>
          <cell r="AA144">
            <v>1612.8000000000002</v>
          </cell>
          <cell r="AB144">
            <v>1843.2</v>
          </cell>
          <cell r="AC144">
            <v>1728</v>
          </cell>
          <cell r="AD144">
            <v>1728</v>
          </cell>
          <cell r="AE144">
            <v>1958.4</v>
          </cell>
          <cell r="AF144">
            <v>2004.4799999999998</v>
          </cell>
          <cell r="AG144">
            <v>2004.4799999999998</v>
          </cell>
          <cell r="AH144">
            <v>2073.6</v>
          </cell>
          <cell r="AI144">
            <v>2073.6</v>
          </cell>
          <cell r="AJ144">
            <v>2073.6</v>
          </cell>
          <cell r="AK144">
            <v>2096.64</v>
          </cell>
          <cell r="AL144">
            <v>23039.999999999996</v>
          </cell>
        </row>
        <row r="145">
          <cell r="A145">
            <v>116287</v>
          </cell>
          <cell r="B145" t="str">
            <v>ETS LOME CATERING</v>
          </cell>
          <cell r="C145">
            <v>951</v>
          </cell>
          <cell r="D145">
            <v>330</v>
          </cell>
          <cell r="E145">
            <v>1009</v>
          </cell>
          <cell r="F145">
            <v>834</v>
          </cell>
          <cell r="O145">
            <v>3124</v>
          </cell>
          <cell r="P145">
            <v>781</v>
          </cell>
          <cell r="T145">
            <v>9899.0948989665212</v>
          </cell>
          <cell r="V145">
            <v>9600</v>
          </cell>
          <cell r="X145">
            <v>11520</v>
          </cell>
          <cell r="Z145">
            <v>921.6</v>
          </cell>
          <cell r="AA145">
            <v>806.40000000000009</v>
          </cell>
          <cell r="AB145">
            <v>921.6</v>
          </cell>
          <cell r="AC145">
            <v>864</v>
          </cell>
          <cell r="AD145">
            <v>864</v>
          </cell>
          <cell r="AE145">
            <v>979.2</v>
          </cell>
          <cell r="AF145">
            <v>1002.2399999999999</v>
          </cell>
          <cell r="AG145">
            <v>1002.2399999999999</v>
          </cell>
          <cell r="AH145">
            <v>1036.8</v>
          </cell>
          <cell r="AI145">
            <v>1036.8</v>
          </cell>
          <cell r="AJ145">
            <v>1036.8</v>
          </cell>
          <cell r="AK145">
            <v>1048.32</v>
          </cell>
          <cell r="AL145">
            <v>11519.999999999998</v>
          </cell>
        </row>
        <row r="146">
          <cell r="A146">
            <v>152769</v>
          </cell>
          <cell r="B146" t="str">
            <v>ETS MARIUS</v>
          </cell>
          <cell r="C146">
            <v>4412.5</v>
          </cell>
          <cell r="D146">
            <v>2457.5</v>
          </cell>
          <cell r="E146">
            <v>4692.5</v>
          </cell>
          <cell r="F146">
            <v>4915</v>
          </cell>
          <cell r="O146">
            <v>16477.5</v>
          </cell>
          <cell r="P146">
            <v>4119.375</v>
          </cell>
          <cell r="T146">
            <v>74764.894055329001</v>
          </cell>
          <cell r="V146">
            <v>18000</v>
          </cell>
          <cell r="X146">
            <v>21600</v>
          </cell>
          <cell r="Z146">
            <v>1728</v>
          </cell>
          <cell r="AA146">
            <v>1512.0000000000002</v>
          </cell>
          <cell r="AB146">
            <v>1728</v>
          </cell>
          <cell r="AC146">
            <v>1620</v>
          </cell>
          <cell r="AD146">
            <v>1620</v>
          </cell>
          <cell r="AE146">
            <v>1836.0000000000002</v>
          </cell>
          <cell r="AF146">
            <v>1879.1999999999998</v>
          </cell>
          <cell r="AG146">
            <v>1879.1999999999998</v>
          </cell>
          <cell r="AH146">
            <v>1944</v>
          </cell>
          <cell r="AI146">
            <v>1944</v>
          </cell>
          <cell r="AJ146">
            <v>1944</v>
          </cell>
          <cell r="AK146">
            <v>1965.6</v>
          </cell>
          <cell r="AL146">
            <v>21600</v>
          </cell>
        </row>
        <row r="147">
          <cell r="A147">
            <v>166895</v>
          </cell>
          <cell r="B147" t="str">
            <v>ETS NEXT STEP</v>
          </cell>
          <cell r="C147">
            <v>547.5</v>
          </cell>
          <cell r="D147">
            <v>515</v>
          </cell>
          <cell r="E147">
            <v>435</v>
          </cell>
          <cell r="F147">
            <v>430</v>
          </cell>
          <cell r="O147">
            <v>1927.5</v>
          </cell>
          <cell r="P147">
            <v>481.875</v>
          </cell>
          <cell r="T147">
            <v>8083.0986044472538</v>
          </cell>
          <cell r="V147">
            <v>6000</v>
          </cell>
          <cell r="X147">
            <v>7200</v>
          </cell>
          <cell r="Z147">
            <v>576</v>
          </cell>
          <cell r="AA147">
            <v>504.00000000000006</v>
          </cell>
          <cell r="AB147">
            <v>576</v>
          </cell>
          <cell r="AC147">
            <v>540</v>
          </cell>
          <cell r="AD147">
            <v>540</v>
          </cell>
          <cell r="AE147">
            <v>612</v>
          </cell>
          <cell r="AF147">
            <v>626.4</v>
          </cell>
          <cell r="AG147">
            <v>626.4</v>
          </cell>
          <cell r="AH147">
            <v>648</v>
          </cell>
          <cell r="AI147">
            <v>648</v>
          </cell>
          <cell r="AJ147">
            <v>648</v>
          </cell>
          <cell r="AK147">
            <v>655.19999999999993</v>
          </cell>
          <cell r="AL147">
            <v>7200</v>
          </cell>
        </row>
        <row r="148">
          <cell r="A148">
            <v>166897</v>
          </cell>
          <cell r="B148" t="str">
            <v>ETS NOUVELLE ENVERGURE</v>
          </cell>
          <cell r="C148">
            <v>1153</v>
          </cell>
          <cell r="D148">
            <v>1478</v>
          </cell>
          <cell r="E148">
            <v>1395.5</v>
          </cell>
          <cell r="F148">
            <v>1355</v>
          </cell>
          <cell r="O148">
            <v>5381.5</v>
          </cell>
          <cell r="P148">
            <v>1345.375</v>
          </cell>
          <cell r="T148">
            <v>33276.726736892459</v>
          </cell>
          <cell r="V148">
            <v>18000</v>
          </cell>
          <cell r="X148">
            <v>21600</v>
          </cell>
          <cell r="Z148">
            <v>1728</v>
          </cell>
          <cell r="AA148">
            <v>1512.0000000000002</v>
          </cell>
          <cell r="AB148">
            <v>1728</v>
          </cell>
          <cell r="AC148">
            <v>1620</v>
          </cell>
          <cell r="AD148">
            <v>1620</v>
          </cell>
          <cell r="AE148">
            <v>1836.0000000000002</v>
          </cell>
          <cell r="AF148">
            <v>1879.1999999999998</v>
          </cell>
          <cell r="AG148">
            <v>1879.1999999999998</v>
          </cell>
          <cell r="AH148">
            <v>1944</v>
          </cell>
          <cell r="AI148">
            <v>1944</v>
          </cell>
          <cell r="AJ148">
            <v>1944</v>
          </cell>
          <cell r="AK148">
            <v>1965.6</v>
          </cell>
          <cell r="AL148">
            <v>21600</v>
          </cell>
        </row>
        <row r="149">
          <cell r="A149">
            <v>166952</v>
          </cell>
          <cell r="B149" t="str">
            <v>ETS OGUN DINAN MOUIDINE</v>
          </cell>
          <cell r="C149">
            <v>921</v>
          </cell>
          <cell r="D149">
            <v>682.5</v>
          </cell>
          <cell r="O149">
            <v>1603.5</v>
          </cell>
          <cell r="P149">
            <v>400.875</v>
          </cell>
          <cell r="T149">
            <v>22613.520089300524</v>
          </cell>
          <cell r="V149">
            <v>4810.5</v>
          </cell>
          <cell r="X149">
            <v>5772.5999999999995</v>
          </cell>
          <cell r="Z149">
            <v>461.80799999999999</v>
          </cell>
          <cell r="AA149">
            <v>404.08199999999999</v>
          </cell>
          <cell r="AB149">
            <v>461.80799999999999</v>
          </cell>
          <cell r="AC149">
            <v>432.94499999999994</v>
          </cell>
          <cell r="AD149">
            <v>432.94499999999994</v>
          </cell>
          <cell r="AE149">
            <v>490.67099999999999</v>
          </cell>
          <cell r="AF149">
            <v>502.2161999999999</v>
          </cell>
          <cell r="AG149">
            <v>502.2161999999999</v>
          </cell>
          <cell r="AH149">
            <v>519.53399999999988</v>
          </cell>
          <cell r="AI149">
            <v>519.53399999999988</v>
          </cell>
          <cell r="AJ149">
            <v>519.53399999999988</v>
          </cell>
          <cell r="AK149">
            <v>525.30659999999989</v>
          </cell>
          <cell r="AL149">
            <v>5772.5999999999985</v>
          </cell>
        </row>
        <row r="150">
          <cell r="A150">
            <v>154960</v>
          </cell>
          <cell r="B150" t="str">
            <v>ETS ROLAND &amp; FILS</v>
          </cell>
          <cell r="C150">
            <v>1823</v>
          </cell>
          <cell r="D150">
            <v>1885.5</v>
          </cell>
          <cell r="E150">
            <v>2080</v>
          </cell>
          <cell r="F150">
            <v>2403</v>
          </cell>
          <cell r="O150">
            <v>8191.5</v>
          </cell>
          <cell r="P150">
            <v>2047.875</v>
          </cell>
          <cell r="T150">
            <v>36396.627285938099</v>
          </cell>
          <cell r="V150">
            <v>30000</v>
          </cell>
          <cell r="X150">
            <v>36000</v>
          </cell>
          <cell r="Z150">
            <v>2880</v>
          </cell>
          <cell r="AA150">
            <v>2520.0000000000005</v>
          </cell>
          <cell r="AB150">
            <v>2880</v>
          </cell>
          <cell r="AC150">
            <v>2700</v>
          </cell>
          <cell r="AD150">
            <v>2700</v>
          </cell>
          <cell r="AE150">
            <v>3060</v>
          </cell>
          <cell r="AF150">
            <v>3132</v>
          </cell>
          <cell r="AG150">
            <v>3132</v>
          </cell>
          <cell r="AH150">
            <v>3240</v>
          </cell>
          <cell r="AI150">
            <v>3240</v>
          </cell>
          <cell r="AJ150">
            <v>3240</v>
          </cell>
          <cell r="AK150">
            <v>3276</v>
          </cell>
          <cell r="AL150">
            <v>36000</v>
          </cell>
        </row>
        <row r="151">
          <cell r="A151">
            <v>168644</v>
          </cell>
          <cell r="B151" t="str">
            <v>ETS SABA &amp; FRERE</v>
          </cell>
          <cell r="C151">
            <v>1247.5</v>
          </cell>
          <cell r="D151">
            <v>785</v>
          </cell>
          <cell r="E151">
            <v>687.5</v>
          </cell>
          <cell r="F151">
            <v>663</v>
          </cell>
          <cell r="O151">
            <v>3383</v>
          </cell>
          <cell r="P151">
            <v>845.75</v>
          </cell>
          <cell r="T151">
            <v>17145.318072491016</v>
          </cell>
          <cell r="V151">
            <v>12000</v>
          </cell>
          <cell r="X151">
            <v>14400</v>
          </cell>
          <cell r="Z151">
            <v>1152</v>
          </cell>
          <cell r="AA151">
            <v>1008.0000000000001</v>
          </cell>
          <cell r="AB151">
            <v>1152</v>
          </cell>
          <cell r="AC151">
            <v>1080</v>
          </cell>
          <cell r="AD151">
            <v>1080</v>
          </cell>
          <cell r="AE151">
            <v>1224</v>
          </cell>
          <cell r="AF151">
            <v>1252.8</v>
          </cell>
          <cell r="AG151">
            <v>1252.8</v>
          </cell>
          <cell r="AH151">
            <v>1296</v>
          </cell>
          <cell r="AI151">
            <v>1296</v>
          </cell>
          <cell r="AJ151">
            <v>1296</v>
          </cell>
          <cell r="AK151">
            <v>1310.3999999999999</v>
          </cell>
          <cell r="AL151">
            <v>14400</v>
          </cell>
        </row>
        <row r="152">
          <cell r="A152">
            <v>168647</v>
          </cell>
          <cell r="B152" t="str">
            <v>ETS SAGESSE &amp; CHARITE DE</v>
          </cell>
          <cell r="C152">
            <v>1130</v>
          </cell>
          <cell r="D152">
            <v>967.5</v>
          </cell>
          <cell r="E152">
            <v>1188.5</v>
          </cell>
          <cell r="F152">
            <v>885</v>
          </cell>
          <cell r="O152">
            <v>4171</v>
          </cell>
          <cell r="P152">
            <v>1042.75</v>
          </cell>
          <cell r="T152">
            <v>11400.634333741456</v>
          </cell>
          <cell r="V152">
            <v>14400</v>
          </cell>
          <cell r="X152">
            <v>17280</v>
          </cell>
          <cell r="Z152">
            <v>1382.4</v>
          </cell>
          <cell r="AA152">
            <v>1209.6000000000001</v>
          </cell>
          <cell r="AB152">
            <v>1382.4</v>
          </cell>
          <cell r="AC152">
            <v>1296</v>
          </cell>
          <cell r="AD152">
            <v>1296</v>
          </cell>
          <cell r="AE152">
            <v>1468.8000000000002</v>
          </cell>
          <cell r="AF152">
            <v>1503.36</v>
          </cell>
          <cell r="AG152">
            <v>1503.36</v>
          </cell>
          <cell r="AH152">
            <v>1555.2</v>
          </cell>
          <cell r="AI152">
            <v>1555.2</v>
          </cell>
          <cell r="AJ152">
            <v>1555.2</v>
          </cell>
          <cell r="AK152">
            <v>1572.48</v>
          </cell>
          <cell r="AL152">
            <v>17280.000000000004</v>
          </cell>
        </row>
        <row r="153">
          <cell r="A153">
            <v>166922</v>
          </cell>
          <cell r="B153" t="str">
            <v>ETS SALUT DIVIN</v>
          </cell>
          <cell r="C153">
            <v>915</v>
          </cell>
          <cell r="D153">
            <v>1040</v>
          </cell>
          <cell r="E153">
            <v>1242.5</v>
          </cell>
          <cell r="F153">
            <v>1003</v>
          </cell>
          <cell r="O153">
            <v>4200.5</v>
          </cell>
          <cell r="P153">
            <v>1050.125</v>
          </cell>
          <cell r="T153">
            <v>18995.680077043595</v>
          </cell>
          <cell r="V153">
            <v>14400</v>
          </cell>
          <cell r="X153">
            <v>17280</v>
          </cell>
          <cell r="Z153">
            <v>1382.4</v>
          </cell>
          <cell r="AA153">
            <v>1209.6000000000001</v>
          </cell>
          <cell r="AB153">
            <v>1382.4</v>
          </cell>
          <cell r="AC153">
            <v>1296</v>
          </cell>
          <cell r="AD153">
            <v>1296</v>
          </cell>
          <cell r="AE153">
            <v>1468.8000000000002</v>
          </cell>
          <cell r="AF153">
            <v>1503.36</v>
          </cell>
          <cell r="AG153">
            <v>1503.36</v>
          </cell>
          <cell r="AH153">
            <v>1555.2</v>
          </cell>
          <cell r="AI153">
            <v>1555.2</v>
          </cell>
          <cell r="AJ153">
            <v>1555.2</v>
          </cell>
          <cell r="AK153">
            <v>1572.48</v>
          </cell>
          <cell r="AL153">
            <v>17280.000000000004</v>
          </cell>
        </row>
        <row r="154">
          <cell r="A154">
            <v>168590</v>
          </cell>
          <cell r="B154" t="str">
            <v>ETS SANTA TRINIDAD</v>
          </cell>
          <cell r="C154">
            <v>945</v>
          </cell>
          <cell r="D154">
            <v>1650</v>
          </cell>
          <cell r="E154">
            <v>2000</v>
          </cell>
          <cell r="F154">
            <v>1723</v>
          </cell>
          <cell r="O154">
            <v>6318</v>
          </cell>
          <cell r="P154">
            <v>1579.5</v>
          </cell>
          <cell r="T154">
            <v>27122.778681490843</v>
          </cell>
          <cell r="V154">
            <v>21600</v>
          </cell>
          <cell r="X154">
            <v>25920</v>
          </cell>
          <cell r="Z154">
            <v>2073.6</v>
          </cell>
          <cell r="AA154">
            <v>1814.4</v>
          </cell>
          <cell r="AB154">
            <v>2073.6</v>
          </cell>
          <cell r="AC154">
            <v>1944</v>
          </cell>
          <cell r="AD154">
            <v>1944</v>
          </cell>
          <cell r="AE154">
            <v>2203.2000000000003</v>
          </cell>
          <cell r="AF154">
            <v>2255.04</v>
          </cell>
          <cell r="AG154">
            <v>2255.04</v>
          </cell>
          <cell r="AH154">
            <v>2332.7999999999997</v>
          </cell>
          <cell r="AI154">
            <v>2332.7999999999997</v>
          </cell>
          <cell r="AJ154">
            <v>2332.7999999999997</v>
          </cell>
          <cell r="AK154">
            <v>2358.7199999999998</v>
          </cell>
          <cell r="AL154">
            <v>25920</v>
          </cell>
        </row>
        <row r="155">
          <cell r="A155">
            <v>166898</v>
          </cell>
          <cell r="B155" t="str">
            <v>ETS SESOCOM</v>
          </cell>
          <cell r="C155">
            <v>3000</v>
          </cell>
          <cell r="D155">
            <v>2815</v>
          </cell>
          <cell r="E155">
            <v>2950</v>
          </cell>
          <cell r="F155">
            <v>2765</v>
          </cell>
          <cell r="O155">
            <v>11530</v>
          </cell>
          <cell r="P155">
            <v>2882.5</v>
          </cell>
          <cell r="T155">
            <v>53493.268790052265</v>
          </cell>
          <cell r="V155">
            <v>36000</v>
          </cell>
          <cell r="X155">
            <v>43200</v>
          </cell>
          <cell r="Z155">
            <v>3456</v>
          </cell>
          <cell r="AA155">
            <v>3024.0000000000005</v>
          </cell>
          <cell r="AB155">
            <v>3456</v>
          </cell>
          <cell r="AC155">
            <v>3240</v>
          </cell>
          <cell r="AD155">
            <v>3240</v>
          </cell>
          <cell r="AE155">
            <v>3672.0000000000005</v>
          </cell>
          <cell r="AF155">
            <v>3758.3999999999996</v>
          </cell>
          <cell r="AG155">
            <v>3758.3999999999996</v>
          </cell>
          <cell r="AH155">
            <v>3888</v>
          </cell>
          <cell r="AI155">
            <v>3888</v>
          </cell>
          <cell r="AJ155">
            <v>3888</v>
          </cell>
          <cell r="AK155">
            <v>3931.2</v>
          </cell>
          <cell r="AL155">
            <v>43200</v>
          </cell>
        </row>
        <row r="156">
          <cell r="A156">
            <v>166913</v>
          </cell>
          <cell r="B156" t="str">
            <v>ETS SUN RISE LIGHT</v>
          </cell>
          <cell r="C156">
            <v>1726.5</v>
          </cell>
          <cell r="D156">
            <v>1438.5</v>
          </cell>
          <cell r="E156">
            <v>1197.5</v>
          </cell>
          <cell r="F156">
            <v>1124</v>
          </cell>
          <cell r="O156">
            <v>5486.5</v>
          </cell>
          <cell r="P156">
            <v>1371.625</v>
          </cell>
          <cell r="T156">
            <v>24405.661532130023</v>
          </cell>
          <cell r="V156">
            <v>16800</v>
          </cell>
          <cell r="X156">
            <v>20160</v>
          </cell>
          <cell r="Z156">
            <v>1612.8</v>
          </cell>
          <cell r="AA156">
            <v>1411.2</v>
          </cell>
          <cell r="AB156">
            <v>1612.8</v>
          </cell>
          <cell r="AC156">
            <v>1512</v>
          </cell>
          <cell r="AD156">
            <v>1512</v>
          </cell>
          <cell r="AE156">
            <v>1713.6000000000001</v>
          </cell>
          <cell r="AF156">
            <v>1753.9199999999998</v>
          </cell>
          <cell r="AG156">
            <v>1753.9199999999998</v>
          </cell>
          <cell r="AH156">
            <v>1814.3999999999999</v>
          </cell>
          <cell r="AI156">
            <v>1814.3999999999999</v>
          </cell>
          <cell r="AJ156">
            <v>1814.3999999999999</v>
          </cell>
          <cell r="AK156">
            <v>1834.56</v>
          </cell>
          <cell r="AL156">
            <v>20160.000000000004</v>
          </cell>
        </row>
        <row r="157">
          <cell r="A157">
            <v>166916</v>
          </cell>
          <cell r="B157" t="str">
            <v>ETS SUPER GRACIA</v>
          </cell>
          <cell r="C157">
            <v>549.5</v>
          </cell>
          <cell r="D157">
            <v>543.5</v>
          </cell>
          <cell r="O157">
            <v>1093</v>
          </cell>
          <cell r="P157">
            <v>273.25</v>
          </cell>
          <cell r="T157">
            <v>8237.6486044472549</v>
          </cell>
          <cell r="V157">
            <v>3600</v>
          </cell>
          <cell r="X157">
            <v>4320</v>
          </cell>
          <cell r="Z157">
            <v>345.6</v>
          </cell>
          <cell r="AA157">
            <v>302.40000000000003</v>
          </cell>
          <cell r="AB157">
            <v>345.6</v>
          </cell>
          <cell r="AC157">
            <v>324</v>
          </cell>
          <cell r="AD157">
            <v>324</v>
          </cell>
          <cell r="AE157">
            <v>367.20000000000005</v>
          </cell>
          <cell r="AF157">
            <v>375.84</v>
          </cell>
          <cell r="AG157">
            <v>375.84</v>
          </cell>
          <cell r="AH157">
            <v>388.8</v>
          </cell>
          <cell r="AI157">
            <v>388.8</v>
          </cell>
          <cell r="AJ157">
            <v>388.8</v>
          </cell>
          <cell r="AK157">
            <v>393.12</v>
          </cell>
          <cell r="AL157">
            <v>4320.0000000000009</v>
          </cell>
        </row>
        <row r="158">
          <cell r="A158">
            <v>166926</v>
          </cell>
          <cell r="B158" t="str">
            <v>ETS TABEL. NET SITE LOM</v>
          </cell>
          <cell r="C158">
            <v>713.5</v>
          </cell>
          <cell r="D158">
            <v>578.5</v>
          </cell>
          <cell r="E158">
            <v>454</v>
          </cell>
          <cell r="F158">
            <v>515</v>
          </cell>
          <cell r="O158">
            <v>2261</v>
          </cell>
          <cell r="P158">
            <v>565.25</v>
          </cell>
          <cell r="T158">
            <v>11258.490146803982</v>
          </cell>
          <cell r="V158">
            <v>8400</v>
          </cell>
          <cell r="X158">
            <v>10080</v>
          </cell>
          <cell r="Z158">
            <v>806.4</v>
          </cell>
          <cell r="AA158">
            <v>705.6</v>
          </cell>
          <cell r="AB158">
            <v>806.4</v>
          </cell>
          <cell r="AC158">
            <v>756</v>
          </cell>
          <cell r="AD158">
            <v>756</v>
          </cell>
          <cell r="AE158">
            <v>856.80000000000007</v>
          </cell>
          <cell r="AF158">
            <v>876.95999999999992</v>
          </cell>
          <cell r="AG158">
            <v>876.95999999999992</v>
          </cell>
          <cell r="AH158">
            <v>907.19999999999993</v>
          </cell>
          <cell r="AI158">
            <v>907.19999999999993</v>
          </cell>
          <cell r="AJ158">
            <v>907.19999999999993</v>
          </cell>
          <cell r="AK158">
            <v>917.28</v>
          </cell>
          <cell r="AL158">
            <v>10080.000000000002</v>
          </cell>
        </row>
        <row r="159">
          <cell r="A159">
            <v>168589</v>
          </cell>
          <cell r="B159" t="str">
            <v>ETS THE FIRST</v>
          </cell>
          <cell r="C159">
            <v>265</v>
          </cell>
          <cell r="D159">
            <v>265</v>
          </cell>
          <cell r="F159">
            <v>215</v>
          </cell>
          <cell r="O159">
            <v>745</v>
          </cell>
          <cell r="P159">
            <v>186.25</v>
          </cell>
          <cell r="T159">
            <v>3777.2743022236268</v>
          </cell>
          <cell r="V159">
            <v>2400</v>
          </cell>
          <cell r="X159">
            <v>2880</v>
          </cell>
          <cell r="Z159">
            <v>230.4</v>
          </cell>
          <cell r="AA159">
            <v>201.60000000000002</v>
          </cell>
          <cell r="AB159">
            <v>230.4</v>
          </cell>
          <cell r="AC159">
            <v>216</v>
          </cell>
          <cell r="AD159">
            <v>216</v>
          </cell>
          <cell r="AE159">
            <v>244.8</v>
          </cell>
          <cell r="AF159">
            <v>250.55999999999997</v>
          </cell>
          <cell r="AG159">
            <v>250.55999999999997</v>
          </cell>
          <cell r="AH159">
            <v>259.2</v>
          </cell>
          <cell r="AI159">
            <v>259.2</v>
          </cell>
          <cell r="AJ159">
            <v>259.2</v>
          </cell>
          <cell r="AK159">
            <v>262.08</v>
          </cell>
          <cell r="AL159">
            <v>2879.9999999999995</v>
          </cell>
        </row>
        <row r="160">
          <cell r="A160">
            <v>166894</v>
          </cell>
          <cell r="B160" t="str">
            <v>ETS WINNING BY GRACE</v>
          </cell>
          <cell r="E160">
            <v>645</v>
          </cell>
          <cell r="F160">
            <v>308</v>
          </cell>
          <cell r="O160">
            <v>953</v>
          </cell>
          <cell r="P160">
            <v>238.25</v>
          </cell>
          <cell r="T160">
            <v>40188.075597266878</v>
          </cell>
          <cell r="V160">
            <v>6000</v>
          </cell>
          <cell r="X160">
            <v>7200</v>
          </cell>
          <cell r="Z160">
            <v>576</v>
          </cell>
          <cell r="AA160">
            <v>504.00000000000006</v>
          </cell>
          <cell r="AB160">
            <v>576</v>
          </cell>
          <cell r="AC160">
            <v>540</v>
          </cell>
          <cell r="AD160">
            <v>540</v>
          </cell>
          <cell r="AE160">
            <v>612</v>
          </cell>
          <cell r="AF160">
            <v>626.4</v>
          </cell>
          <cell r="AG160">
            <v>626.4</v>
          </cell>
          <cell r="AH160">
            <v>648</v>
          </cell>
          <cell r="AI160">
            <v>648</v>
          </cell>
          <cell r="AJ160">
            <v>648</v>
          </cell>
          <cell r="AK160">
            <v>655.19999999999993</v>
          </cell>
          <cell r="AL160">
            <v>7200</v>
          </cell>
        </row>
        <row r="161">
          <cell r="A161">
            <v>166893</v>
          </cell>
          <cell r="B161" t="str">
            <v>ETS YOVOGAZ</v>
          </cell>
          <cell r="O161">
            <v>0</v>
          </cell>
          <cell r="P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</row>
        <row r="162">
          <cell r="A162">
            <v>180842</v>
          </cell>
          <cell r="B162" t="str">
            <v>HOTEL SARAKAWA</v>
          </cell>
          <cell r="C162">
            <v>1395</v>
          </cell>
          <cell r="D162">
            <v>1182.5</v>
          </cell>
          <cell r="E162">
            <v>1050</v>
          </cell>
          <cell r="F162">
            <v>1155</v>
          </cell>
          <cell r="O162">
            <v>4782.5</v>
          </cell>
          <cell r="P162">
            <v>1195.625</v>
          </cell>
          <cell r="T162">
            <v>32797.285851863562</v>
          </cell>
          <cell r="V162">
            <v>14400</v>
          </cell>
          <cell r="X162">
            <v>17280</v>
          </cell>
          <cell r="Z162">
            <v>1382.4</v>
          </cell>
          <cell r="AA162">
            <v>1209.6000000000001</v>
          </cell>
          <cell r="AB162">
            <v>1382.4</v>
          </cell>
          <cell r="AC162">
            <v>1296</v>
          </cell>
          <cell r="AD162">
            <v>1296</v>
          </cell>
          <cell r="AE162">
            <v>1468.8000000000002</v>
          </cell>
          <cell r="AF162">
            <v>1503.36</v>
          </cell>
          <cell r="AG162">
            <v>1503.36</v>
          </cell>
          <cell r="AH162">
            <v>1555.2</v>
          </cell>
          <cell r="AI162">
            <v>1555.2</v>
          </cell>
          <cell r="AJ162">
            <v>1555.2</v>
          </cell>
          <cell r="AK162">
            <v>1572.48</v>
          </cell>
          <cell r="AL162">
            <v>17280.000000000004</v>
          </cell>
        </row>
        <row r="163">
          <cell r="A163">
            <v>173691</v>
          </cell>
          <cell r="B163" t="str">
            <v>HCASS</v>
          </cell>
          <cell r="C163">
            <v>200</v>
          </cell>
          <cell r="D163">
            <v>330</v>
          </cell>
          <cell r="E163">
            <v>280</v>
          </cell>
          <cell r="F163">
            <v>315</v>
          </cell>
          <cell r="O163">
            <v>1125</v>
          </cell>
          <cell r="P163">
            <v>281.25</v>
          </cell>
          <cell r="T163">
            <v>5290.1431665205318</v>
          </cell>
          <cell r="V163">
            <v>3375</v>
          </cell>
          <cell r="X163">
            <v>4050</v>
          </cell>
          <cell r="Z163">
            <v>324</v>
          </cell>
          <cell r="AA163">
            <v>283.5</v>
          </cell>
          <cell r="AB163">
            <v>324</v>
          </cell>
          <cell r="AC163">
            <v>303.75</v>
          </cell>
          <cell r="AD163">
            <v>303.75</v>
          </cell>
          <cell r="AE163">
            <v>344.25</v>
          </cell>
          <cell r="AF163">
            <v>352.34999999999997</v>
          </cell>
          <cell r="AG163">
            <v>352.34999999999997</v>
          </cell>
          <cell r="AH163">
            <v>364.5</v>
          </cell>
          <cell r="AI163">
            <v>364.5</v>
          </cell>
          <cell r="AJ163">
            <v>364.5</v>
          </cell>
          <cell r="AK163">
            <v>368.55</v>
          </cell>
          <cell r="AL163">
            <v>4050</v>
          </cell>
        </row>
        <row r="164">
          <cell r="A164">
            <v>180872</v>
          </cell>
          <cell r="B164" t="str">
            <v>LEBENE.COM</v>
          </cell>
          <cell r="C164">
            <v>820</v>
          </cell>
          <cell r="D164">
            <v>1213</v>
          </cell>
          <cell r="E164">
            <v>1175</v>
          </cell>
          <cell r="F164">
            <v>1015</v>
          </cell>
          <cell r="O164">
            <v>4223</v>
          </cell>
          <cell r="P164">
            <v>1055.75</v>
          </cell>
          <cell r="T164">
            <v>15156.663089545928</v>
          </cell>
          <cell r="V164">
            <v>14400</v>
          </cell>
          <cell r="X164">
            <v>17280</v>
          </cell>
          <cell r="Z164">
            <v>1382.4</v>
          </cell>
          <cell r="AA164">
            <v>1209.6000000000001</v>
          </cell>
          <cell r="AB164">
            <v>1382.4</v>
          </cell>
          <cell r="AC164">
            <v>1296</v>
          </cell>
          <cell r="AD164">
            <v>1296</v>
          </cell>
          <cell r="AE164">
            <v>1468.8000000000002</v>
          </cell>
          <cell r="AF164">
            <v>1503.36</v>
          </cell>
          <cell r="AG164">
            <v>1503.36</v>
          </cell>
          <cell r="AH164">
            <v>1555.2</v>
          </cell>
          <cell r="AI164">
            <v>1555.2</v>
          </cell>
          <cell r="AJ164">
            <v>1555.2</v>
          </cell>
          <cell r="AK164">
            <v>1572.48</v>
          </cell>
          <cell r="AL164">
            <v>17280.000000000004</v>
          </cell>
        </row>
        <row r="165">
          <cell r="A165">
            <v>154995</v>
          </cell>
          <cell r="B165" t="str">
            <v>MA-BARKA SARL</v>
          </cell>
          <cell r="C165">
            <v>1066.5</v>
          </cell>
          <cell r="D165">
            <v>449</v>
          </cell>
          <cell r="E165">
            <v>222</v>
          </cell>
          <cell r="F165">
            <v>239</v>
          </cell>
          <cell r="O165">
            <v>1976.5</v>
          </cell>
          <cell r="P165">
            <v>494.125</v>
          </cell>
          <cell r="T165">
            <v>8246.9986044472553</v>
          </cell>
          <cell r="V165">
            <v>7200</v>
          </cell>
          <cell r="X165">
            <v>8640</v>
          </cell>
          <cell r="Z165">
            <v>691.2</v>
          </cell>
          <cell r="AA165">
            <v>604.80000000000007</v>
          </cell>
          <cell r="AB165">
            <v>691.2</v>
          </cell>
          <cell r="AC165">
            <v>648</v>
          </cell>
          <cell r="AD165">
            <v>648</v>
          </cell>
          <cell r="AE165">
            <v>734.40000000000009</v>
          </cell>
          <cell r="AF165">
            <v>751.68</v>
          </cell>
          <cell r="AG165">
            <v>751.68</v>
          </cell>
          <cell r="AH165">
            <v>777.6</v>
          </cell>
          <cell r="AI165">
            <v>777.6</v>
          </cell>
          <cell r="AJ165">
            <v>777.6</v>
          </cell>
          <cell r="AK165">
            <v>786.24</v>
          </cell>
          <cell r="AL165">
            <v>8640.0000000000018</v>
          </cell>
        </row>
        <row r="166">
          <cell r="A166">
            <v>152619</v>
          </cell>
          <cell r="B166" t="str">
            <v>MAISON DON BOSCO</v>
          </cell>
          <cell r="C166">
            <v>310</v>
          </cell>
          <cell r="D166">
            <v>225</v>
          </cell>
          <cell r="E166">
            <v>217.5</v>
          </cell>
          <cell r="F166">
            <v>105</v>
          </cell>
          <cell r="O166">
            <v>857.5</v>
          </cell>
          <cell r="P166">
            <v>214.375</v>
          </cell>
          <cell r="T166">
            <v>2553.3828681490841</v>
          </cell>
          <cell r="V166">
            <v>2572.5</v>
          </cell>
          <cell r="X166">
            <v>3087</v>
          </cell>
          <cell r="Z166">
            <v>246.96</v>
          </cell>
          <cell r="AA166">
            <v>216.09000000000003</v>
          </cell>
          <cell r="AB166">
            <v>246.96</v>
          </cell>
          <cell r="AC166">
            <v>231.52499999999998</v>
          </cell>
          <cell r="AD166">
            <v>231.52499999999998</v>
          </cell>
          <cell r="AE166">
            <v>262.39500000000004</v>
          </cell>
          <cell r="AF166">
            <v>268.56899999999996</v>
          </cell>
          <cell r="AG166">
            <v>268.56899999999996</v>
          </cell>
          <cell r="AH166">
            <v>277.83</v>
          </cell>
          <cell r="AI166">
            <v>277.83</v>
          </cell>
          <cell r="AJ166">
            <v>277.83</v>
          </cell>
          <cell r="AK166">
            <v>280.91699999999997</v>
          </cell>
          <cell r="AL166">
            <v>3086.9999999999995</v>
          </cell>
        </row>
        <row r="167">
          <cell r="A167">
            <v>152634</v>
          </cell>
          <cell r="B167" t="str">
            <v>SETRAPAL TOGO</v>
          </cell>
          <cell r="C167">
            <v>1920</v>
          </cell>
          <cell r="D167">
            <v>960</v>
          </cell>
          <cell r="E167">
            <v>1260</v>
          </cell>
          <cell r="F167">
            <v>945</v>
          </cell>
          <cell r="O167">
            <v>5085</v>
          </cell>
          <cell r="P167">
            <v>1271.25</v>
          </cell>
          <cell r="T167">
            <v>21576.812833707641</v>
          </cell>
          <cell r="V167">
            <v>15600</v>
          </cell>
          <cell r="X167">
            <v>18720</v>
          </cell>
          <cell r="Z167">
            <v>1497.6000000000001</v>
          </cell>
          <cell r="AA167">
            <v>1310.4000000000001</v>
          </cell>
          <cell r="AB167">
            <v>1497.6000000000001</v>
          </cell>
          <cell r="AC167">
            <v>1404</v>
          </cell>
          <cell r="AD167">
            <v>1404</v>
          </cell>
          <cell r="AE167">
            <v>1591.2</v>
          </cell>
          <cell r="AF167">
            <v>1628.6399999999999</v>
          </cell>
          <cell r="AG167">
            <v>1628.6399999999999</v>
          </cell>
          <cell r="AH167">
            <v>1684.8</v>
          </cell>
          <cell r="AI167">
            <v>1684.8</v>
          </cell>
          <cell r="AJ167">
            <v>1684.8</v>
          </cell>
          <cell r="AK167">
            <v>1703.52</v>
          </cell>
          <cell r="AL167">
            <v>18720</v>
          </cell>
        </row>
        <row r="168">
          <cell r="A168">
            <v>116119</v>
          </cell>
          <cell r="B168" t="str">
            <v>SIVOP</v>
          </cell>
          <cell r="C168">
            <v>959</v>
          </cell>
          <cell r="D168">
            <v>717.5</v>
          </cell>
          <cell r="F168">
            <v>775</v>
          </cell>
          <cell r="O168">
            <v>2451.5</v>
          </cell>
          <cell r="P168">
            <v>612.875</v>
          </cell>
          <cell r="T168">
            <v>14986.714340745422</v>
          </cell>
          <cell r="V168">
            <v>7354.5</v>
          </cell>
          <cell r="X168">
            <v>8825.4</v>
          </cell>
          <cell r="Z168">
            <v>706.03200000000004</v>
          </cell>
          <cell r="AA168">
            <v>617.77800000000002</v>
          </cell>
          <cell r="AB168">
            <v>706.03200000000004</v>
          </cell>
          <cell r="AC168">
            <v>661.90499999999997</v>
          </cell>
          <cell r="AD168">
            <v>661.90499999999997</v>
          </cell>
          <cell r="AE168">
            <v>750.15899999999999</v>
          </cell>
          <cell r="AF168">
            <v>767.80979999999988</v>
          </cell>
          <cell r="AG168">
            <v>767.80979999999988</v>
          </cell>
          <cell r="AH168">
            <v>794.28599999999994</v>
          </cell>
          <cell r="AI168">
            <v>794.28599999999994</v>
          </cell>
          <cell r="AJ168">
            <v>794.28599999999994</v>
          </cell>
          <cell r="AK168">
            <v>803.11139999999989</v>
          </cell>
          <cell r="AL168">
            <v>8825.4</v>
          </cell>
        </row>
        <row r="169">
          <cell r="A169">
            <v>166947</v>
          </cell>
          <cell r="B169" t="str">
            <v>STE INTER COGEREP SUPERM</v>
          </cell>
          <cell r="C169">
            <v>3317</v>
          </cell>
          <cell r="D169">
            <v>2438.5</v>
          </cell>
          <cell r="E169">
            <v>3720</v>
          </cell>
          <cell r="F169">
            <v>3055</v>
          </cell>
          <cell r="O169">
            <v>12530.5</v>
          </cell>
          <cell r="P169">
            <v>3132.625</v>
          </cell>
          <cell r="T169">
            <v>23293.804379267218</v>
          </cell>
          <cell r="V169">
            <v>42000</v>
          </cell>
          <cell r="X169">
            <v>50400</v>
          </cell>
          <cell r="Z169">
            <v>4032</v>
          </cell>
          <cell r="AA169">
            <v>3528.0000000000005</v>
          </cell>
          <cell r="AB169">
            <v>4032</v>
          </cell>
          <cell r="AC169">
            <v>3780</v>
          </cell>
          <cell r="AD169">
            <v>3780</v>
          </cell>
          <cell r="AE169">
            <v>4284</v>
          </cell>
          <cell r="AF169">
            <v>4384.7999999999993</v>
          </cell>
          <cell r="AG169">
            <v>4384.7999999999993</v>
          </cell>
          <cell r="AH169">
            <v>4536</v>
          </cell>
          <cell r="AI169">
            <v>4536</v>
          </cell>
          <cell r="AJ169">
            <v>4536</v>
          </cell>
          <cell r="AK169">
            <v>4586.3999999999996</v>
          </cell>
          <cell r="AL169">
            <v>50400</v>
          </cell>
        </row>
        <row r="170">
          <cell r="A170">
            <v>116151</v>
          </cell>
          <cell r="B170" t="str">
            <v>WHITE WAY</v>
          </cell>
          <cell r="C170">
            <v>14000</v>
          </cell>
          <cell r="D170">
            <v>14000</v>
          </cell>
          <cell r="E170">
            <v>21000</v>
          </cell>
          <cell r="F170">
            <v>7000</v>
          </cell>
          <cell r="O170">
            <v>56000</v>
          </cell>
          <cell r="P170">
            <v>14000</v>
          </cell>
          <cell r="T170">
            <v>84000</v>
          </cell>
          <cell r="V170">
            <v>168000</v>
          </cell>
          <cell r="X170">
            <v>168000</v>
          </cell>
          <cell r="Z170">
            <v>13440</v>
          </cell>
          <cell r="AA170">
            <v>11760.000000000002</v>
          </cell>
          <cell r="AB170">
            <v>13440</v>
          </cell>
          <cell r="AC170">
            <v>12600</v>
          </cell>
          <cell r="AD170">
            <v>12600</v>
          </cell>
          <cell r="AE170">
            <v>14280.000000000002</v>
          </cell>
          <cell r="AF170">
            <v>14615.999999999998</v>
          </cell>
          <cell r="AG170">
            <v>14615.999999999998</v>
          </cell>
          <cell r="AH170">
            <v>15120</v>
          </cell>
          <cell r="AI170">
            <v>15120</v>
          </cell>
          <cell r="AJ170">
            <v>15120</v>
          </cell>
          <cell r="AK170">
            <v>15288</v>
          </cell>
          <cell r="AL170">
            <v>168000</v>
          </cell>
        </row>
        <row r="171">
          <cell r="A171">
            <v>116209</v>
          </cell>
          <cell r="B171" t="str">
            <v>SNPT</v>
          </cell>
          <cell r="O171">
            <v>0</v>
          </cell>
          <cell r="P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</row>
        <row r="172">
          <cell r="A172">
            <v>155300</v>
          </cell>
          <cell r="B172" t="str">
            <v>TOGO DISTRIBUTION</v>
          </cell>
          <cell r="C172">
            <v>40</v>
          </cell>
          <cell r="E172">
            <v>85</v>
          </cell>
          <cell r="F172">
            <v>130</v>
          </cell>
          <cell r="O172">
            <v>255</v>
          </cell>
          <cell r="P172">
            <v>63.75</v>
          </cell>
          <cell r="T172">
            <v>1686.0540784450413</v>
          </cell>
          <cell r="V172">
            <v>765</v>
          </cell>
          <cell r="X172">
            <v>918</v>
          </cell>
          <cell r="Z172">
            <v>73.44</v>
          </cell>
          <cell r="AA172">
            <v>64.260000000000005</v>
          </cell>
          <cell r="AB172">
            <v>73.44</v>
          </cell>
          <cell r="AC172">
            <v>68.849999999999994</v>
          </cell>
          <cell r="AD172">
            <v>68.849999999999994</v>
          </cell>
          <cell r="AE172">
            <v>78.03</v>
          </cell>
          <cell r="AF172">
            <v>79.866</v>
          </cell>
          <cell r="AG172">
            <v>79.866</v>
          </cell>
          <cell r="AH172">
            <v>82.61999999999999</v>
          </cell>
          <cell r="AI172">
            <v>82.61999999999999</v>
          </cell>
          <cell r="AJ172">
            <v>82.61999999999999</v>
          </cell>
          <cell r="AK172">
            <v>83.537999999999997</v>
          </cell>
          <cell r="AL172">
            <v>918</v>
          </cell>
        </row>
        <row r="173">
          <cell r="A173">
            <v>152291</v>
          </cell>
          <cell r="B173" t="str">
            <v>AAII LTD</v>
          </cell>
          <cell r="C173">
            <v>412.5</v>
          </cell>
          <cell r="E173">
            <v>312.5</v>
          </cell>
          <cell r="O173">
            <v>725</v>
          </cell>
          <cell r="P173">
            <v>181.25</v>
          </cell>
          <cell r="T173">
            <v>6487.9571703727115</v>
          </cell>
          <cell r="V173">
            <v>2175</v>
          </cell>
          <cell r="X173">
            <v>2610</v>
          </cell>
          <cell r="Z173">
            <v>208.8</v>
          </cell>
          <cell r="AA173">
            <v>182.70000000000002</v>
          </cell>
          <cell r="AB173">
            <v>208.8</v>
          </cell>
          <cell r="AC173">
            <v>195.75</v>
          </cell>
          <cell r="AD173">
            <v>195.75</v>
          </cell>
          <cell r="AE173">
            <v>221.85000000000002</v>
          </cell>
          <cell r="AF173">
            <v>227.07</v>
          </cell>
          <cell r="AG173">
            <v>227.07</v>
          </cell>
          <cell r="AH173">
            <v>234.89999999999998</v>
          </cell>
          <cell r="AI173">
            <v>234.89999999999998</v>
          </cell>
          <cell r="AJ173">
            <v>234.89999999999998</v>
          </cell>
          <cell r="AK173">
            <v>237.51</v>
          </cell>
          <cell r="AL173">
            <v>2610</v>
          </cell>
        </row>
        <row r="174">
          <cell r="A174">
            <v>116003</v>
          </cell>
          <cell r="B174" t="str">
            <v>FAT</v>
          </cell>
          <cell r="C174">
            <v>322.5</v>
          </cell>
          <cell r="D174">
            <v>567.5</v>
          </cell>
          <cell r="E174">
            <v>70</v>
          </cell>
          <cell r="F174">
            <v>365</v>
          </cell>
          <cell r="O174">
            <v>1325</v>
          </cell>
          <cell r="P174">
            <v>331.25</v>
          </cell>
          <cell r="T174">
            <v>6935.2071703727115</v>
          </cell>
          <cell r="V174">
            <v>3975</v>
          </cell>
          <cell r="X174">
            <v>4770</v>
          </cell>
          <cell r="Z174">
            <v>381.6</v>
          </cell>
          <cell r="AA174">
            <v>333.90000000000003</v>
          </cell>
          <cell r="AB174">
            <v>381.6</v>
          </cell>
          <cell r="AC174">
            <v>357.75</v>
          </cell>
          <cell r="AD174">
            <v>357.75</v>
          </cell>
          <cell r="AE174">
            <v>405.45000000000005</v>
          </cell>
          <cell r="AF174">
            <v>414.98999999999995</v>
          </cell>
          <cell r="AG174">
            <v>414.98999999999995</v>
          </cell>
          <cell r="AH174">
            <v>429.3</v>
          </cell>
          <cell r="AI174">
            <v>429.3</v>
          </cell>
          <cell r="AJ174">
            <v>429.3</v>
          </cell>
          <cell r="AK174">
            <v>434.07</v>
          </cell>
          <cell r="AL174">
            <v>4770</v>
          </cell>
        </row>
        <row r="175">
          <cell r="A175">
            <v>116055</v>
          </cell>
          <cell r="B175" t="str">
            <v>BRASSERIE</v>
          </cell>
          <cell r="C175">
            <v>225</v>
          </cell>
          <cell r="E175">
            <v>125</v>
          </cell>
          <cell r="O175">
            <v>350</v>
          </cell>
          <cell r="P175">
            <v>87.5</v>
          </cell>
          <cell r="T175">
            <v>0</v>
          </cell>
          <cell r="V175">
            <v>1050</v>
          </cell>
          <cell r="X175">
            <v>1260</v>
          </cell>
          <cell r="Z175">
            <v>100.8</v>
          </cell>
          <cell r="AA175">
            <v>88.2</v>
          </cell>
          <cell r="AB175">
            <v>100.8</v>
          </cell>
          <cell r="AC175">
            <v>94.5</v>
          </cell>
          <cell r="AD175">
            <v>94.5</v>
          </cell>
          <cell r="AE175">
            <v>107.10000000000001</v>
          </cell>
          <cell r="AF175">
            <v>109.61999999999999</v>
          </cell>
          <cell r="AG175">
            <v>109.61999999999999</v>
          </cell>
          <cell r="AH175">
            <v>113.39999999999999</v>
          </cell>
          <cell r="AI175">
            <v>113.39999999999999</v>
          </cell>
          <cell r="AJ175">
            <v>113.39999999999999</v>
          </cell>
          <cell r="AK175">
            <v>114.66</v>
          </cell>
          <cell r="AL175">
            <v>1260.0000000000002</v>
          </cell>
        </row>
        <row r="176">
          <cell r="A176">
            <v>116996</v>
          </cell>
          <cell r="B176" t="str">
            <v>AMBASSADE DE France</v>
          </cell>
          <cell r="O176">
            <v>0</v>
          </cell>
          <cell r="P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</row>
        <row r="177">
          <cell r="A177">
            <v>181886</v>
          </cell>
          <cell r="B177" t="str">
            <v>NELLAH COMPTOIR DIST</v>
          </cell>
          <cell r="C177">
            <v>3121</v>
          </cell>
          <cell r="D177">
            <v>2885</v>
          </cell>
          <cell r="E177">
            <v>2284.5</v>
          </cell>
          <cell r="F177">
            <v>2568</v>
          </cell>
          <cell r="O177">
            <v>10858.5</v>
          </cell>
          <cell r="P177">
            <v>2714.625</v>
          </cell>
          <cell r="T177">
            <v>28222.92011556539</v>
          </cell>
          <cell r="V177">
            <v>33600</v>
          </cell>
          <cell r="X177">
            <v>40320</v>
          </cell>
          <cell r="Z177">
            <v>3225.6</v>
          </cell>
          <cell r="AA177">
            <v>2822.4</v>
          </cell>
          <cell r="AB177">
            <v>3225.6</v>
          </cell>
          <cell r="AC177">
            <v>3024</v>
          </cell>
          <cell r="AD177">
            <v>3024</v>
          </cell>
          <cell r="AE177">
            <v>3427.2000000000003</v>
          </cell>
          <cell r="AF177">
            <v>3507.8399999999997</v>
          </cell>
          <cell r="AG177">
            <v>3507.8399999999997</v>
          </cell>
          <cell r="AH177">
            <v>3628.7999999999997</v>
          </cell>
          <cell r="AI177">
            <v>3628.7999999999997</v>
          </cell>
          <cell r="AJ177">
            <v>3628.7999999999997</v>
          </cell>
          <cell r="AK177">
            <v>3669.12</v>
          </cell>
          <cell r="AL177">
            <v>40320.000000000007</v>
          </cell>
        </row>
        <row r="178">
          <cell r="A178">
            <v>181885</v>
          </cell>
          <cell r="B178" t="str">
            <v>ETS BJ</v>
          </cell>
          <cell r="D178">
            <v>327.5</v>
          </cell>
          <cell r="F178">
            <v>278</v>
          </cell>
          <cell r="O178">
            <v>605.5</v>
          </cell>
          <cell r="P178">
            <v>151.375</v>
          </cell>
          <cell r="T178">
            <v>11304.893334967155</v>
          </cell>
          <cell r="V178">
            <v>3000</v>
          </cell>
          <cell r="X178">
            <v>3600</v>
          </cell>
          <cell r="Z178">
            <v>288</v>
          </cell>
          <cell r="AA178">
            <v>252.00000000000003</v>
          </cell>
          <cell r="AB178">
            <v>288</v>
          </cell>
          <cell r="AC178">
            <v>270</v>
          </cell>
          <cell r="AD178">
            <v>270</v>
          </cell>
          <cell r="AE178">
            <v>306</v>
          </cell>
          <cell r="AF178">
            <v>313.2</v>
          </cell>
          <cell r="AG178">
            <v>313.2</v>
          </cell>
          <cell r="AH178">
            <v>324</v>
          </cell>
          <cell r="AI178">
            <v>324</v>
          </cell>
          <cell r="AJ178">
            <v>324</v>
          </cell>
          <cell r="AK178">
            <v>327.59999999999997</v>
          </cell>
          <cell r="AL178">
            <v>3600</v>
          </cell>
        </row>
        <row r="179">
          <cell r="A179">
            <v>116053</v>
          </cell>
          <cell r="B179" t="str">
            <v>CLIENTS ADMISTRATIFS</v>
          </cell>
          <cell r="C179">
            <v>645</v>
          </cell>
          <cell r="D179">
            <v>702</v>
          </cell>
          <cell r="E179">
            <v>646</v>
          </cell>
          <cell r="F179">
            <v>582</v>
          </cell>
          <cell r="O179">
            <v>2575</v>
          </cell>
          <cell r="P179">
            <v>643.75</v>
          </cell>
          <cell r="T179">
            <v>0</v>
          </cell>
          <cell r="V179">
            <v>7725</v>
          </cell>
          <cell r="X179">
            <v>9270</v>
          </cell>
          <cell r="Z179">
            <v>741.6</v>
          </cell>
          <cell r="AA179">
            <v>648.90000000000009</v>
          </cell>
          <cell r="AB179">
            <v>741.6</v>
          </cell>
          <cell r="AC179">
            <v>695.25</v>
          </cell>
          <cell r="AD179">
            <v>695.25</v>
          </cell>
          <cell r="AE179">
            <v>787.95</v>
          </cell>
          <cell r="AF179">
            <v>806.4899999999999</v>
          </cell>
          <cell r="AG179">
            <v>806.4899999999999</v>
          </cell>
          <cell r="AH179">
            <v>834.3</v>
          </cell>
          <cell r="AI179">
            <v>834.3</v>
          </cell>
          <cell r="AJ179">
            <v>834.3</v>
          </cell>
          <cell r="AK179">
            <v>843.56999999999994</v>
          </cell>
          <cell r="AL179">
            <v>9270</v>
          </cell>
        </row>
        <row r="180">
          <cell r="A180">
            <v>116208</v>
          </cell>
          <cell r="B180" t="str">
            <v>CIMTOGO</v>
          </cell>
          <cell r="O180">
            <v>0</v>
          </cell>
          <cell r="P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</row>
        <row r="181">
          <cell r="A181">
            <v>182649</v>
          </cell>
          <cell r="B181" t="str">
            <v>ETS EAUMIGRO</v>
          </cell>
          <cell r="O181">
            <v>0</v>
          </cell>
          <cell r="P181">
            <v>0</v>
          </cell>
          <cell r="V181">
            <v>0</v>
          </cell>
          <cell r="X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</row>
        <row r="182">
          <cell r="A182">
            <v>116213</v>
          </cell>
          <cell r="B182" t="str">
            <v>HOTEL IBIS</v>
          </cell>
          <cell r="E182">
            <v>350</v>
          </cell>
          <cell r="O182">
            <v>350</v>
          </cell>
          <cell r="P182">
            <v>87.5</v>
          </cell>
          <cell r="T182">
            <v>6000</v>
          </cell>
          <cell r="V182">
            <v>3150</v>
          </cell>
          <cell r="X182">
            <v>3780</v>
          </cell>
          <cell r="Z182">
            <v>302.40000000000003</v>
          </cell>
          <cell r="AA182">
            <v>264.60000000000002</v>
          </cell>
          <cell r="AB182">
            <v>302.40000000000003</v>
          </cell>
          <cell r="AC182">
            <v>283.5</v>
          </cell>
          <cell r="AD182">
            <v>283.5</v>
          </cell>
          <cell r="AE182">
            <v>321.3</v>
          </cell>
          <cell r="AF182">
            <v>328.85999999999996</v>
          </cell>
          <cell r="AG182">
            <v>328.85999999999996</v>
          </cell>
          <cell r="AH182">
            <v>340.2</v>
          </cell>
          <cell r="AI182">
            <v>340.2</v>
          </cell>
          <cell r="AJ182">
            <v>340.2</v>
          </cell>
          <cell r="AK182">
            <v>343.98</v>
          </cell>
          <cell r="AL182">
            <v>3779.9999999999995</v>
          </cell>
        </row>
        <row r="183">
          <cell r="A183">
            <v>186169</v>
          </cell>
          <cell r="B183" t="str">
            <v>ONOMO HOTEL</v>
          </cell>
          <cell r="D183">
            <v>35</v>
          </cell>
          <cell r="O183">
            <v>35</v>
          </cell>
          <cell r="P183">
            <v>8.75</v>
          </cell>
          <cell r="T183">
            <v>4253.0795181227541</v>
          </cell>
          <cell r="V183">
            <v>105</v>
          </cell>
          <cell r="X183">
            <v>126</v>
          </cell>
          <cell r="Z183">
            <v>10.08</v>
          </cell>
          <cell r="AA183">
            <v>8.82</v>
          </cell>
          <cell r="AB183">
            <v>10.08</v>
          </cell>
          <cell r="AC183">
            <v>9.4499999999999993</v>
          </cell>
          <cell r="AD183">
            <v>9.4499999999999993</v>
          </cell>
          <cell r="AE183">
            <v>10.71</v>
          </cell>
          <cell r="AF183">
            <v>10.962</v>
          </cell>
          <cell r="AG183">
            <v>10.962</v>
          </cell>
          <cell r="AH183">
            <v>11.34</v>
          </cell>
          <cell r="AI183">
            <v>11.34</v>
          </cell>
          <cell r="AJ183">
            <v>11.34</v>
          </cell>
          <cell r="AK183">
            <v>11.465999999999999</v>
          </cell>
          <cell r="AL183">
            <v>126</v>
          </cell>
        </row>
        <row r="184">
          <cell r="A184">
            <v>116026</v>
          </cell>
          <cell r="B184" t="str">
            <v>AMBASSADE DES USA</v>
          </cell>
          <cell r="O184">
            <v>0</v>
          </cell>
          <cell r="P184">
            <v>0</v>
          </cell>
          <cell r="T184">
            <v>0</v>
          </cell>
          <cell r="V184">
            <v>1750</v>
          </cell>
          <cell r="X184">
            <v>2100</v>
          </cell>
          <cell r="Z184">
            <v>168</v>
          </cell>
          <cell r="AA184">
            <v>147</v>
          </cell>
          <cell r="AB184">
            <v>168</v>
          </cell>
          <cell r="AC184">
            <v>157.5</v>
          </cell>
          <cell r="AD184">
            <v>157.5</v>
          </cell>
          <cell r="AE184">
            <v>178.5</v>
          </cell>
          <cell r="AF184">
            <v>182.7</v>
          </cell>
          <cell r="AG184">
            <v>182.7</v>
          </cell>
          <cell r="AH184">
            <v>189</v>
          </cell>
          <cell r="AI184">
            <v>189</v>
          </cell>
          <cell r="AJ184">
            <v>189</v>
          </cell>
          <cell r="AK184">
            <v>191.1</v>
          </cell>
          <cell r="AL184">
            <v>2100</v>
          </cell>
        </row>
        <row r="185">
          <cell r="A185">
            <v>116286</v>
          </cell>
          <cell r="B185" t="str">
            <v>CORPS DE LA PAIX</v>
          </cell>
          <cell r="D185">
            <v>375</v>
          </cell>
          <cell r="O185">
            <v>375</v>
          </cell>
          <cell r="P185">
            <v>93.75</v>
          </cell>
          <cell r="T185">
            <v>0</v>
          </cell>
          <cell r="V185">
            <v>1125</v>
          </cell>
          <cell r="X185">
            <v>1350</v>
          </cell>
          <cell r="Z185">
            <v>108</v>
          </cell>
          <cell r="AA185">
            <v>94.500000000000014</v>
          </cell>
          <cell r="AB185">
            <v>108</v>
          </cell>
          <cell r="AC185">
            <v>101.25</v>
          </cell>
          <cell r="AD185">
            <v>101.25</v>
          </cell>
          <cell r="AE185">
            <v>114.75000000000001</v>
          </cell>
          <cell r="AF185">
            <v>117.44999999999999</v>
          </cell>
          <cell r="AG185">
            <v>117.44999999999999</v>
          </cell>
          <cell r="AH185">
            <v>121.5</v>
          </cell>
          <cell r="AI185">
            <v>121.5</v>
          </cell>
          <cell r="AJ185">
            <v>121.5</v>
          </cell>
          <cell r="AK185">
            <v>122.85</v>
          </cell>
          <cell r="AL185">
            <v>1350</v>
          </cell>
        </row>
        <row r="186">
          <cell r="A186">
            <v>182756</v>
          </cell>
          <cell r="B186" t="str">
            <v>ETS ASENOC</v>
          </cell>
          <cell r="C186">
            <v>842</v>
          </cell>
          <cell r="D186">
            <v>1244.5</v>
          </cell>
          <cell r="E186">
            <v>891.5</v>
          </cell>
          <cell r="F186">
            <v>1064</v>
          </cell>
          <cell r="O186">
            <v>4042</v>
          </cell>
          <cell r="P186">
            <v>1010.5</v>
          </cell>
          <cell r="T186">
            <v>11234.881472596338</v>
          </cell>
          <cell r="V186">
            <v>14400</v>
          </cell>
          <cell r="X186">
            <v>17280</v>
          </cell>
          <cell r="Z186">
            <v>1382.4</v>
          </cell>
          <cell r="AA186">
            <v>1209.6000000000001</v>
          </cell>
          <cell r="AB186">
            <v>1382.4</v>
          </cell>
          <cell r="AC186">
            <v>1296</v>
          </cell>
          <cell r="AD186">
            <v>1296</v>
          </cell>
          <cell r="AE186">
            <v>1468.8000000000002</v>
          </cell>
          <cell r="AF186">
            <v>1503.36</v>
          </cell>
          <cell r="AG186">
            <v>1503.36</v>
          </cell>
          <cell r="AH186">
            <v>1555.2</v>
          </cell>
          <cell r="AI186">
            <v>1555.2</v>
          </cell>
          <cell r="AJ186">
            <v>1555.2</v>
          </cell>
          <cell r="AK186">
            <v>1572.48</v>
          </cell>
          <cell r="AL186">
            <v>17280.000000000004</v>
          </cell>
        </row>
        <row r="187">
          <cell r="A187">
            <v>185166</v>
          </cell>
          <cell r="B187" t="str">
            <v>ESPACE NIMNORA</v>
          </cell>
          <cell r="C187">
            <v>1609.5</v>
          </cell>
          <cell r="D187">
            <v>1793</v>
          </cell>
          <cell r="E187">
            <v>1861.5</v>
          </cell>
          <cell r="F187">
            <v>1874</v>
          </cell>
          <cell r="O187">
            <v>7138</v>
          </cell>
          <cell r="P187">
            <v>1784.5</v>
          </cell>
          <cell r="T187">
            <v>20610.478513044221</v>
          </cell>
          <cell r="V187">
            <v>24000</v>
          </cell>
          <cell r="X187">
            <v>28800</v>
          </cell>
          <cell r="Z187">
            <v>2304</v>
          </cell>
          <cell r="AA187">
            <v>2016.0000000000002</v>
          </cell>
          <cell r="AB187">
            <v>2304</v>
          </cell>
          <cell r="AC187">
            <v>2160</v>
          </cell>
          <cell r="AD187">
            <v>2160</v>
          </cell>
          <cell r="AE187">
            <v>2448</v>
          </cell>
          <cell r="AF187">
            <v>2505.6</v>
          </cell>
          <cell r="AG187">
            <v>2505.6</v>
          </cell>
          <cell r="AH187">
            <v>2592</v>
          </cell>
          <cell r="AI187">
            <v>2592</v>
          </cell>
          <cell r="AJ187">
            <v>2592</v>
          </cell>
          <cell r="AK187">
            <v>2620.7999999999997</v>
          </cell>
          <cell r="AL187">
            <v>28800</v>
          </cell>
        </row>
        <row r="188">
          <cell r="A188">
            <v>180361</v>
          </cell>
          <cell r="B188" t="str">
            <v>SBI INTERNATIONAL</v>
          </cell>
          <cell r="O188">
            <v>0</v>
          </cell>
          <cell r="P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</row>
        <row r="189">
          <cell r="A189">
            <v>186719</v>
          </cell>
          <cell r="B189" t="str">
            <v>ETS LA BONNE VIE</v>
          </cell>
          <cell r="C189">
            <v>646.5</v>
          </cell>
          <cell r="O189">
            <v>646.5</v>
          </cell>
          <cell r="P189">
            <v>161.625</v>
          </cell>
          <cell r="T189">
            <v>11152.931472596338</v>
          </cell>
          <cell r="V189">
            <v>3647</v>
          </cell>
          <cell r="X189">
            <v>6000</v>
          </cell>
          <cell r="Z189">
            <v>480</v>
          </cell>
          <cell r="AA189">
            <v>420.00000000000006</v>
          </cell>
          <cell r="AB189">
            <v>480</v>
          </cell>
          <cell r="AC189">
            <v>450</v>
          </cell>
          <cell r="AD189">
            <v>450</v>
          </cell>
          <cell r="AE189">
            <v>510.00000000000006</v>
          </cell>
          <cell r="AF189">
            <v>522</v>
          </cell>
          <cell r="AG189">
            <v>522</v>
          </cell>
          <cell r="AH189">
            <v>540</v>
          </cell>
          <cell r="AI189">
            <v>540</v>
          </cell>
          <cell r="AJ189">
            <v>540</v>
          </cell>
          <cell r="AK189">
            <v>546</v>
          </cell>
          <cell r="AL189">
            <v>6000</v>
          </cell>
        </row>
        <row r="190">
          <cell r="A190">
            <v>186726</v>
          </cell>
          <cell r="B190" t="str">
            <v>ETS L'AMERICAIN</v>
          </cell>
          <cell r="C190">
            <v>3307.5</v>
          </cell>
          <cell r="D190">
            <v>2600</v>
          </cell>
          <cell r="E190">
            <v>2775</v>
          </cell>
          <cell r="F190">
            <v>3363</v>
          </cell>
          <cell r="O190">
            <v>12045.5</v>
          </cell>
          <cell r="P190">
            <v>3011.375</v>
          </cell>
          <cell r="T190">
            <v>50306.033060758069</v>
          </cell>
          <cell r="V190">
            <v>42000</v>
          </cell>
          <cell r="X190">
            <v>50400</v>
          </cell>
          <cell r="Z190">
            <v>4032</v>
          </cell>
          <cell r="AA190">
            <v>3528.0000000000005</v>
          </cell>
          <cell r="AB190">
            <v>4032</v>
          </cell>
          <cell r="AC190">
            <v>3780</v>
          </cell>
          <cell r="AD190">
            <v>3780</v>
          </cell>
          <cell r="AE190">
            <v>4284</v>
          </cell>
          <cell r="AF190">
            <v>4384.7999999999993</v>
          </cell>
          <cell r="AG190">
            <v>4384.7999999999993</v>
          </cell>
          <cell r="AH190">
            <v>4536</v>
          </cell>
          <cell r="AI190">
            <v>4536</v>
          </cell>
          <cell r="AJ190">
            <v>4536</v>
          </cell>
          <cell r="AK190">
            <v>4586.3999999999996</v>
          </cell>
          <cell r="AL190">
            <v>50400</v>
          </cell>
        </row>
        <row r="191">
          <cell r="A191">
            <v>186725</v>
          </cell>
          <cell r="B191" t="str">
            <v>ETS FREEKOM</v>
          </cell>
          <cell r="C191">
            <v>1634</v>
          </cell>
          <cell r="D191">
            <v>1652</v>
          </cell>
          <cell r="E191">
            <v>2186.5</v>
          </cell>
          <cell r="F191">
            <v>1961</v>
          </cell>
          <cell r="O191">
            <v>7433.5</v>
          </cell>
          <cell r="P191">
            <v>1858.375</v>
          </cell>
          <cell r="T191">
            <v>10336.384973559383</v>
          </cell>
          <cell r="V191">
            <v>24000</v>
          </cell>
          <cell r="X191">
            <v>28800</v>
          </cell>
          <cell r="Z191">
            <v>2304</v>
          </cell>
          <cell r="AA191">
            <v>2016.0000000000002</v>
          </cell>
          <cell r="AB191">
            <v>2304</v>
          </cell>
          <cell r="AC191">
            <v>2160</v>
          </cell>
          <cell r="AD191">
            <v>2160</v>
          </cell>
          <cell r="AE191">
            <v>2448</v>
          </cell>
          <cell r="AF191">
            <v>2505.6</v>
          </cell>
          <cell r="AG191">
            <v>2505.6</v>
          </cell>
          <cell r="AH191">
            <v>2592</v>
          </cell>
          <cell r="AI191">
            <v>2592</v>
          </cell>
          <cell r="AJ191">
            <v>2592</v>
          </cell>
          <cell r="AK191">
            <v>2620.7999999999997</v>
          </cell>
          <cell r="AL191">
            <v>28800</v>
          </cell>
        </row>
        <row r="192">
          <cell r="A192">
            <v>173989</v>
          </cell>
          <cell r="B192" t="str">
            <v>LCT</v>
          </cell>
          <cell r="C192">
            <v>530</v>
          </cell>
          <cell r="D192">
            <v>370</v>
          </cell>
          <cell r="E192">
            <v>480</v>
          </cell>
          <cell r="F192">
            <v>160</v>
          </cell>
          <cell r="O192">
            <v>1540</v>
          </cell>
          <cell r="P192">
            <v>385</v>
          </cell>
          <cell r="T192">
            <v>2516.1462945192675</v>
          </cell>
          <cell r="V192">
            <v>4620</v>
          </cell>
          <cell r="X192">
            <v>5544</v>
          </cell>
          <cell r="Z192">
            <v>443.52</v>
          </cell>
          <cell r="AA192">
            <v>388.08000000000004</v>
          </cell>
          <cell r="AB192">
            <v>443.52</v>
          </cell>
          <cell r="AC192">
            <v>415.8</v>
          </cell>
          <cell r="AD192">
            <v>415.8</v>
          </cell>
          <cell r="AE192">
            <v>471.24</v>
          </cell>
          <cell r="AF192">
            <v>482.32799999999997</v>
          </cell>
          <cell r="AG192">
            <v>482.32799999999997</v>
          </cell>
          <cell r="AH192">
            <v>498.96</v>
          </cell>
          <cell r="AI192">
            <v>498.96</v>
          </cell>
          <cell r="AJ192">
            <v>498.96</v>
          </cell>
          <cell r="AK192">
            <v>504.50399999999996</v>
          </cell>
          <cell r="AL192">
            <v>5544</v>
          </cell>
        </row>
        <row r="193">
          <cell r="A193">
            <v>188160</v>
          </cell>
          <cell r="B193" t="str">
            <v>ETS RMD</v>
          </cell>
          <cell r="C193">
            <v>531</v>
          </cell>
          <cell r="E193">
            <v>202</v>
          </cell>
          <cell r="O193">
            <v>733</v>
          </cell>
          <cell r="P193">
            <v>183.25</v>
          </cell>
          <cell r="T193">
            <v>5366.9157362981687</v>
          </cell>
          <cell r="V193">
            <v>3000</v>
          </cell>
          <cell r="X193">
            <v>6000</v>
          </cell>
          <cell r="Z193">
            <v>480</v>
          </cell>
          <cell r="AA193">
            <v>420.00000000000006</v>
          </cell>
          <cell r="AB193">
            <v>480</v>
          </cell>
          <cell r="AC193">
            <v>450</v>
          </cell>
          <cell r="AD193">
            <v>450</v>
          </cell>
          <cell r="AE193">
            <v>510.00000000000006</v>
          </cell>
          <cell r="AF193">
            <v>522</v>
          </cell>
          <cell r="AG193">
            <v>522</v>
          </cell>
          <cell r="AH193">
            <v>540</v>
          </cell>
          <cell r="AI193">
            <v>540</v>
          </cell>
          <cell r="AJ193">
            <v>540</v>
          </cell>
          <cell r="AK193">
            <v>546</v>
          </cell>
          <cell r="AL193">
            <v>6000</v>
          </cell>
        </row>
        <row r="194">
          <cell r="A194">
            <v>188243</v>
          </cell>
          <cell r="B194" t="str">
            <v>PAKBEL</v>
          </cell>
          <cell r="C194">
            <v>991.5</v>
          </cell>
          <cell r="D194">
            <v>1134</v>
          </cell>
          <cell r="E194">
            <v>1011</v>
          </cell>
          <cell r="F194">
            <v>853</v>
          </cell>
          <cell r="O194">
            <v>3989.5</v>
          </cell>
          <cell r="P194">
            <v>997.375</v>
          </cell>
          <cell r="T194">
            <v>10932.381472596338</v>
          </cell>
          <cell r="V194">
            <v>12000</v>
          </cell>
          <cell r="X194">
            <v>14400</v>
          </cell>
          <cell r="Z194">
            <v>1152</v>
          </cell>
          <cell r="AA194">
            <v>1008.0000000000001</v>
          </cell>
          <cell r="AB194">
            <v>1152</v>
          </cell>
          <cell r="AC194">
            <v>1080</v>
          </cell>
          <cell r="AD194">
            <v>1080</v>
          </cell>
          <cell r="AE194">
            <v>1224</v>
          </cell>
          <cell r="AF194">
            <v>1252.8</v>
          </cell>
          <cell r="AG194">
            <v>1252.8</v>
          </cell>
          <cell r="AH194">
            <v>1296</v>
          </cell>
          <cell r="AI194">
            <v>1296</v>
          </cell>
          <cell r="AJ194">
            <v>1296</v>
          </cell>
          <cell r="AK194">
            <v>1310.3999999999999</v>
          </cell>
          <cell r="AL194">
            <v>14400</v>
          </cell>
        </row>
        <row r="195">
          <cell r="A195">
            <v>116102</v>
          </cell>
          <cell r="B195" t="str">
            <v>BCEAO</v>
          </cell>
          <cell r="O195">
            <v>0</v>
          </cell>
          <cell r="P195">
            <v>0</v>
          </cell>
          <cell r="V195">
            <v>0</v>
          </cell>
          <cell r="X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</row>
        <row r="196">
          <cell r="A196">
            <v>191480</v>
          </cell>
          <cell r="B196" t="str">
            <v>ETS EDIH KOMLAKUMA ET FILS</v>
          </cell>
          <cell r="C196">
            <v>1047.5</v>
          </cell>
          <cell r="D196">
            <v>1549</v>
          </cell>
          <cell r="E196">
            <v>1427.5</v>
          </cell>
          <cell r="F196">
            <v>1090</v>
          </cell>
          <cell r="O196">
            <v>5114</v>
          </cell>
          <cell r="P196">
            <v>1278.5</v>
          </cell>
          <cell r="V196">
            <v>15600</v>
          </cell>
          <cell r="X196">
            <v>18720</v>
          </cell>
          <cell r="Z196">
            <v>1497.6000000000001</v>
          </cell>
          <cell r="AA196">
            <v>1310.4000000000001</v>
          </cell>
          <cell r="AB196">
            <v>1497.6000000000001</v>
          </cell>
          <cell r="AC196">
            <v>1404</v>
          </cell>
          <cell r="AD196">
            <v>1404</v>
          </cell>
          <cell r="AE196">
            <v>1591.2</v>
          </cell>
          <cell r="AF196">
            <v>1628.6399999999999</v>
          </cell>
          <cell r="AG196">
            <v>1628.6399999999999</v>
          </cell>
          <cell r="AH196">
            <v>1684.8</v>
          </cell>
          <cell r="AI196">
            <v>1684.8</v>
          </cell>
          <cell r="AJ196">
            <v>1684.8</v>
          </cell>
          <cell r="AK196">
            <v>1703.52</v>
          </cell>
          <cell r="AL196">
            <v>18720</v>
          </cell>
        </row>
        <row r="197">
          <cell r="A197">
            <v>192858</v>
          </cell>
          <cell r="B197" t="str">
            <v>ETS CAFE CYBER AKOLI</v>
          </cell>
          <cell r="C197">
            <v>393</v>
          </cell>
          <cell r="D197">
            <v>382</v>
          </cell>
          <cell r="E197">
            <v>374.5</v>
          </cell>
          <cell r="F197">
            <v>189</v>
          </cell>
          <cell r="O197">
            <v>1338.5</v>
          </cell>
          <cell r="P197">
            <v>334.625</v>
          </cell>
          <cell r="V197">
            <v>4015.5</v>
          </cell>
          <cell r="X197">
            <v>6000</v>
          </cell>
          <cell r="Z197">
            <v>480</v>
          </cell>
          <cell r="AA197">
            <v>420.00000000000006</v>
          </cell>
          <cell r="AB197">
            <v>480</v>
          </cell>
          <cell r="AC197">
            <v>450</v>
          </cell>
          <cell r="AD197">
            <v>450</v>
          </cell>
          <cell r="AE197">
            <v>510.00000000000006</v>
          </cell>
          <cell r="AF197">
            <v>522</v>
          </cell>
          <cell r="AG197">
            <v>522</v>
          </cell>
          <cell r="AH197">
            <v>540</v>
          </cell>
          <cell r="AI197">
            <v>540</v>
          </cell>
          <cell r="AJ197">
            <v>540</v>
          </cell>
          <cell r="AK197">
            <v>546</v>
          </cell>
          <cell r="AL197">
            <v>6000</v>
          </cell>
        </row>
        <row r="198">
          <cell r="A198">
            <v>192134</v>
          </cell>
          <cell r="B198" t="str">
            <v>ENTREPRENEURS DU MONDE</v>
          </cell>
          <cell r="C198">
            <v>750</v>
          </cell>
          <cell r="D198">
            <v>600</v>
          </cell>
          <cell r="O198">
            <v>1350</v>
          </cell>
          <cell r="P198">
            <v>337.5</v>
          </cell>
          <cell r="V198">
            <v>9000</v>
          </cell>
          <cell r="X198">
            <v>12000</v>
          </cell>
          <cell r="Z198">
            <v>960</v>
          </cell>
          <cell r="AA198">
            <v>840.00000000000011</v>
          </cell>
          <cell r="AB198">
            <v>960</v>
          </cell>
          <cell r="AC198">
            <v>900</v>
          </cell>
          <cell r="AD198">
            <v>900</v>
          </cell>
          <cell r="AE198">
            <v>1020.0000000000001</v>
          </cell>
          <cell r="AF198">
            <v>1044</v>
          </cell>
          <cell r="AG198">
            <v>1044</v>
          </cell>
          <cell r="AH198">
            <v>1080</v>
          </cell>
          <cell r="AI198">
            <v>1080</v>
          </cell>
          <cell r="AJ198">
            <v>1080</v>
          </cell>
          <cell r="AK198">
            <v>1092</v>
          </cell>
          <cell r="AL198">
            <v>12000</v>
          </cell>
        </row>
        <row r="199">
          <cell r="A199">
            <v>192163</v>
          </cell>
          <cell r="B199" t="str">
            <v>EDM TOGO SARL</v>
          </cell>
          <cell r="D199">
            <v>367</v>
          </cell>
          <cell r="P199">
            <v>0</v>
          </cell>
          <cell r="V199">
            <v>0</v>
          </cell>
          <cell r="X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</row>
        <row r="200">
          <cell r="A200">
            <v>133176</v>
          </cell>
          <cell r="B200" t="str">
            <v>COLAS AFRIQUE</v>
          </cell>
          <cell r="O200">
            <v>0</v>
          </cell>
          <cell r="P200">
            <v>0</v>
          </cell>
          <cell r="V200">
            <v>0</v>
          </cell>
          <cell r="X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</row>
        <row r="201">
          <cell r="A201">
            <v>194229</v>
          </cell>
          <cell r="B201" t="str">
            <v>ETS ARAYIS</v>
          </cell>
          <cell r="C201">
            <v>1280</v>
          </cell>
          <cell r="D201">
            <v>1311</v>
          </cell>
          <cell r="E201">
            <v>1705</v>
          </cell>
          <cell r="F201">
            <v>1270</v>
          </cell>
          <cell r="O201">
            <v>5566</v>
          </cell>
          <cell r="P201">
            <v>1391.5</v>
          </cell>
          <cell r="V201">
            <v>18000</v>
          </cell>
          <cell r="X201">
            <v>21600</v>
          </cell>
          <cell r="Z201">
            <v>1728</v>
          </cell>
          <cell r="AA201">
            <v>1512.0000000000002</v>
          </cell>
          <cell r="AB201">
            <v>1728</v>
          </cell>
          <cell r="AC201">
            <v>1620</v>
          </cell>
          <cell r="AD201">
            <v>1620</v>
          </cell>
          <cell r="AE201">
            <v>1836.0000000000002</v>
          </cell>
          <cell r="AF201">
            <v>1879.1999999999998</v>
          </cell>
          <cell r="AG201">
            <v>1879.1999999999998</v>
          </cell>
          <cell r="AH201">
            <v>1944</v>
          </cell>
          <cell r="AI201">
            <v>1944</v>
          </cell>
          <cell r="AJ201">
            <v>1944</v>
          </cell>
          <cell r="AK201">
            <v>1965.6</v>
          </cell>
          <cell r="AL201">
            <v>21600</v>
          </cell>
        </row>
        <row r="202">
          <cell r="A202">
            <v>194237</v>
          </cell>
          <cell r="B202" t="str">
            <v>ETS DS RAMA</v>
          </cell>
          <cell r="O202">
            <v>0</v>
          </cell>
          <cell r="P202">
            <v>0</v>
          </cell>
          <cell r="V202">
            <v>1000</v>
          </cell>
          <cell r="X202">
            <v>3000</v>
          </cell>
          <cell r="Z202">
            <v>240</v>
          </cell>
          <cell r="AA202">
            <v>210.00000000000003</v>
          </cell>
          <cell r="AB202">
            <v>240</v>
          </cell>
          <cell r="AC202">
            <v>225</v>
          </cell>
          <cell r="AD202">
            <v>225</v>
          </cell>
          <cell r="AE202">
            <v>255.00000000000003</v>
          </cell>
          <cell r="AF202">
            <v>261</v>
          </cell>
          <cell r="AG202">
            <v>261</v>
          </cell>
          <cell r="AH202">
            <v>270</v>
          </cell>
          <cell r="AI202">
            <v>270</v>
          </cell>
          <cell r="AJ202">
            <v>270</v>
          </cell>
          <cell r="AK202">
            <v>273</v>
          </cell>
          <cell r="AL202">
            <v>3000</v>
          </cell>
        </row>
        <row r="203">
          <cell r="A203">
            <v>194356</v>
          </cell>
          <cell r="B203" t="str">
            <v>ETS ESSOBIYOU</v>
          </cell>
          <cell r="C203">
            <v>320</v>
          </cell>
          <cell r="D203">
            <v>216</v>
          </cell>
          <cell r="E203">
            <v>257</v>
          </cell>
          <cell r="F203">
            <v>178</v>
          </cell>
          <cell r="O203">
            <v>971</v>
          </cell>
          <cell r="P203">
            <v>242.75</v>
          </cell>
          <cell r="V203">
            <v>2913</v>
          </cell>
          <cell r="X203">
            <v>3495.6</v>
          </cell>
          <cell r="Z203">
            <v>279.64800000000002</v>
          </cell>
          <cell r="AA203">
            <v>244.69200000000001</v>
          </cell>
          <cell r="AB203">
            <v>279.64800000000002</v>
          </cell>
          <cell r="AC203">
            <v>262.16999999999996</v>
          </cell>
          <cell r="AD203">
            <v>262.16999999999996</v>
          </cell>
          <cell r="AE203">
            <v>297.12600000000003</v>
          </cell>
          <cell r="AF203">
            <v>304.11719999999997</v>
          </cell>
          <cell r="AG203">
            <v>304.11719999999997</v>
          </cell>
          <cell r="AH203">
            <v>314.60399999999998</v>
          </cell>
          <cell r="AI203">
            <v>314.60399999999998</v>
          </cell>
          <cell r="AJ203">
            <v>314.60399999999998</v>
          </cell>
          <cell r="AK203">
            <v>318.09960000000001</v>
          </cell>
          <cell r="AL203">
            <v>3495.5999999999995</v>
          </cell>
        </row>
        <row r="204">
          <cell r="A204">
            <v>194230</v>
          </cell>
          <cell r="B204" t="str">
            <v>ETS BELIEL</v>
          </cell>
          <cell r="D204">
            <v>265</v>
          </cell>
          <cell r="E204">
            <v>185</v>
          </cell>
          <cell r="F204">
            <v>147</v>
          </cell>
          <cell r="O204">
            <v>597</v>
          </cell>
          <cell r="P204">
            <v>149.25</v>
          </cell>
          <cell r="V204">
            <v>1791</v>
          </cell>
          <cell r="X204">
            <v>3000</v>
          </cell>
          <cell r="Z204">
            <v>240</v>
          </cell>
          <cell r="AA204">
            <v>210.00000000000003</v>
          </cell>
          <cell r="AB204">
            <v>240</v>
          </cell>
          <cell r="AC204">
            <v>225</v>
          </cell>
          <cell r="AD204">
            <v>225</v>
          </cell>
          <cell r="AE204">
            <v>255.00000000000003</v>
          </cell>
          <cell r="AF204">
            <v>261</v>
          </cell>
          <cell r="AG204">
            <v>261</v>
          </cell>
          <cell r="AH204">
            <v>270</v>
          </cell>
          <cell r="AI204">
            <v>270</v>
          </cell>
          <cell r="AJ204">
            <v>270</v>
          </cell>
          <cell r="AK204">
            <v>273</v>
          </cell>
          <cell r="AL204">
            <v>3000</v>
          </cell>
        </row>
        <row r="205">
          <cell r="A205">
            <v>194231</v>
          </cell>
          <cell r="B205" t="str">
            <v>ETS ROSEE CELESTE</v>
          </cell>
          <cell r="C205">
            <v>388.5</v>
          </cell>
          <cell r="D205">
            <v>241</v>
          </cell>
          <cell r="F205">
            <v>550</v>
          </cell>
          <cell r="O205">
            <v>1179.5</v>
          </cell>
          <cell r="P205">
            <v>294.875</v>
          </cell>
          <cell r="V205">
            <v>3538.5</v>
          </cell>
          <cell r="X205">
            <v>4246.2</v>
          </cell>
          <cell r="Z205">
            <v>339.69599999999997</v>
          </cell>
          <cell r="AA205">
            <v>297.23400000000004</v>
          </cell>
          <cell r="AB205">
            <v>339.69599999999997</v>
          </cell>
          <cell r="AC205">
            <v>318.46499999999997</v>
          </cell>
          <cell r="AD205">
            <v>318.46499999999997</v>
          </cell>
          <cell r="AE205">
            <v>360.92700000000002</v>
          </cell>
          <cell r="AF205">
            <v>369.41939999999994</v>
          </cell>
          <cell r="AG205">
            <v>369.41939999999994</v>
          </cell>
          <cell r="AH205">
            <v>382.15799999999996</v>
          </cell>
          <cell r="AI205">
            <v>382.15799999999996</v>
          </cell>
          <cell r="AJ205">
            <v>382.15799999999996</v>
          </cell>
          <cell r="AK205">
            <v>386.40419999999995</v>
          </cell>
          <cell r="AL205">
            <v>4246.1999999999989</v>
          </cell>
        </row>
        <row r="206">
          <cell r="A206">
            <v>194238</v>
          </cell>
          <cell r="B206" t="str">
            <v>ETS SOJEMEF</v>
          </cell>
          <cell r="C206">
            <v>753.5</v>
          </cell>
          <cell r="E206">
            <v>361.5</v>
          </cell>
          <cell r="F206">
            <v>345</v>
          </cell>
          <cell r="O206">
            <v>1460</v>
          </cell>
          <cell r="P206">
            <v>365</v>
          </cell>
          <cell r="V206">
            <v>4380</v>
          </cell>
          <cell r="X206">
            <v>6000</v>
          </cell>
          <cell r="Z206">
            <v>480</v>
          </cell>
          <cell r="AA206">
            <v>420.00000000000006</v>
          </cell>
          <cell r="AB206">
            <v>480</v>
          </cell>
          <cell r="AC206">
            <v>450</v>
          </cell>
          <cell r="AD206">
            <v>450</v>
          </cell>
          <cell r="AE206">
            <v>510.00000000000006</v>
          </cell>
          <cell r="AF206">
            <v>522</v>
          </cell>
          <cell r="AG206">
            <v>522</v>
          </cell>
          <cell r="AH206">
            <v>540</v>
          </cell>
          <cell r="AI206">
            <v>540</v>
          </cell>
          <cell r="AJ206">
            <v>540</v>
          </cell>
          <cell r="AK206">
            <v>546</v>
          </cell>
          <cell r="AL206">
            <v>6000</v>
          </cell>
        </row>
        <row r="207">
          <cell r="A207">
            <v>194359</v>
          </cell>
          <cell r="B207" t="str">
            <v>ETS MIDODJI</v>
          </cell>
          <cell r="D207">
            <v>420</v>
          </cell>
          <cell r="O207">
            <v>420</v>
          </cell>
          <cell r="P207">
            <v>105</v>
          </cell>
          <cell r="V207">
            <v>1260</v>
          </cell>
          <cell r="X207">
            <v>1512</v>
          </cell>
          <cell r="Z207">
            <v>120.96000000000001</v>
          </cell>
          <cell r="AA207">
            <v>105.84</v>
          </cell>
          <cell r="AB207">
            <v>120.96000000000001</v>
          </cell>
          <cell r="AC207">
            <v>113.39999999999999</v>
          </cell>
          <cell r="AD207">
            <v>113.39999999999999</v>
          </cell>
          <cell r="AE207">
            <v>128.52000000000001</v>
          </cell>
          <cell r="AF207">
            <v>131.54399999999998</v>
          </cell>
          <cell r="AG207">
            <v>131.54399999999998</v>
          </cell>
          <cell r="AH207">
            <v>136.07999999999998</v>
          </cell>
          <cell r="AI207">
            <v>136.07999999999998</v>
          </cell>
          <cell r="AJ207">
            <v>136.07999999999998</v>
          </cell>
          <cell r="AK207">
            <v>137.59199999999998</v>
          </cell>
          <cell r="AL207">
            <v>1511.9999999999995</v>
          </cell>
        </row>
        <row r="208">
          <cell r="A208">
            <v>194358</v>
          </cell>
          <cell r="B208" t="str">
            <v>ETS ENSEMBLE</v>
          </cell>
          <cell r="C208">
            <v>631.5</v>
          </cell>
          <cell r="D208">
            <v>612</v>
          </cell>
          <cell r="E208">
            <v>456.5</v>
          </cell>
          <cell r="F208">
            <v>463</v>
          </cell>
          <cell r="O208">
            <v>2163</v>
          </cell>
          <cell r="P208">
            <v>540.75</v>
          </cell>
          <cell r="V208">
            <v>8400</v>
          </cell>
          <cell r="X208">
            <v>10080</v>
          </cell>
          <cell r="Z208">
            <v>806.4</v>
          </cell>
          <cell r="AA208">
            <v>705.6</v>
          </cell>
          <cell r="AB208">
            <v>806.4</v>
          </cell>
          <cell r="AC208">
            <v>756</v>
          </cell>
          <cell r="AD208">
            <v>756</v>
          </cell>
          <cell r="AE208">
            <v>856.80000000000007</v>
          </cell>
          <cell r="AF208">
            <v>876.95999999999992</v>
          </cell>
          <cell r="AG208">
            <v>876.95999999999992</v>
          </cell>
          <cell r="AH208">
            <v>907.19999999999993</v>
          </cell>
          <cell r="AI208">
            <v>907.19999999999993</v>
          </cell>
          <cell r="AJ208">
            <v>907.19999999999993</v>
          </cell>
          <cell r="AK208">
            <v>917.28</v>
          </cell>
          <cell r="AL208">
            <v>10080.000000000002</v>
          </cell>
        </row>
        <row r="209">
          <cell r="A209">
            <v>194360</v>
          </cell>
          <cell r="B209" t="str">
            <v>ETS YASALAM</v>
          </cell>
          <cell r="C209">
            <v>322</v>
          </cell>
          <cell r="D209">
            <v>402</v>
          </cell>
          <cell r="E209">
            <v>674</v>
          </cell>
          <cell r="F209">
            <v>341</v>
          </cell>
          <cell r="O209">
            <v>1739</v>
          </cell>
          <cell r="P209">
            <v>434.75</v>
          </cell>
          <cell r="V209">
            <v>6000</v>
          </cell>
          <cell r="X209">
            <v>7200</v>
          </cell>
          <cell r="Z209">
            <v>576</v>
          </cell>
          <cell r="AA209">
            <v>504.00000000000006</v>
          </cell>
          <cell r="AB209">
            <v>576</v>
          </cell>
          <cell r="AC209">
            <v>540</v>
          </cell>
          <cell r="AD209">
            <v>540</v>
          </cell>
          <cell r="AE209">
            <v>612</v>
          </cell>
          <cell r="AF209">
            <v>626.4</v>
          </cell>
          <cell r="AG209">
            <v>626.4</v>
          </cell>
          <cell r="AH209">
            <v>648</v>
          </cell>
          <cell r="AI209">
            <v>648</v>
          </cell>
          <cell r="AJ209">
            <v>648</v>
          </cell>
          <cell r="AK209">
            <v>655.19999999999993</v>
          </cell>
          <cell r="AL209">
            <v>7200</v>
          </cell>
        </row>
        <row r="210">
          <cell r="A210">
            <v>116035</v>
          </cell>
          <cell r="B210" t="str">
            <v>STE</v>
          </cell>
          <cell r="C210">
            <v>18</v>
          </cell>
          <cell r="O210">
            <v>18</v>
          </cell>
          <cell r="P210">
            <v>4.5</v>
          </cell>
          <cell r="V210">
            <v>18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</row>
        <row r="211">
          <cell r="A211">
            <v>116207</v>
          </cell>
          <cell r="B211" t="str">
            <v>WACEM</v>
          </cell>
          <cell r="E211">
            <v>700</v>
          </cell>
          <cell r="O211">
            <v>700</v>
          </cell>
          <cell r="P211">
            <v>175</v>
          </cell>
          <cell r="V211">
            <v>1400</v>
          </cell>
          <cell r="X211">
            <v>1680</v>
          </cell>
          <cell r="Z211">
            <v>134.4</v>
          </cell>
          <cell r="AA211">
            <v>117.60000000000001</v>
          </cell>
          <cell r="AB211">
            <v>134.4</v>
          </cell>
          <cell r="AC211">
            <v>126</v>
          </cell>
          <cell r="AD211">
            <v>126</v>
          </cell>
          <cell r="AE211">
            <v>142.80000000000001</v>
          </cell>
          <cell r="AF211">
            <v>146.16</v>
          </cell>
          <cell r="AG211">
            <v>146.16</v>
          </cell>
          <cell r="AH211">
            <v>151.19999999999999</v>
          </cell>
          <cell r="AI211">
            <v>151.19999999999999</v>
          </cell>
          <cell r="AJ211">
            <v>151.19999999999999</v>
          </cell>
          <cell r="AK211">
            <v>152.88</v>
          </cell>
          <cell r="AL211">
            <v>1680</v>
          </cell>
        </row>
        <row r="212">
          <cell r="A212">
            <v>196377</v>
          </cell>
          <cell r="B212" t="str">
            <v>SEMAGNON &amp; FILS</v>
          </cell>
          <cell r="E212">
            <v>370</v>
          </cell>
          <cell r="O212">
            <v>370</v>
          </cell>
          <cell r="P212">
            <v>92.5</v>
          </cell>
          <cell r="V212">
            <v>1110</v>
          </cell>
          <cell r="X212">
            <v>6000</v>
          </cell>
          <cell r="Z212">
            <v>480</v>
          </cell>
          <cell r="AA212">
            <v>420.00000000000006</v>
          </cell>
          <cell r="AB212">
            <v>480</v>
          </cell>
          <cell r="AC212">
            <v>450</v>
          </cell>
          <cell r="AD212">
            <v>450</v>
          </cell>
          <cell r="AE212">
            <v>510.00000000000006</v>
          </cell>
          <cell r="AF212">
            <v>522</v>
          </cell>
          <cell r="AG212">
            <v>522</v>
          </cell>
          <cell r="AH212">
            <v>540</v>
          </cell>
          <cell r="AI212">
            <v>540</v>
          </cell>
          <cell r="AJ212">
            <v>540</v>
          </cell>
          <cell r="AK212">
            <v>546</v>
          </cell>
          <cell r="AL212">
            <v>6000</v>
          </cell>
        </row>
        <row r="213">
          <cell r="A213">
            <v>197229</v>
          </cell>
          <cell r="B213" t="str">
            <v>ETS SUPER 24</v>
          </cell>
          <cell r="V213">
            <v>3000</v>
          </cell>
          <cell r="X213">
            <v>6000</v>
          </cell>
          <cell r="Z213">
            <v>480</v>
          </cell>
          <cell r="AA213">
            <v>420.00000000000006</v>
          </cell>
          <cell r="AB213">
            <v>480</v>
          </cell>
          <cell r="AC213">
            <v>450</v>
          </cell>
          <cell r="AD213">
            <v>450</v>
          </cell>
          <cell r="AE213">
            <v>510.00000000000006</v>
          </cell>
          <cell r="AF213">
            <v>522</v>
          </cell>
          <cell r="AG213">
            <v>522</v>
          </cell>
          <cell r="AH213">
            <v>540</v>
          </cell>
          <cell r="AI213">
            <v>540</v>
          </cell>
          <cell r="AJ213">
            <v>540</v>
          </cell>
          <cell r="AK213">
            <v>546</v>
          </cell>
          <cell r="AL213">
            <v>6000</v>
          </cell>
        </row>
        <row r="214">
          <cell r="A214">
            <v>197216</v>
          </cell>
          <cell r="B214" t="str">
            <v>ETS CHEDEVAH PAVE STORE</v>
          </cell>
          <cell r="V214">
            <v>3000</v>
          </cell>
          <cell r="X214">
            <v>6000</v>
          </cell>
          <cell r="Z214">
            <v>480</v>
          </cell>
          <cell r="AA214">
            <v>420.00000000000006</v>
          </cell>
          <cell r="AB214">
            <v>480</v>
          </cell>
          <cell r="AC214">
            <v>450</v>
          </cell>
          <cell r="AD214">
            <v>450</v>
          </cell>
          <cell r="AE214">
            <v>510.00000000000006</v>
          </cell>
          <cell r="AF214">
            <v>522</v>
          </cell>
          <cell r="AG214">
            <v>522</v>
          </cell>
          <cell r="AH214">
            <v>540</v>
          </cell>
          <cell r="AI214">
            <v>540</v>
          </cell>
          <cell r="AJ214">
            <v>540</v>
          </cell>
          <cell r="AK214">
            <v>546</v>
          </cell>
          <cell r="AL214">
            <v>6000</v>
          </cell>
        </row>
        <row r="215">
          <cell r="P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</row>
        <row r="216">
          <cell r="A216" t="str">
            <v>TOTAL REVENDEURS</v>
          </cell>
          <cell r="C216">
            <v>103984</v>
          </cell>
          <cell r="D216">
            <v>94722.5</v>
          </cell>
          <cell r="E216">
            <v>104772.5</v>
          </cell>
          <cell r="F216">
            <v>84784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387896</v>
          </cell>
          <cell r="P216">
            <v>96974</v>
          </cell>
          <cell r="T216">
            <v>1381251.9734627735</v>
          </cell>
          <cell r="V216">
            <v>1247625.5</v>
          </cell>
          <cell r="X216">
            <v>1493236.8</v>
          </cell>
          <cell r="Z216">
            <v>119458.94400000002</v>
          </cell>
          <cell r="AA216">
            <v>104526.57599999999</v>
          </cell>
          <cell r="AB216">
            <v>119458.94400000002</v>
          </cell>
          <cell r="AC216">
            <v>111992.76</v>
          </cell>
          <cell r="AD216">
            <v>111992.76</v>
          </cell>
          <cell r="AE216">
            <v>126925.12800000004</v>
          </cell>
          <cell r="AF216">
            <v>129911.60159999998</v>
          </cell>
          <cell r="AG216">
            <v>129911.60159999998</v>
          </cell>
          <cell r="AH216">
            <v>134391.31200000001</v>
          </cell>
          <cell r="AI216">
            <v>134391.31200000001</v>
          </cell>
          <cell r="AJ216">
            <v>134391.31200000001</v>
          </cell>
          <cell r="AK216">
            <v>135884.54880000002</v>
          </cell>
          <cell r="AL216">
            <v>1493236.7999999998</v>
          </cell>
        </row>
        <row r="217">
          <cell r="O217">
            <v>0</v>
          </cell>
          <cell r="P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</row>
        <row r="218">
          <cell r="B218" t="str">
            <v>TOTAL 1</v>
          </cell>
          <cell r="C218">
            <v>411584</v>
          </cell>
          <cell r="D218">
            <v>363974.5</v>
          </cell>
          <cell r="E218">
            <v>390490</v>
          </cell>
          <cell r="F218">
            <v>344973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1510330.5</v>
          </cell>
          <cell r="P218">
            <v>377582.625</v>
          </cell>
          <cell r="T218">
            <v>5415862.8209802378</v>
          </cell>
          <cell r="V218">
            <v>5001445.5</v>
          </cell>
          <cell r="X218">
            <v>6015820.7999999998</v>
          </cell>
          <cell r="Z218">
            <v>481265.66399999993</v>
          </cell>
          <cell r="AA218">
            <v>421107.45600000012</v>
          </cell>
          <cell r="AB218">
            <v>481265.66399999993</v>
          </cell>
          <cell r="AC218">
            <v>451186.55999999994</v>
          </cell>
          <cell r="AD218">
            <v>451186.55999999994</v>
          </cell>
          <cell r="AE218">
            <v>511344.76799999992</v>
          </cell>
          <cell r="AF218">
            <v>523376.40959999978</v>
          </cell>
          <cell r="AG218">
            <v>523376.40959999978</v>
          </cell>
          <cell r="AH218">
            <v>541423.87200000021</v>
          </cell>
          <cell r="AI218">
            <v>541423.87200000021</v>
          </cell>
          <cell r="AJ218">
            <v>541423.87200000021</v>
          </cell>
          <cell r="AK218">
            <v>547439.69279999984</v>
          </cell>
          <cell r="AL218">
            <v>6015820.8000000007</v>
          </cell>
        </row>
        <row r="219">
          <cell r="B219" t="str">
            <v>GROSSISTES</v>
          </cell>
          <cell r="F219">
            <v>0</v>
          </cell>
          <cell r="V219">
            <v>275000</v>
          </cell>
          <cell r="X219">
            <v>1080000</v>
          </cell>
          <cell r="Z219">
            <v>86400</v>
          </cell>
          <cell r="AA219">
            <v>75600</v>
          </cell>
          <cell r="AB219">
            <v>86400</v>
          </cell>
          <cell r="AC219">
            <v>81000</v>
          </cell>
          <cell r="AD219">
            <v>81000</v>
          </cell>
          <cell r="AE219">
            <v>91800</v>
          </cell>
          <cell r="AF219">
            <v>93960</v>
          </cell>
          <cell r="AG219">
            <v>93960</v>
          </cell>
          <cell r="AH219">
            <v>97200</v>
          </cell>
          <cell r="AI219">
            <v>97200</v>
          </cell>
          <cell r="AJ219">
            <v>97200</v>
          </cell>
          <cell r="AK219">
            <v>98280</v>
          </cell>
          <cell r="AL219">
            <v>1080000</v>
          </cell>
        </row>
        <row r="220">
          <cell r="B220" t="str">
            <v xml:space="preserve">TOTAL </v>
          </cell>
          <cell r="V220">
            <v>5276445.5</v>
          </cell>
          <cell r="X220">
            <v>7095820.7999999998</v>
          </cell>
          <cell r="Z220">
            <v>567665.66399999987</v>
          </cell>
          <cell r="AA220">
            <v>496707.45600000012</v>
          </cell>
          <cell r="AB220">
            <v>567665.66399999987</v>
          </cell>
          <cell r="AC220">
            <v>532186.55999999994</v>
          </cell>
          <cell r="AD220">
            <v>532186.55999999994</v>
          </cell>
          <cell r="AE220">
            <v>603144.76799999992</v>
          </cell>
          <cell r="AF220">
            <v>617336.40959999978</v>
          </cell>
          <cell r="AG220">
            <v>617336.40959999978</v>
          </cell>
          <cell r="AH220">
            <v>638623.87200000021</v>
          </cell>
          <cell r="AI220">
            <v>638623.87200000021</v>
          </cell>
          <cell r="AJ220">
            <v>638623.87200000021</v>
          </cell>
          <cell r="AK220">
            <v>645719.69279999984</v>
          </cell>
          <cell r="AL220">
            <v>7095820.8000000007</v>
          </cell>
        </row>
      </sheetData>
      <sheetData sheetId="28">
        <row r="6">
          <cell r="B6" t="str">
            <v>SUPER SANS PLOMB</v>
          </cell>
          <cell r="C6" t="str">
            <v>JANV</v>
          </cell>
          <cell r="D6" t="str">
            <v>FÉVR</v>
          </cell>
          <cell r="E6" t="str">
            <v>MARS</v>
          </cell>
          <cell r="F6" t="str">
            <v>AVR</v>
          </cell>
          <cell r="G6" t="str">
            <v>MAI</v>
          </cell>
          <cell r="H6" t="str">
            <v>JUIN</v>
          </cell>
          <cell r="I6" t="str">
            <v>JUIL</v>
          </cell>
          <cell r="J6" t="str">
            <v>AOÛT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DÉC</v>
          </cell>
          <cell r="O6" t="str">
            <v>TOTALYTD 04 2017</v>
          </cell>
          <cell r="P6" t="str">
            <v>MOYENNE</v>
          </cell>
          <cell r="R6" t="str">
            <v>4M 2017</v>
          </cell>
          <cell r="T6" t="str">
            <v>SEGMENT</v>
          </cell>
          <cell r="U6" t="str">
            <v>BU17</v>
          </cell>
          <cell r="W6" t="str">
            <v>PC17</v>
          </cell>
          <cell r="Y6" t="str">
            <v>BU 18</v>
          </cell>
          <cell r="AA6" t="str">
            <v>JAN</v>
          </cell>
          <cell r="AC6" t="str">
            <v>FEV</v>
          </cell>
          <cell r="AE6" t="str">
            <v>MARS</v>
          </cell>
          <cell r="AG6" t="str">
            <v>AVRIL</v>
          </cell>
          <cell r="AI6" t="str">
            <v>MAI</v>
          </cell>
          <cell r="AK6" t="str">
            <v>JUIN</v>
          </cell>
          <cell r="AM6" t="str">
            <v>JUILLET</v>
          </cell>
          <cell r="AO6" t="str">
            <v>AOUT</v>
          </cell>
          <cell r="AQ6" t="str">
            <v>SEPT</v>
          </cell>
          <cell r="AS6" t="str">
            <v>OCT</v>
          </cell>
          <cell r="AU6" t="str">
            <v>NOV</v>
          </cell>
          <cell r="AW6" t="str">
            <v>DEC</v>
          </cell>
        </row>
        <row r="8">
          <cell r="A8">
            <v>115996</v>
          </cell>
          <cell r="B8" t="str">
            <v>AMBASSADE DE FRANCE</v>
          </cell>
          <cell r="O8">
            <v>0</v>
          </cell>
          <cell r="P8">
            <v>0</v>
          </cell>
          <cell r="R8">
            <v>0</v>
          </cell>
          <cell r="W8">
            <v>0</v>
          </cell>
          <cell r="Y8">
            <v>0</v>
          </cell>
          <cell r="AA8">
            <v>0</v>
          </cell>
          <cell r="AC8">
            <v>0</v>
          </cell>
          <cell r="AE8">
            <v>0</v>
          </cell>
          <cell r="AG8">
            <v>0</v>
          </cell>
          <cell r="AI8">
            <v>0</v>
          </cell>
          <cell r="AK8">
            <v>0</v>
          </cell>
          <cell r="AM8">
            <v>0</v>
          </cell>
          <cell r="AO8">
            <v>0</v>
          </cell>
          <cell r="AQ8">
            <v>0</v>
          </cell>
          <cell r="AS8">
            <v>0</v>
          </cell>
          <cell r="AU8">
            <v>0</v>
          </cell>
          <cell r="AW8">
            <v>0</v>
          </cell>
        </row>
        <row r="9">
          <cell r="A9">
            <v>116026</v>
          </cell>
          <cell r="B9" t="str">
            <v>AMBASSADE DES USA</v>
          </cell>
          <cell r="C9">
            <v>5000</v>
          </cell>
          <cell r="O9">
            <v>5000</v>
          </cell>
          <cell r="P9">
            <v>1250</v>
          </cell>
          <cell r="R9">
            <v>5000</v>
          </cell>
          <cell r="T9" t="str">
            <v>INSTITUTION PUBLIQUE &amp; PRIVE</v>
          </cell>
          <cell r="W9">
            <v>10000</v>
          </cell>
          <cell r="Y9">
            <v>10000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5000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S9">
            <v>0</v>
          </cell>
          <cell r="AU9">
            <v>0</v>
          </cell>
          <cell r="AW9">
            <v>5000</v>
          </cell>
        </row>
        <row r="10">
          <cell r="A10">
            <v>116055</v>
          </cell>
          <cell r="B10" t="str">
            <v>BRASSERIE</v>
          </cell>
          <cell r="O10">
            <v>0</v>
          </cell>
          <cell r="P10">
            <v>0</v>
          </cell>
          <cell r="R10">
            <v>0</v>
          </cell>
          <cell r="W10">
            <v>0</v>
          </cell>
          <cell r="Y10">
            <v>0</v>
          </cell>
          <cell r="AA10">
            <v>0</v>
          </cell>
          <cell r="AC10">
            <v>0</v>
          </cell>
          <cell r="AE10">
            <v>0</v>
          </cell>
          <cell r="AG10">
            <v>0</v>
          </cell>
          <cell r="AI10">
            <v>0</v>
          </cell>
          <cell r="AK10">
            <v>0</v>
          </cell>
          <cell r="AM10">
            <v>0</v>
          </cell>
          <cell r="AO10">
            <v>0</v>
          </cell>
          <cell r="AQ10">
            <v>0</v>
          </cell>
          <cell r="AS10">
            <v>0</v>
          </cell>
          <cell r="AU10">
            <v>0</v>
          </cell>
          <cell r="AW10">
            <v>0</v>
          </cell>
        </row>
        <row r="11">
          <cell r="A11">
            <v>116049</v>
          </cell>
          <cell r="B11" t="str">
            <v>CLIENTS DIVERS COMPTANT</v>
          </cell>
          <cell r="O11">
            <v>0</v>
          </cell>
          <cell r="P11">
            <v>0</v>
          </cell>
          <cell r="R11">
            <v>0</v>
          </cell>
          <cell r="W11">
            <v>0</v>
          </cell>
          <cell r="Y11">
            <v>0</v>
          </cell>
          <cell r="AA11">
            <v>0</v>
          </cell>
          <cell r="AC11">
            <v>0</v>
          </cell>
          <cell r="AE11">
            <v>0</v>
          </cell>
          <cell r="AG11">
            <v>0</v>
          </cell>
          <cell r="AI11">
            <v>0</v>
          </cell>
          <cell r="AK11">
            <v>0</v>
          </cell>
          <cell r="AM11">
            <v>0</v>
          </cell>
          <cell r="AO11">
            <v>0</v>
          </cell>
          <cell r="AQ11">
            <v>0</v>
          </cell>
          <cell r="AS11">
            <v>0</v>
          </cell>
          <cell r="AU11">
            <v>0</v>
          </cell>
          <cell r="AW11">
            <v>0</v>
          </cell>
        </row>
        <row r="12">
          <cell r="A12">
            <v>116194</v>
          </cell>
          <cell r="B12" t="str">
            <v>COMMUNAUTE ELECTRIQUE DU BENIN</v>
          </cell>
          <cell r="D12">
            <v>9000</v>
          </cell>
          <cell r="F12">
            <v>4000</v>
          </cell>
          <cell r="O12">
            <v>13000</v>
          </cell>
          <cell r="P12">
            <v>3250</v>
          </cell>
          <cell r="R12">
            <v>13000</v>
          </cell>
          <cell r="T12" t="str">
            <v>ENERGIE</v>
          </cell>
          <cell r="W12">
            <v>48000</v>
          </cell>
          <cell r="Y12">
            <v>52000</v>
          </cell>
          <cell r="AA12">
            <v>4000</v>
          </cell>
          <cell r="AC12">
            <v>4000</v>
          </cell>
          <cell r="AE12">
            <v>4000</v>
          </cell>
          <cell r="AG12">
            <v>4000</v>
          </cell>
          <cell r="AI12">
            <v>4000</v>
          </cell>
          <cell r="AK12">
            <v>4000</v>
          </cell>
          <cell r="AM12">
            <v>8000</v>
          </cell>
          <cell r="AO12">
            <v>4000</v>
          </cell>
          <cell r="AQ12">
            <v>4000</v>
          </cell>
          <cell r="AS12">
            <v>4000</v>
          </cell>
          <cell r="AU12">
            <v>4000</v>
          </cell>
          <cell r="AW12">
            <v>4000</v>
          </cell>
        </row>
        <row r="13">
          <cell r="A13">
            <v>116195</v>
          </cell>
          <cell r="B13" t="str">
            <v>COMPAGNIE ENERGIE ELECTRIQUE</v>
          </cell>
          <cell r="O13">
            <v>0</v>
          </cell>
          <cell r="P13">
            <v>0</v>
          </cell>
          <cell r="R13">
            <v>0</v>
          </cell>
          <cell r="W13">
            <v>0</v>
          </cell>
          <cell r="Y13">
            <v>0</v>
          </cell>
          <cell r="AA13">
            <v>0</v>
          </cell>
          <cell r="AC13">
            <v>0</v>
          </cell>
          <cell r="AE13">
            <v>0</v>
          </cell>
          <cell r="AG13">
            <v>0</v>
          </cell>
          <cell r="AI13">
            <v>0</v>
          </cell>
          <cell r="AK13">
            <v>0</v>
          </cell>
          <cell r="AM13">
            <v>0</v>
          </cell>
          <cell r="AO13">
            <v>0</v>
          </cell>
          <cell r="AQ13">
            <v>0</v>
          </cell>
          <cell r="AS13">
            <v>0</v>
          </cell>
          <cell r="AU13">
            <v>0</v>
          </cell>
          <cell r="AW13">
            <v>0</v>
          </cell>
        </row>
        <row r="14">
          <cell r="A14">
            <v>116091</v>
          </cell>
          <cell r="B14" t="str">
            <v>CONSEIL PB</v>
          </cell>
          <cell r="O14">
            <v>0</v>
          </cell>
          <cell r="P14">
            <v>0</v>
          </cell>
          <cell r="R14">
            <v>0</v>
          </cell>
          <cell r="T14" t="str">
            <v>REVENDEURS</v>
          </cell>
          <cell r="W14">
            <v>80000</v>
          </cell>
          <cell r="Y14">
            <v>150000</v>
          </cell>
          <cell r="AA14">
            <v>20000</v>
          </cell>
          <cell r="AC14">
            <v>10000</v>
          </cell>
          <cell r="AE14">
            <v>10000</v>
          </cell>
          <cell r="AG14">
            <v>20000</v>
          </cell>
          <cell r="AI14">
            <v>10000</v>
          </cell>
          <cell r="AK14">
            <v>10000</v>
          </cell>
          <cell r="AM14">
            <v>10000</v>
          </cell>
          <cell r="AO14">
            <v>10000</v>
          </cell>
          <cell r="AQ14">
            <v>20000</v>
          </cell>
          <cell r="AS14">
            <v>10000</v>
          </cell>
          <cell r="AU14">
            <v>10000</v>
          </cell>
          <cell r="AW14">
            <v>10000</v>
          </cell>
        </row>
        <row r="15">
          <cell r="A15">
            <v>116155</v>
          </cell>
          <cell r="B15" t="str">
            <v>COOPERATIVE DE PECHE SEA LION</v>
          </cell>
          <cell r="O15">
            <v>0</v>
          </cell>
          <cell r="P15">
            <v>0</v>
          </cell>
          <cell r="R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I15">
            <v>0</v>
          </cell>
          <cell r="AK15">
            <v>0</v>
          </cell>
          <cell r="AM15">
            <v>0</v>
          </cell>
          <cell r="AO15">
            <v>0</v>
          </cell>
          <cell r="AQ15">
            <v>0</v>
          </cell>
          <cell r="AS15">
            <v>0</v>
          </cell>
          <cell r="AU15">
            <v>0</v>
          </cell>
          <cell r="AW15">
            <v>0</v>
          </cell>
        </row>
        <row r="16">
          <cell r="B16" t="str">
            <v>CORLAY TOGO</v>
          </cell>
          <cell r="P16">
            <v>0</v>
          </cell>
          <cell r="R16">
            <v>0</v>
          </cell>
          <cell r="W16">
            <v>0</v>
          </cell>
          <cell r="Y16">
            <v>0</v>
          </cell>
          <cell r="AA16">
            <v>0</v>
          </cell>
          <cell r="AC16">
            <v>0</v>
          </cell>
          <cell r="AE16">
            <v>0</v>
          </cell>
          <cell r="AG16">
            <v>0</v>
          </cell>
          <cell r="AI16">
            <v>0</v>
          </cell>
          <cell r="AK16">
            <v>0</v>
          </cell>
          <cell r="AM16">
            <v>0</v>
          </cell>
          <cell r="AO16">
            <v>0</v>
          </cell>
          <cell r="AQ16">
            <v>0</v>
          </cell>
          <cell r="AS16">
            <v>0</v>
          </cell>
          <cell r="AU16">
            <v>0</v>
          </cell>
          <cell r="AW16">
            <v>0</v>
          </cell>
        </row>
        <row r="17">
          <cell r="A17">
            <v>153789</v>
          </cell>
          <cell r="B17" t="str">
            <v>DEPOT ENTTP/CACAVELLI</v>
          </cell>
          <cell r="O17">
            <v>0</v>
          </cell>
          <cell r="P17">
            <v>0</v>
          </cell>
          <cell r="R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0</v>
          </cell>
          <cell r="AW17">
            <v>0</v>
          </cell>
        </row>
        <row r="18">
          <cell r="A18">
            <v>182931</v>
          </cell>
          <cell r="B18" t="str">
            <v>ETAT MAJOR PARTICULIER</v>
          </cell>
          <cell r="D18">
            <v>1000</v>
          </cell>
          <cell r="F18">
            <v>36000</v>
          </cell>
          <cell r="O18">
            <v>37000</v>
          </cell>
          <cell r="P18">
            <v>9250</v>
          </cell>
          <cell r="R18">
            <v>37000</v>
          </cell>
          <cell r="T18" t="str">
            <v>INSTITUTION PUBLIQUE &amp; PRIVE</v>
          </cell>
          <cell r="W18">
            <v>300000</v>
          </cell>
          <cell r="Y18">
            <v>350000</v>
          </cell>
          <cell r="AA18">
            <v>28000</v>
          </cell>
          <cell r="AC18">
            <v>21000</v>
          </cell>
          <cell r="AE18">
            <v>26000</v>
          </cell>
          <cell r="AG18">
            <v>37000</v>
          </cell>
          <cell r="AI18">
            <v>29000</v>
          </cell>
          <cell r="AK18">
            <v>29000</v>
          </cell>
          <cell r="AM18">
            <v>34000</v>
          </cell>
          <cell r="AO18">
            <v>35000</v>
          </cell>
          <cell r="AQ18">
            <v>30000</v>
          </cell>
          <cell r="AS18">
            <v>34000</v>
          </cell>
          <cell r="AU18">
            <v>27000</v>
          </cell>
          <cell r="AW18">
            <v>20000</v>
          </cell>
        </row>
        <row r="19">
          <cell r="A19">
            <v>116262</v>
          </cell>
          <cell r="B19" t="str">
            <v>ETS ADJAMON &amp; FILS (SUN TOGO)</v>
          </cell>
          <cell r="O19">
            <v>0</v>
          </cell>
          <cell r="P19">
            <v>0</v>
          </cell>
          <cell r="R19">
            <v>0</v>
          </cell>
          <cell r="W19">
            <v>0</v>
          </cell>
          <cell r="Y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I19">
            <v>0</v>
          </cell>
          <cell r="AK19">
            <v>0</v>
          </cell>
          <cell r="AM19">
            <v>0</v>
          </cell>
          <cell r="AO19">
            <v>0</v>
          </cell>
          <cell r="AQ19">
            <v>0</v>
          </cell>
          <cell r="AS19">
            <v>0</v>
          </cell>
          <cell r="AU19">
            <v>0</v>
          </cell>
          <cell r="AW19">
            <v>0</v>
          </cell>
        </row>
        <row r="20">
          <cell r="A20">
            <v>116173</v>
          </cell>
          <cell r="B20" t="str">
            <v>ETS EKOR &amp; FILS</v>
          </cell>
          <cell r="O20">
            <v>0</v>
          </cell>
          <cell r="P20">
            <v>0</v>
          </cell>
          <cell r="R20">
            <v>0</v>
          </cell>
          <cell r="W20">
            <v>0</v>
          </cell>
          <cell r="Y20">
            <v>0</v>
          </cell>
          <cell r="AA20">
            <v>0</v>
          </cell>
          <cell r="AC20">
            <v>0</v>
          </cell>
          <cell r="AE20">
            <v>0</v>
          </cell>
          <cell r="AG20">
            <v>0</v>
          </cell>
          <cell r="AI20">
            <v>0</v>
          </cell>
          <cell r="AK20">
            <v>0</v>
          </cell>
          <cell r="AM20">
            <v>0</v>
          </cell>
          <cell r="AO20">
            <v>0</v>
          </cell>
          <cell r="AQ20">
            <v>0</v>
          </cell>
          <cell r="AS20">
            <v>0</v>
          </cell>
          <cell r="AU20">
            <v>0</v>
          </cell>
          <cell r="AW20">
            <v>0</v>
          </cell>
        </row>
        <row r="21">
          <cell r="A21">
            <v>116003</v>
          </cell>
          <cell r="B21" t="str">
            <v>FORCES ARMEES TOGOLAISES</v>
          </cell>
          <cell r="C21">
            <v>50000</v>
          </cell>
          <cell r="D21">
            <v>41000</v>
          </cell>
          <cell r="E21">
            <v>56000</v>
          </cell>
          <cell r="F21">
            <v>38000</v>
          </cell>
          <cell r="O21">
            <v>185000</v>
          </cell>
          <cell r="P21">
            <v>46250</v>
          </cell>
          <cell r="R21">
            <v>185000</v>
          </cell>
          <cell r="T21" t="str">
            <v>INSTITUTION PUBLIQUE &amp; PRIVE</v>
          </cell>
          <cell r="W21">
            <v>555000</v>
          </cell>
          <cell r="Y21">
            <v>572000</v>
          </cell>
          <cell r="AA21">
            <v>48000</v>
          </cell>
          <cell r="AC21">
            <v>40000</v>
          </cell>
          <cell r="AE21">
            <v>49000</v>
          </cell>
          <cell r="AG21">
            <v>48000</v>
          </cell>
          <cell r="AI21">
            <v>47000</v>
          </cell>
          <cell r="AK21">
            <v>45000</v>
          </cell>
          <cell r="AM21">
            <v>48000</v>
          </cell>
          <cell r="AO21">
            <v>47000</v>
          </cell>
          <cell r="AQ21">
            <v>50000</v>
          </cell>
          <cell r="AS21">
            <v>51000</v>
          </cell>
          <cell r="AU21">
            <v>49000</v>
          </cell>
          <cell r="AW21">
            <v>50000</v>
          </cell>
        </row>
        <row r="22">
          <cell r="A22">
            <v>116004</v>
          </cell>
          <cell r="B22" t="str">
            <v>GENDARMERIE NATIONALE</v>
          </cell>
          <cell r="D22">
            <v>10000</v>
          </cell>
          <cell r="E22">
            <v>5000</v>
          </cell>
          <cell r="F22">
            <v>5000</v>
          </cell>
          <cell r="O22">
            <v>20000</v>
          </cell>
          <cell r="P22">
            <v>5000</v>
          </cell>
          <cell r="R22">
            <v>20000</v>
          </cell>
          <cell r="T22" t="str">
            <v>INSTITUTION PUBLIQUE &amp; PRIVE</v>
          </cell>
          <cell r="W22">
            <v>60000</v>
          </cell>
          <cell r="Y22">
            <v>61000</v>
          </cell>
          <cell r="AA22">
            <v>0</v>
          </cell>
          <cell r="AC22">
            <v>7000</v>
          </cell>
          <cell r="AE22">
            <v>7000</v>
          </cell>
          <cell r="AG22">
            <v>7000</v>
          </cell>
          <cell r="AI22">
            <v>7000</v>
          </cell>
          <cell r="AK22">
            <v>6000</v>
          </cell>
          <cell r="AM22">
            <v>5000</v>
          </cell>
          <cell r="AO22">
            <v>5000</v>
          </cell>
          <cell r="AQ22">
            <v>5000</v>
          </cell>
          <cell r="AS22">
            <v>5000</v>
          </cell>
          <cell r="AW22">
            <v>7000</v>
          </cell>
        </row>
        <row r="23">
          <cell r="A23">
            <v>148138</v>
          </cell>
          <cell r="B23" t="str">
            <v>MONATERE DE LASSOMPTION</v>
          </cell>
          <cell r="O23">
            <v>0</v>
          </cell>
          <cell r="P23">
            <v>0</v>
          </cell>
          <cell r="R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I23">
            <v>0</v>
          </cell>
          <cell r="AK23">
            <v>0</v>
          </cell>
          <cell r="AM23">
            <v>0</v>
          </cell>
          <cell r="AO23">
            <v>0</v>
          </cell>
          <cell r="AQ23">
            <v>0</v>
          </cell>
          <cell r="AS23">
            <v>0</v>
          </cell>
          <cell r="AU23">
            <v>0</v>
          </cell>
          <cell r="AW23">
            <v>0</v>
          </cell>
        </row>
        <row r="24">
          <cell r="A24">
            <v>116029</v>
          </cell>
          <cell r="B24" t="str">
            <v>NOUVELLE INDUSTRIE DES OLEAGINEUX</v>
          </cell>
          <cell r="O24">
            <v>0</v>
          </cell>
          <cell r="P24">
            <v>0</v>
          </cell>
          <cell r="R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0</v>
          </cell>
          <cell r="AG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</row>
        <row r="25">
          <cell r="B25" t="str">
            <v>PRESIDENCE DE LA REPUBLIQUE</v>
          </cell>
          <cell r="C25">
            <v>36000</v>
          </cell>
          <cell r="D25">
            <v>33000</v>
          </cell>
          <cell r="E25">
            <v>33000</v>
          </cell>
          <cell r="P25">
            <v>0</v>
          </cell>
          <cell r="R25">
            <v>0</v>
          </cell>
          <cell r="W25">
            <v>0</v>
          </cell>
          <cell r="Y25">
            <v>0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I25">
            <v>0</v>
          </cell>
          <cell r="AK25">
            <v>0</v>
          </cell>
          <cell r="AM25">
            <v>0</v>
          </cell>
          <cell r="AO25">
            <v>0</v>
          </cell>
          <cell r="AQ25">
            <v>0</v>
          </cell>
          <cell r="AS25">
            <v>0</v>
          </cell>
          <cell r="AU25">
            <v>0</v>
          </cell>
          <cell r="AW25">
            <v>0</v>
          </cell>
        </row>
        <row r="26">
          <cell r="A26">
            <v>116081</v>
          </cell>
          <cell r="B26" t="str">
            <v>PORT AUTONOME LOME</v>
          </cell>
          <cell r="O26">
            <v>0</v>
          </cell>
          <cell r="P26">
            <v>0</v>
          </cell>
          <cell r="R26">
            <v>0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E26">
            <v>0</v>
          </cell>
          <cell r="AG26">
            <v>0</v>
          </cell>
          <cell r="AI26">
            <v>0</v>
          </cell>
          <cell r="AK26">
            <v>0</v>
          </cell>
          <cell r="AM26">
            <v>0</v>
          </cell>
          <cell r="AO26">
            <v>0</v>
          </cell>
          <cell r="AQ26">
            <v>0</v>
          </cell>
          <cell r="AS26">
            <v>0</v>
          </cell>
          <cell r="AU26">
            <v>0</v>
          </cell>
          <cell r="AW26">
            <v>0</v>
          </cell>
        </row>
        <row r="27">
          <cell r="A27">
            <v>171029</v>
          </cell>
          <cell r="B27" t="str">
            <v>RODIS</v>
          </cell>
          <cell r="O27">
            <v>0</v>
          </cell>
          <cell r="P27">
            <v>0</v>
          </cell>
          <cell r="R27">
            <v>0</v>
          </cell>
          <cell r="W27">
            <v>0</v>
          </cell>
          <cell r="Y27">
            <v>0</v>
          </cell>
          <cell r="AA27">
            <v>0</v>
          </cell>
          <cell r="AC27">
            <v>0</v>
          </cell>
          <cell r="AE27">
            <v>0</v>
          </cell>
          <cell r="AG27">
            <v>0</v>
          </cell>
          <cell r="AI27">
            <v>0</v>
          </cell>
          <cell r="AK27">
            <v>0</v>
          </cell>
          <cell r="AM27">
            <v>0</v>
          </cell>
          <cell r="AO27">
            <v>0</v>
          </cell>
          <cell r="AQ27">
            <v>0</v>
          </cell>
          <cell r="AS27">
            <v>0</v>
          </cell>
          <cell r="AU27">
            <v>0</v>
          </cell>
          <cell r="AW27">
            <v>0</v>
          </cell>
        </row>
        <row r="28">
          <cell r="A28">
            <v>116167</v>
          </cell>
          <cell r="B28" t="str">
            <v>SOCIETE SINO TOGOLAISE</v>
          </cell>
          <cell r="O28">
            <v>0</v>
          </cell>
          <cell r="P28">
            <v>0</v>
          </cell>
          <cell r="R28">
            <v>0</v>
          </cell>
          <cell r="W28">
            <v>0</v>
          </cell>
          <cell r="Y28">
            <v>0</v>
          </cell>
          <cell r="AA28">
            <v>0</v>
          </cell>
          <cell r="AC28">
            <v>0</v>
          </cell>
          <cell r="AE28">
            <v>0</v>
          </cell>
          <cell r="AG28">
            <v>0</v>
          </cell>
          <cell r="AI28">
            <v>0</v>
          </cell>
          <cell r="AK28">
            <v>0</v>
          </cell>
          <cell r="AM28">
            <v>0</v>
          </cell>
          <cell r="AO28">
            <v>0</v>
          </cell>
          <cell r="AQ28">
            <v>0</v>
          </cell>
          <cell r="AS28">
            <v>0</v>
          </cell>
          <cell r="AU28">
            <v>0</v>
          </cell>
          <cell r="AW28">
            <v>0</v>
          </cell>
        </row>
        <row r="29">
          <cell r="A29">
            <v>116279</v>
          </cell>
          <cell r="B29" t="str">
            <v>SOCIETE MAWUENA SARL</v>
          </cell>
          <cell r="C29">
            <v>37000</v>
          </cell>
          <cell r="D29">
            <v>14000</v>
          </cell>
          <cell r="E29">
            <v>32000</v>
          </cell>
          <cell r="F29">
            <v>15000</v>
          </cell>
          <cell r="O29">
            <v>98000</v>
          </cell>
          <cell r="P29">
            <v>24500</v>
          </cell>
          <cell r="R29">
            <v>98000</v>
          </cell>
          <cell r="T29" t="str">
            <v>REVENDEURS</v>
          </cell>
          <cell r="W29">
            <v>294000</v>
          </cell>
          <cell r="Y29">
            <v>299000</v>
          </cell>
          <cell r="AA29">
            <v>20000</v>
          </cell>
          <cell r="AC29">
            <v>28000</v>
          </cell>
          <cell r="AE29">
            <v>20000</v>
          </cell>
          <cell r="AG29">
            <v>20000</v>
          </cell>
          <cell r="AI29">
            <v>30000</v>
          </cell>
          <cell r="AK29">
            <v>29000</v>
          </cell>
          <cell r="AM29">
            <v>26000</v>
          </cell>
          <cell r="AO29">
            <v>26000</v>
          </cell>
          <cell r="AQ29">
            <v>26000</v>
          </cell>
          <cell r="AS29">
            <v>26000</v>
          </cell>
          <cell r="AU29">
            <v>20000</v>
          </cell>
          <cell r="AW29">
            <v>28000</v>
          </cell>
        </row>
        <row r="30">
          <cell r="A30">
            <v>116209</v>
          </cell>
          <cell r="B30" t="str">
            <v>SOCIETE NOUVELLE DES PHOSPHATES</v>
          </cell>
          <cell r="D30">
            <v>10000</v>
          </cell>
          <cell r="O30">
            <v>10000</v>
          </cell>
          <cell r="P30">
            <v>2500</v>
          </cell>
          <cell r="R30">
            <v>10000</v>
          </cell>
          <cell r="T30" t="str">
            <v>MINES &amp; CARRIERES</v>
          </cell>
          <cell r="W30">
            <v>20000</v>
          </cell>
          <cell r="Y30">
            <v>20000</v>
          </cell>
          <cell r="AA30">
            <v>0</v>
          </cell>
          <cell r="AC30">
            <v>10000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M30">
            <v>0</v>
          </cell>
          <cell r="AO30">
            <v>0</v>
          </cell>
          <cell r="AQ30">
            <v>0</v>
          </cell>
          <cell r="AS30">
            <v>0</v>
          </cell>
          <cell r="AU30">
            <v>10000</v>
          </cell>
          <cell r="AW30">
            <v>0</v>
          </cell>
        </row>
        <row r="31">
          <cell r="A31">
            <v>144393</v>
          </cell>
          <cell r="B31" t="str">
            <v>SOCIETE TOGOLAISE D'ASSIST COMMERC</v>
          </cell>
          <cell r="C31">
            <v>20000</v>
          </cell>
          <cell r="D31">
            <v>20000</v>
          </cell>
          <cell r="E31">
            <v>20000</v>
          </cell>
          <cell r="F31">
            <v>20000</v>
          </cell>
          <cell r="O31">
            <v>80000</v>
          </cell>
          <cell r="P31">
            <v>20000</v>
          </cell>
          <cell r="R31">
            <v>80000</v>
          </cell>
          <cell r="T31" t="str">
            <v>REVENDEURS</v>
          </cell>
          <cell r="W31">
            <v>240000</v>
          </cell>
          <cell r="Y31">
            <v>240000</v>
          </cell>
          <cell r="AA31">
            <v>20000</v>
          </cell>
          <cell r="AC31">
            <v>20000</v>
          </cell>
          <cell r="AE31">
            <v>20000</v>
          </cell>
          <cell r="AG31">
            <v>20000</v>
          </cell>
          <cell r="AI31">
            <v>20000</v>
          </cell>
          <cell r="AK31">
            <v>20000</v>
          </cell>
          <cell r="AM31">
            <v>20000</v>
          </cell>
          <cell r="AO31">
            <v>20000</v>
          </cell>
          <cell r="AQ31">
            <v>20000</v>
          </cell>
          <cell r="AS31">
            <v>20000</v>
          </cell>
          <cell r="AU31">
            <v>20000</v>
          </cell>
          <cell r="AW31">
            <v>20000</v>
          </cell>
        </row>
        <row r="32">
          <cell r="A32">
            <v>116202</v>
          </cell>
          <cell r="B32" t="str">
            <v>SOGEA SATOM</v>
          </cell>
          <cell r="O32">
            <v>0</v>
          </cell>
          <cell r="P32">
            <v>0</v>
          </cell>
          <cell r="R32">
            <v>0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M32">
            <v>0</v>
          </cell>
          <cell r="AO32">
            <v>0</v>
          </cell>
          <cell r="AQ32">
            <v>0</v>
          </cell>
          <cell r="AS32">
            <v>0</v>
          </cell>
          <cell r="AU32">
            <v>0</v>
          </cell>
          <cell r="AW32">
            <v>0</v>
          </cell>
        </row>
        <row r="33">
          <cell r="B33" t="str">
            <v>SOMAYAF TOGO</v>
          </cell>
          <cell r="O33">
            <v>0</v>
          </cell>
          <cell r="P33">
            <v>0</v>
          </cell>
          <cell r="R33">
            <v>0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M33">
            <v>0</v>
          </cell>
          <cell r="AO33">
            <v>0</v>
          </cell>
          <cell r="AQ33">
            <v>0</v>
          </cell>
          <cell r="AS33">
            <v>0</v>
          </cell>
          <cell r="AU33">
            <v>0</v>
          </cell>
          <cell r="AW33">
            <v>0</v>
          </cell>
        </row>
        <row r="34">
          <cell r="A34">
            <v>116270</v>
          </cell>
          <cell r="B34" t="str">
            <v>STATION ADJAMON</v>
          </cell>
          <cell r="O34">
            <v>0</v>
          </cell>
          <cell r="P34">
            <v>0</v>
          </cell>
          <cell r="R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M34">
            <v>0</v>
          </cell>
          <cell r="AO34">
            <v>0</v>
          </cell>
          <cell r="AQ34">
            <v>0</v>
          </cell>
          <cell r="AS34">
            <v>0</v>
          </cell>
          <cell r="AU34">
            <v>0</v>
          </cell>
          <cell r="AW34">
            <v>0</v>
          </cell>
        </row>
        <row r="35">
          <cell r="A35">
            <v>189738</v>
          </cell>
          <cell r="B35" t="str">
            <v>TRAVEL OIL</v>
          </cell>
          <cell r="C35">
            <v>36000</v>
          </cell>
          <cell r="O35">
            <v>36000</v>
          </cell>
          <cell r="P35">
            <v>9000</v>
          </cell>
          <cell r="R35">
            <v>36000</v>
          </cell>
          <cell r="T35" t="str">
            <v>REVENDEURS</v>
          </cell>
          <cell r="W35">
            <v>72000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0</v>
          </cell>
          <cell r="AS35">
            <v>0</v>
          </cell>
          <cell r="AU35">
            <v>0</v>
          </cell>
          <cell r="AW35">
            <v>0</v>
          </cell>
        </row>
        <row r="36">
          <cell r="A36">
            <v>154539</v>
          </cell>
          <cell r="B36" t="str">
            <v>UNICOOPEMA</v>
          </cell>
          <cell r="O36">
            <v>0</v>
          </cell>
          <cell r="P36">
            <v>0</v>
          </cell>
          <cell r="R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0</v>
          </cell>
          <cell r="AM36">
            <v>0</v>
          </cell>
          <cell r="AO36">
            <v>0</v>
          </cell>
          <cell r="AQ36">
            <v>0</v>
          </cell>
          <cell r="AS36">
            <v>0</v>
          </cell>
          <cell r="AU36">
            <v>0</v>
          </cell>
          <cell r="AW36">
            <v>0</v>
          </cell>
        </row>
        <row r="37">
          <cell r="Y37">
            <v>0</v>
          </cell>
        </row>
        <row r="38">
          <cell r="B38" t="str">
            <v>TOTAL</v>
          </cell>
          <cell r="C38">
            <v>184000</v>
          </cell>
          <cell r="D38">
            <v>138000</v>
          </cell>
          <cell r="E38">
            <v>146000</v>
          </cell>
          <cell r="F38">
            <v>118000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484000</v>
          </cell>
          <cell r="P38">
            <v>161333.33333333334</v>
          </cell>
          <cell r="R38">
            <v>484000</v>
          </cell>
          <cell r="U38">
            <v>0</v>
          </cell>
          <cell r="W38">
            <v>1679000</v>
          </cell>
          <cell r="Y38">
            <v>1754000</v>
          </cell>
          <cell r="AA38">
            <v>140000</v>
          </cell>
          <cell r="AC38">
            <v>140000</v>
          </cell>
          <cell r="AE38">
            <v>136000</v>
          </cell>
          <cell r="AG38">
            <v>156000</v>
          </cell>
          <cell r="AI38">
            <v>152000</v>
          </cell>
          <cell r="AK38">
            <v>143000</v>
          </cell>
          <cell r="AM38">
            <v>151000</v>
          </cell>
          <cell r="AO38">
            <v>147000</v>
          </cell>
          <cell r="AQ38">
            <v>155000</v>
          </cell>
          <cell r="AS38">
            <v>150000</v>
          </cell>
          <cell r="AU38">
            <v>140000</v>
          </cell>
          <cell r="AW38">
            <v>144000</v>
          </cell>
        </row>
        <row r="41">
          <cell r="B41" t="str">
            <v>PETROLE</v>
          </cell>
          <cell r="C41" t="str">
            <v>JANV</v>
          </cell>
          <cell r="D41" t="str">
            <v>FÉVR</v>
          </cell>
          <cell r="E41" t="str">
            <v>MARS</v>
          </cell>
          <cell r="F41" t="str">
            <v>AVR</v>
          </cell>
          <cell r="G41" t="str">
            <v>MAI</v>
          </cell>
          <cell r="H41" t="str">
            <v>JUIN</v>
          </cell>
          <cell r="I41" t="str">
            <v>JUIL</v>
          </cell>
          <cell r="J41" t="str">
            <v>AOÛT</v>
          </cell>
          <cell r="K41" t="str">
            <v>SEPT</v>
          </cell>
          <cell r="L41" t="str">
            <v>OCT</v>
          </cell>
          <cell r="M41" t="str">
            <v>NOV</v>
          </cell>
          <cell r="N41" t="str">
            <v>DÉC</v>
          </cell>
          <cell r="O41" t="str">
            <v>TOTAL</v>
          </cell>
          <cell r="P41" t="str">
            <v>MOYENNE</v>
          </cell>
          <cell r="R41" t="str">
            <v>4M 2017</v>
          </cell>
          <cell r="U41" t="str">
            <v>BU17</v>
          </cell>
          <cell r="W41" t="str">
            <v>PC17</v>
          </cell>
          <cell r="Y41" t="str">
            <v>BU 18</v>
          </cell>
          <cell r="AA41" t="str">
            <v>JAN</v>
          </cell>
          <cell r="AC41" t="str">
            <v>FEV</v>
          </cell>
          <cell r="AE41" t="str">
            <v>MARS</v>
          </cell>
          <cell r="AG41" t="str">
            <v>AVRIL</v>
          </cell>
          <cell r="AI41" t="str">
            <v>MAI</v>
          </cell>
          <cell r="AK41" t="str">
            <v>JUIN</v>
          </cell>
          <cell r="AM41" t="str">
            <v>JUILLET</v>
          </cell>
          <cell r="AO41" t="str">
            <v>AOUT</v>
          </cell>
          <cell r="AQ41" t="str">
            <v>SEPT</v>
          </cell>
          <cell r="AS41" t="str">
            <v>OCT</v>
          </cell>
          <cell r="AU41" t="str">
            <v>NOV</v>
          </cell>
          <cell r="AW41" t="str">
            <v>DEC</v>
          </cell>
        </row>
        <row r="43">
          <cell r="A43">
            <v>116247</v>
          </cell>
          <cell r="B43" t="str">
            <v>ADJAHO KOSSI</v>
          </cell>
          <cell r="O43">
            <v>0</v>
          </cell>
          <cell r="P43">
            <v>0</v>
          </cell>
          <cell r="R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  <cell r="AM43">
            <v>0</v>
          </cell>
          <cell r="AO43">
            <v>0</v>
          </cell>
          <cell r="AQ43">
            <v>0</v>
          </cell>
          <cell r="AS43">
            <v>0</v>
          </cell>
          <cell r="AU43">
            <v>0</v>
          </cell>
          <cell r="AW43">
            <v>0</v>
          </cell>
        </row>
        <row r="44">
          <cell r="A44">
            <v>155565</v>
          </cell>
          <cell r="B44" t="str">
            <v>ADJANOR KOFFI HUBERT</v>
          </cell>
          <cell r="O44">
            <v>0</v>
          </cell>
          <cell r="P44">
            <v>0</v>
          </cell>
          <cell r="R44">
            <v>0</v>
          </cell>
          <cell r="Y44">
            <v>0</v>
          </cell>
          <cell r="AA44">
            <v>0</v>
          </cell>
          <cell r="AC44">
            <v>0</v>
          </cell>
          <cell r="AE44">
            <v>0</v>
          </cell>
          <cell r="AG44">
            <v>0</v>
          </cell>
          <cell r="AI44">
            <v>0</v>
          </cell>
          <cell r="AK44">
            <v>0</v>
          </cell>
          <cell r="AM44">
            <v>0</v>
          </cell>
          <cell r="AO44">
            <v>0</v>
          </cell>
          <cell r="AQ44">
            <v>0</v>
          </cell>
          <cell r="AS44">
            <v>0</v>
          </cell>
          <cell r="AU44">
            <v>0</v>
          </cell>
          <cell r="AW44">
            <v>0</v>
          </cell>
        </row>
        <row r="45">
          <cell r="A45">
            <v>116266</v>
          </cell>
          <cell r="B45" t="str">
            <v>ADJRAKOU ALBERTINE</v>
          </cell>
          <cell r="O45">
            <v>0</v>
          </cell>
          <cell r="P45">
            <v>0</v>
          </cell>
          <cell r="R45">
            <v>0</v>
          </cell>
          <cell r="Y45">
            <v>0</v>
          </cell>
          <cell r="AA45">
            <v>0</v>
          </cell>
          <cell r="AC45">
            <v>0</v>
          </cell>
          <cell r="AE45">
            <v>0</v>
          </cell>
          <cell r="AG45">
            <v>0</v>
          </cell>
          <cell r="AI45">
            <v>0</v>
          </cell>
          <cell r="AK45">
            <v>0</v>
          </cell>
          <cell r="AM45">
            <v>0</v>
          </cell>
          <cell r="AO45">
            <v>0</v>
          </cell>
          <cell r="AQ45">
            <v>0</v>
          </cell>
          <cell r="AS45">
            <v>0</v>
          </cell>
          <cell r="AU45">
            <v>0</v>
          </cell>
          <cell r="AW45">
            <v>0</v>
          </cell>
        </row>
        <row r="46">
          <cell r="A46">
            <v>169583</v>
          </cell>
          <cell r="B46" t="str">
            <v>ADINDAH AKPO AFFO</v>
          </cell>
          <cell r="D46">
            <v>1000</v>
          </cell>
          <cell r="O46">
            <v>1000</v>
          </cell>
          <cell r="P46">
            <v>250</v>
          </cell>
          <cell r="R46">
            <v>1000</v>
          </cell>
          <cell r="T46" t="str">
            <v>REVENDEURS</v>
          </cell>
          <cell r="W46">
            <v>3000</v>
          </cell>
          <cell r="Y46">
            <v>4000</v>
          </cell>
          <cell r="AA46">
            <v>0</v>
          </cell>
          <cell r="AC46">
            <v>1000</v>
          </cell>
          <cell r="AE46">
            <v>0</v>
          </cell>
          <cell r="AG46">
            <v>0</v>
          </cell>
          <cell r="AI46">
            <v>1000</v>
          </cell>
          <cell r="AK46">
            <v>0</v>
          </cell>
          <cell r="AM46">
            <v>0</v>
          </cell>
          <cell r="AO46">
            <v>1000</v>
          </cell>
          <cell r="AQ46">
            <v>0</v>
          </cell>
          <cell r="AS46">
            <v>0</v>
          </cell>
          <cell r="AU46">
            <v>1000</v>
          </cell>
          <cell r="AW46">
            <v>0</v>
          </cell>
        </row>
        <row r="47">
          <cell r="A47">
            <v>116245</v>
          </cell>
          <cell r="B47" t="str">
            <v>ADONKO KOMI</v>
          </cell>
          <cell r="O47">
            <v>0</v>
          </cell>
          <cell r="P47">
            <v>0</v>
          </cell>
          <cell r="R47">
            <v>0</v>
          </cell>
          <cell r="Y47">
            <v>0</v>
          </cell>
          <cell r="AA47">
            <v>0</v>
          </cell>
          <cell r="AC47">
            <v>0</v>
          </cell>
          <cell r="AE47">
            <v>0</v>
          </cell>
          <cell r="AG47">
            <v>0</v>
          </cell>
          <cell r="AI47">
            <v>0</v>
          </cell>
          <cell r="AK47">
            <v>0</v>
          </cell>
          <cell r="AM47">
            <v>0</v>
          </cell>
          <cell r="AO47">
            <v>0</v>
          </cell>
          <cell r="AQ47">
            <v>0</v>
          </cell>
          <cell r="AS47">
            <v>0</v>
          </cell>
          <cell r="AU47">
            <v>0</v>
          </cell>
          <cell r="AW47">
            <v>0</v>
          </cell>
        </row>
        <row r="48">
          <cell r="A48">
            <v>116260</v>
          </cell>
          <cell r="B48" t="str">
            <v>AFAHOUBO-ANANI KAYI</v>
          </cell>
          <cell r="O48">
            <v>0</v>
          </cell>
          <cell r="P48">
            <v>0</v>
          </cell>
          <cell r="R48">
            <v>0</v>
          </cell>
          <cell r="Y48">
            <v>0</v>
          </cell>
          <cell r="AA48">
            <v>0</v>
          </cell>
          <cell r="AC48">
            <v>0</v>
          </cell>
          <cell r="AE48">
            <v>0</v>
          </cell>
          <cell r="AG48">
            <v>0</v>
          </cell>
          <cell r="AI48">
            <v>0</v>
          </cell>
          <cell r="AK48">
            <v>0</v>
          </cell>
          <cell r="AM48">
            <v>0</v>
          </cell>
          <cell r="AO48">
            <v>0</v>
          </cell>
          <cell r="AQ48">
            <v>0</v>
          </cell>
          <cell r="AS48">
            <v>0</v>
          </cell>
          <cell r="AU48">
            <v>0</v>
          </cell>
          <cell r="AW48">
            <v>0</v>
          </cell>
        </row>
        <row r="49">
          <cell r="A49">
            <v>116271</v>
          </cell>
          <cell r="B49" t="str">
            <v>AFANGBOM KAYI JUSTINE</v>
          </cell>
          <cell r="O49">
            <v>0</v>
          </cell>
          <cell r="P49">
            <v>0</v>
          </cell>
          <cell r="R49">
            <v>0</v>
          </cell>
          <cell r="Y49">
            <v>0</v>
          </cell>
          <cell r="AA49">
            <v>0</v>
          </cell>
          <cell r="AC49">
            <v>0</v>
          </cell>
          <cell r="AE49">
            <v>0</v>
          </cell>
          <cell r="AG49">
            <v>0</v>
          </cell>
          <cell r="AI49">
            <v>0</v>
          </cell>
          <cell r="AK49">
            <v>0</v>
          </cell>
          <cell r="AM49">
            <v>0</v>
          </cell>
          <cell r="AO49">
            <v>0</v>
          </cell>
          <cell r="AQ49">
            <v>0</v>
          </cell>
          <cell r="AS49">
            <v>0</v>
          </cell>
          <cell r="AU49">
            <v>0</v>
          </cell>
          <cell r="AW49">
            <v>0</v>
          </cell>
        </row>
        <row r="50">
          <cell r="A50">
            <v>116249</v>
          </cell>
          <cell r="B50" t="str">
            <v>AGANO EPE</v>
          </cell>
          <cell r="O50">
            <v>0</v>
          </cell>
          <cell r="P50">
            <v>0</v>
          </cell>
          <cell r="R50">
            <v>0</v>
          </cell>
          <cell r="Y50">
            <v>0</v>
          </cell>
          <cell r="AA50">
            <v>0</v>
          </cell>
          <cell r="AC50">
            <v>0</v>
          </cell>
          <cell r="AE50">
            <v>0</v>
          </cell>
          <cell r="AG50">
            <v>0</v>
          </cell>
          <cell r="AI50">
            <v>0</v>
          </cell>
          <cell r="AK50">
            <v>0</v>
          </cell>
          <cell r="AM50">
            <v>0</v>
          </cell>
          <cell r="AO50">
            <v>0</v>
          </cell>
          <cell r="AQ50">
            <v>0</v>
          </cell>
          <cell r="AS50">
            <v>0</v>
          </cell>
          <cell r="AU50">
            <v>0</v>
          </cell>
          <cell r="AW50">
            <v>0</v>
          </cell>
        </row>
        <row r="51">
          <cell r="A51">
            <v>158416</v>
          </cell>
          <cell r="B51" t="str">
            <v>AGAPE TOGO</v>
          </cell>
          <cell r="O51">
            <v>0</v>
          </cell>
          <cell r="P51">
            <v>0</v>
          </cell>
          <cell r="R51">
            <v>0</v>
          </cell>
          <cell r="Y51">
            <v>0</v>
          </cell>
          <cell r="AA51">
            <v>0</v>
          </cell>
          <cell r="AC51">
            <v>0</v>
          </cell>
          <cell r="AE51">
            <v>0</v>
          </cell>
          <cell r="AG51">
            <v>0</v>
          </cell>
          <cell r="AI51">
            <v>0</v>
          </cell>
          <cell r="AK51">
            <v>0</v>
          </cell>
          <cell r="AM51">
            <v>0</v>
          </cell>
          <cell r="AO51">
            <v>0</v>
          </cell>
          <cell r="AQ51">
            <v>0</v>
          </cell>
          <cell r="AS51">
            <v>0</v>
          </cell>
          <cell r="AU51">
            <v>0</v>
          </cell>
          <cell r="AW51">
            <v>0</v>
          </cell>
        </row>
        <row r="52">
          <cell r="A52">
            <v>126294</v>
          </cell>
          <cell r="B52" t="str">
            <v>AGBAYI MAWUKO</v>
          </cell>
          <cell r="O52">
            <v>0</v>
          </cell>
          <cell r="P52">
            <v>0</v>
          </cell>
          <cell r="R52">
            <v>0</v>
          </cell>
          <cell r="Y52">
            <v>0</v>
          </cell>
          <cell r="AA52">
            <v>0</v>
          </cell>
          <cell r="AC52">
            <v>0</v>
          </cell>
          <cell r="AE52">
            <v>0</v>
          </cell>
          <cell r="AG52">
            <v>0</v>
          </cell>
          <cell r="AI52">
            <v>0</v>
          </cell>
          <cell r="AK52">
            <v>0</v>
          </cell>
          <cell r="AM52">
            <v>0</v>
          </cell>
          <cell r="AO52">
            <v>0</v>
          </cell>
          <cell r="AQ52">
            <v>0</v>
          </cell>
          <cell r="AS52">
            <v>0</v>
          </cell>
          <cell r="AU52">
            <v>0</v>
          </cell>
          <cell r="AW52">
            <v>0</v>
          </cell>
        </row>
        <row r="53">
          <cell r="A53">
            <v>116268</v>
          </cell>
          <cell r="B53" t="str">
            <v>AGBODAN MABLÉ</v>
          </cell>
          <cell r="O53">
            <v>0</v>
          </cell>
          <cell r="P53">
            <v>0</v>
          </cell>
          <cell r="R53">
            <v>0</v>
          </cell>
          <cell r="Y53">
            <v>0</v>
          </cell>
          <cell r="AA53">
            <v>0</v>
          </cell>
          <cell r="AC53">
            <v>0</v>
          </cell>
          <cell r="AE53">
            <v>0</v>
          </cell>
          <cell r="AG53">
            <v>0</v>
          </cell>
          <cell r="AI53">
            <v>0</v>
          </cell>
          <cell r="AK53">
            <v>0</v>
          </cell>
          <cell r="AM53">
            <v>0</v>
          </cell>
          <cell r="AO53">
            <v>0</v>
          </cell>
          <cell r="AQ53">
            <v>0</v>
          </cell>
          <cell r="AS53">
            <v>0</v>
          </cell>
          <cell r="AU53">
            <v>0</v>
          </cell>
          <cell r="AW53">
            <v>0</v>
          </cell>
        </row>
        <row r="54">
          <cell r="A54">
            <v>144800</v>
          </cell>
          <cell r="B54" t="str">
            <v>ADBODZI YAWO DZIGBODI</v>
          </cell>
          <cell r="O54">
            <v>0</v>
          </cell>
          <cell r="P54">
            <v>0</v>
          </cell>
          <cell r="R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I54">
            <v>0</v>
          </cell>
          <cell r="AK54">
            <v>0</v>
          </cell>
          <cell r="AM54">
            <v>0</v>
          </cell>
          <cell r="AO54">
            <v>0</v>
          </cell>
          <cell r="AQ54">
            <v>0</v>
          </cell>
          <cell r="AS54">
            <v>0</v>
          </cell>
          <cell r="AU54">
            <v>0</v>
          </cell>
          <cell r="AW54">
            <v>0</v>
          </cell>
        </row>
        <row r="55">
          <cell r="A55">
            <v>116280</v>
          </cell>
          <cell r="B55" t="str">
            <v>AJAVON AYIVI</v>
          </cell>
          <cell r="O55">
            <v>0</v>
          </cell>
          <cell r="P55">
            <v>0</v>
          </cell>
          <cell r="R55">
            <v>0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  <cell r="AM55">
            <v>0</v>
          </cell>
          <cell r="AO55">
            <v>0</v>
          </cell>
          <cell r="AQ55">
            <v>0</v>
          </cell>
          <cell r="AS55">
            <v>0</v>
          </cell>
          <cell r="AU55">
            <v>0</v>
          </cell>
          <cell r="AW55">
            <v>0</v>
          </cell>
        </row>
        <row r="56">
          <cell r="A56">
            <v>116242</v>
          </cell>
          <cell r="B56" t="str">
            <v>AKAKPO KODJO</v>
          </cell>
          <cell r="O56">
            <v>0</v>
          </cell>
          <cell r="P56">
            <v>0</v>
          </cell>
          <cell r="R56">
            <v>0</v>
          </cell>
          <cell r="Y56">
            <v>0</v>
          </cell>
          <cell r="AA56">
            <v>0</v>
          </cell>
          <cell r="AC56">
            <v>0</v>
          </cell>
          <cell r="AE56">
            <v>0</v>
          </cell>
          <cell r="AG56">
            <v>0</v>
          </cell>
          <cell r="AI56">
            <v>0</v>
          </cell>
          <cell r="AK56">
            <v>0</v>
          </cell>
          <cell r="AM56">
            <v>0</v>
          </cell>
          <cell r="AO56">
            <v>0</v>
          </cell>
          <cell r="AQ56">
            <v>0</v>
          </cell>
          <cell r="AS56">
            <v>0</v>
          </cell>
          <cell r="AU56">
            <v>0</v>
          </cell>
          <cell r="AW56">
            <v>0</v>
          </cell>
        </row>
        <row r="57">
          <cell r="A57">
            <v>156366</v>
          </cell>
          <cell r="B57" t="str">
            <v>AKAOESSO APPOLINAIRE</v>
          </cell>
          <cell r="O57">
            <v>0</v>
          </cell>
          <cell r="P57">
            <v>0</v>
          </cell>
          <cell r="R57">
            <v>0</v>
          </cell>
          <cell r="Y57">
            <v>0</v>
          </cell>
          <cell r="AA57">
            <v>0</v>
          </cell>
          <cell r="AC57">
            <v>0</v>
          </cell>
          <cell r="AE57">
            <v>0</v>
          </cell>
          <cell r="AG57">
            <v>0</v>
          </cell>
          <cell r="AI57">
            <v>0</v>
          </cell>
          <cell r="AK57">
            <v>0</v>
          </cell>
          <cell r="AM57">
            <v>0</v>
          </cell>
          <cell r="AO57">
            <v>0</v>
          </cell>
          <cell r="AQ57">
            <v>0</v>
          </cell>
          <cell r="AS57">
            <v>0</v>
          </cell>
          <cell r="AU57">
            <v>0</v>
          </cell>
          <cell r="AW57">
            <v>0</v>
          </cell>
        </row>
        <row r="58">
          <cell r="A58">
            <v>116243</v>
          </cell>
          <cell r="B58" t="str">
            <v>AKUMAH-ANOUMOU DOVI</v>
          </cell>
          <cell r="O58">
            <v>0</v>
          </cell>
          <cell r="P58">
            <v>0</v>
          </cell>
          <cell r="R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S58">
            <v>0</v>
          </cell>
          <cell r="AU58">
            <v>0</v>
          </cell>
          <cell r="AW58">
            <v>0</v>
          </cell>
        </row>
        <row r="59">
          <cell r="A59">
            <v>116255</v>
          </cell>
          <cell r="B59" t="str">
            <v>AMADOU ADAMOU</v>
          </cell>
          <cell r="O59">
            <v>0</v>
          </cell>
          <cell r="P59">
            <v>0</v>
          </cell>
          <cell r="R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  <cell r="AS59">
            <v>0</v>
          </cell>
          <cell r="AU59">
            <v>0</v>
          </cell>
          <cell r="AW59">
            <v>0</v>
          </cell>
        </row>
        <row r="60">
          <cell r="A60">
            <v>116267</v>
          </cell>
          <cell r="B60" t="str">
            <v>AMEKOUSSE ADJOA</v>
          </cell>
          <cell r="O60">
            <v>0</v>
          </cell>
          <cell r="P60">
            <v>0</v>
          </cell>
          <cell r="R60">
            <v>0</v>
          </cell>
          <cell r="Y60">
            <v>0</v>
          </cell>
          <cell r="AA60">
            <v>0</v>
          </cell>
          <cell r="AC60">
            <v>0</v>
          </cell>
          <cell r="AE60">
            <v>0</v>
          </cell>
          <cell r="AG60">
            <v>0</v>
          </cell>
          <cell r="AI60">
            <v>0</v>
          </cell>
          <cell r="AK60">
            <v>0</v>
          </cell>
          <cell r="AM60">
            <v>0</v>
          </cell>
          <cell r="AO60">
            <v>0</v>
          </cell>
          <cell r="AQ60">
            <v>0</v>
          </cell>
          <cell r="AS60">
            <v>0</v>
          </cell>
          <cell r="AU60">
            <v>0</v>
          </cell>
          <cell r="AW60">
            <v>0</v>
          </cell>
        </row>
        <row r="61">
          <cell r="A61">
            <v>116278</v>
          </cell>
          <cell r="B61" t="str">
            <v>AMEMASSO KODJO</v>
          </cell>
          <cell r="O61">
            <v>0</v>
          </cell>
          <cell r="P61">
            <v>0</v>
          </cell>
          <cell r="R61">
            <v>0</v>
          </cell>
          <cell r="Y61">
            <v>0</v>
          </cell>
          <cell r="AA61">
            <v>0</v>
          </cell>
          <cell r="AC61">
            <v>0</v>
          </cell>
          <cell r="AE61">
            <v>0</v>
          </cell>
          <cell r="AG61">
            <v>0</v>
          </cell>
          <cell r="AI61">
            <v>0</v>
          </cell>
          <cell r="AK61">
            <v>0</v>
          </cell>
          <cell r="AM61">
            <v>0</v>
          </cell>
          <cell r="AO61">
            <v>0</v>
          </cell>
          <cell r="AQ61">
            <v>0</v>
          </cell>
          <cell r="AS61">
            <v>0</v>
          </cell>
          <cell r="AU61">
            <v>0</v>
          </cell>
          <cell r="AW61">
            <v>0</v>
          </cell>
        </row>
        <row r="62">
          <cell r="A62">
            <v>116281</v>
          </cell>
          <cell r="B62" t="str">
            <v>AMOUZOU DJATOUGBE BERTHA</v>
          </cell>
          <cell r="O62">
            <v>0</v>
          </cell>
          <cell r="P62">
            <v>0</v>
          </cell>
          <cell r="R62">
            <v>0</v>
          </cell>
          <cell r="Y62">
            <v>0</v>
          </cell>
          <cell r="AA62">
            <v>0</v>
          </cell>
          <cell r="AC62">
            <v>0</v>
          </cell>
          <cell r="AE62">
            <v>0</v>
          </cell>
          <cell r="AG62">
            <v>0</v>
          </cell>
          <cell r="AI62">
            <v>0</v>
          </cell>
          <cell r="AK62">
            <v>0</v>
          </cell>
          <cell r="AM62">
            <v>0</v>
          </cell>
          <cell r="AO62">
            <v>0</v>
          </cell>
          <cell r="AQ62">
            <v>0</v>
          </cell>
          <cell r="AS62">
            <v>0</v>
          </cell>
          <cell r="AU62">
            <v>0</v>
          </cell>
          <cell r="AW62">
            <v>0</v>
          </cell>
        </row>
        <row r="63">
          <cell r="A63">
            <v>151649</v>
          </cell>
          <cell r="B63" t="str">
            <v>APEHO KONFION</v>
          </cell>
          <cell r="O63">
            <v>0</v>
          </cell>
          <cell r="P63">
            <v>0</v>
          </cell>
          <cell r="R63">
            <v>0</v>
          </cell>
          <cell r="Y63">
            <v>0</v>
          </cell>
          <cell r="AA63">
            <v>0</v>
          </cell>
          <cell r="AC63">
            <v>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M63">
            <v>0</v>
          </cell>
          <cell r="AO63">
            <v>0</v>
          </cell>
          <cell r="AQ63">
            <v>0</v>
          </cell>
          <cell r="AS63">
            <v>0</v>
          </cell>
          <cell r="AU63">
            <v>0</v>
          </cell>
          <cell r="AW63">
            <v>0</v>
          </cell>
        </row>
        <row r="64">
          <cell r="A64">
            <v>116252</v>
          </cell>
          <cell r="B64" t="str">
            <v>APELETE KOFI FELIX</v>
          </cell>
          <cell r="O64">
            <v>0</v>
          </cell>
          <cell r="P64">
            <v>0</v>
          </cell>
          <cell r="R64">
            <v>0</v>
          </cell>
          <cell r="Y64">
            <v>0</v>
          </cell>
          <cell r="AA64">
            <v>0</v>
          </cell>
          <cell r="AC64">
            <v>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  <cell r="AM64">
            <v>0</v>
          </cell>
          <cell r="AO64">
            <v>0</v>
          </cell>
          <cell r="AQ64">
            <v>0</v>
          </cell>
          <cell r="AS64">
            <v>0</v>
          </cell>
          <cell r="AU64">
            <v>0</v>
          </cell>
          <cell r="AW64">
            <v>0</v>
          </cell>
        </row>
        <row r="65">
          <cell r="A65">
            <v>169354</v>
          </cell>
          <cell r="B65" t="str">
            <v>APELETE KOMLAN MEDARD</v>
          </cell>
          <cell r="O65">
            <v>0</v>
          </cell>
          <cell r="P65">
            <v>0</v>
          </cell>
          <cell r="R65">
            <v>0</v>
          </cell>
          <cell r="Y65">
            <v>0</v>
          </cell>
          <cell r="AA65">
            <v>0</v>
          </cell>
          <cell r="AC65">
            <v>0</v>
          </cell>
          <cell r="AE65">
            <v>0</v>
          </cell>
          <cell r="AG65">
            <v>0</v>
          </cell>
          <cell r="AI65">
            <v>0</v>
          </cell>
          <cell r="AK65">
            <v>0</v>
          </cell>
          <cell r="AM65">
            <v>0</v>
          </cell>
          <cell r="AO65">
            <v>0</v>
          </cell>
          <cell r="AQ65">
            <v>0</v>
          </cell>
          <cell r="AS65">
            <v>0</v>
          </cell>
          <cell r="AU65">
            <v>0</v>
          </cell>
          <cell r="AW65">
            <v>0</v>
          </cell>
        </row>
        <row r="66">
          <cell r="A66">
            <v>116283</v>
          </cell>
          <cell r="B66" t="str">
            <v>APETI YAO</v>
          </cell>
          <cell r="O66">
            <v>0</v>
          </cell>
          <cell r="P66">
            <v>0</v>
          </cell>
          <cell r="R66">
            <v>0</v>
          </cell>
          <cell r="Y66">
            <v>0</v>
          </cell>
          <cell r="AA66">
            <v>0</v>
          </cell>
          <cell r="AC66">
            <v>0</v>
          </cell>
          <cell r="AE66">
            <v>0</v>
          </cell>
          <cell r="AG66">
            <v>0</v>
          </cell>
          <cell r="AI66">
            <v>0</v>
          </cell>
          <cell r="AK66">
            <v>0</v>
          </cell>
          <cell r="AM66">
            <v>0</v>
          </cell>
          <cell r="AO66">
            <v>0</v>
          </cell>
          <cell r="AQ66">
            <v>0</v>
          </cell>
          <cell r="AS66">
            <v>0</v>
          </cell>
          <cell r="AU66">
            <v>0</v>
          </cell>
          <cell r="AW66">
            <v>0</v>
          </cell>
        </row>
        <row r="67">
          <cell r="A67">
            <v>161371</v>
          </cell>
          <cell r="B67" t="str">
            <v>APETSE AME</v>
          </cell>
          <cell r="O67">
            <v>0</v>
          </cell>
          <cell r="P67">
            <v>0</v>
          </cell>
          <cell r="R67">
            <v>0</v>
          </cell>
          <cell r="Y67">
            <v>0</v>
          </cell>
          <cell r="AA67">
            <v>0</v>
          </cell>
          <cell r="AC67">
            <v>0</v>
          </cell>
          <cell r="AE67">
            <v>0</v>
          </cell>
          <cell r="AG67">
            <v>0</v>
          </cell>
          <cell r="AI67">
            <v>0</v>
          </cell>
          <cell r="AK67">
            <v>0</v>
          </cell>
          <cell r="AM67">
            <v>0</v>
          </cell>
          <cell r="AO67">
            <v>0</v>
          </cell>
          <cell r="AQ67">
            <v>0</v>
          </cell>
          <cell r="AS67">
            <v>0</v>
          </cell>
          <cell r="AU67">
            <v>0</v>
          </cell>
          <cell r="AW67">
            <v>0</v>
          </cell>
        </row>
        <row r="68">
          <cell r="A68">
            <v>116030</v>
          </cell>
          <cell r="B68" t="str">
            <v>ASECNA</v>
          </cell>
          <cell r="O68">
            <v>0</v>
          </cell>
          <cell r="P68">
            <v>0</v>
          </cell>
          <cell r="R68">
            <v>0</v>
          </cell>
          <cell r="Y68">
            <v>0</v>
          </cell>
          <cell r="AA68">
            <v>0</v>
          </cell>
          <cell r="AC68">
            <v>0</v>
          </cell>
          <cell r="AE68">
            <v>0</v>
          </cell>
          <cell r="AG68">
            <v>0</v>
          </cell>
          <cell r="AI68">
            <v>0</v>
          </cell>
          <cell r="AK68">
            <v>0</v>
          </cell>
          <cell r="AM68">
            <v>0</v>
          </cell>
          <cell r="AO68">
            <v>0</v>
          </cell>
          <cell r="AQ68">
            <v>0</v>
          </cell>
          <cell r="AS68">
            <v>0</v>
          </cell>
          <cell r="AU68">
            <v>0</v>
          </cell>
          <cell r="AW68">
            <v>0</v>
          </cell>
        </row>
        <row r="69">
          <cell r="A69">
            <v>116241</v>
          </cell>
          <cell r="B69" t="str">
            <v>ASSOGBA N'SOUA V.</v>
          </cell>
          <cell r="O69">
            <v>0</v>
          </cell>
          <cell r="P69">
            <v>0</v>
          </cell>
          <cell r="R69">
            <v>0</v>
          </cell>
          <cell r="Y69">
            <v>0</v>
          </cell>
          <cell r="AA69">
            <v>0</v>
          </cell>
          <cell r="AC69">
            <v>0</v>
          </cell>
          <cell r="AE69">
            <v>0</v>
          </cell>
          <cell r="AG69">
            <v>0</v>
          </cell>
          <cell r="AI69">
            <v>0</v>
          </cell>
          <cell r="AK69">
            <v>0</v>
          </cell>
          <cell r="AM69">
            <v>0</v>
          </cell>
          <cell r="AO69">
            <v>0</v>
          </cell>
          <cell r="AQ69">
            <v>0</v>
          </cell>
          <cell r="AS69">
            <v>0</v>
          </cell>
          <cell r="AU69">
            <v>0</v>
          </cell>
          <cell r="AW69">
            <v>0</v>
          </cell>
        </row>
        <row r="70">
          <cell r="A70">
            <v>116258</v>
          </cell>
          <cell r="B70" t="str">
            <v>AZIAPOKPOR JAMES</v>
          </cell>
          <cell r="O70">
            <v>0</v>
          </cell>
          <cell r="P70">
            <v>0</v>
          </cell>
          <cell r="R70">
            <v>0</v>
          </cell>
          <cell r="Y70">
            <v>0</v>
          </cell>
          <cell r="AA70">
            <v>0</v>
          </cell>
          <cell r="AC70">
            <v>0</v>
          </cell>
          <cell r="AE70">
            <v>0</v>
          </cell>
          <cell r="AG70">
            <v>0</v>
          </cell>
          <cell r="AI70">
            <v>0</v>
          </cell>
          <cell r="AK70">
            <v>0</v>
          </cell>
          <cell r="AM70">
            <v>0</v>
          </cell>
          <cell r="AO70">
            <v>0</v>
          </cell>
          <cell r="AQ70">
            <v>0</v>
          </cell>
          <cell r="AS70">
            <v>0</v>
          </cell>
          <cell r="AU70">
            <v>0</v>
          </cell>
          <cell r="AW70">
            <v>0</v>
          </cell>
        </row>
        <row r="71">
          <cell r="A71">
            <v>151717</v>
          </cell>
          <cell r="B71" t="str">
            <v>AZOMEDO LUCIA</v>
          </cell>
          <cell r="O71">
            <v>0</v>
          </cell>
          <cell r="P71">
            <v>0</v>
          </cell>
          <cell r="R71">
            <v>0</v>
          </cell>
          <cell r="Y71">
            <v>0</v>
          </cell>
          <cell r="AA71">
            <v>0</v>
          </cell>
          <cell r="AC71">
            <v>0</v>
          </cell>
          <cell r="AE71">
            <v>0</v>
          </cell>
          <cell r="AG71">
            <v>0</v>
          </cell>
          <cell r="AI71">
            <v>0</v>
          </cell>
          <cell r="AK71">
            <v>0</v>
          </cell>
          <cell r="AM71">
            <v>0</v>
          </cell>
          <cell r="AO71">
            <v>0</v>
          </cell>
          <cell r="AQ71">
            <v>0</v>
          </cell>
          <cell r="AS71">
            <v>0</v>
          </cell>
          <cell r="AU71">
            <v>0</v>
          </cell>
          <cell r="AW71">
            <v>0</v>
          </cell>
        </row>
        <row r="72">
          <cell r="A72">
            <v>116284</v>
          </cell>
          <cell r="B72" t="str">
            <v>BINGA AYAWA</v>
          </cell>
          <cell r="O72">
            <v>0</v>
          </cell>
          <cell r="P72">
            <v>0</v>
          </cell>
          <cell r="R72">
            <v>0</v>
          </cell>
          <cell r="Y72">
            <v>0</v>
          </cell>
          <cell r="AA72">
            <v>0</v>
          </cell>
          <cell r="AC72">
            <v>0</v>
          </cell>
          <cell r="AE72">
            <v>0</v>
          </cell>
          <cell r="AG72">
            <v>0</v>
          </cell>
          <cell r="AI72">
            <v>0</v>
          </cell>
          <cell r="AK72">
            <v>0</v>
          </cell>
          <cell r="AM72">
            <v>0</v>
          </cell>
          <cell r="AO72">
            <v>0</v>
          </cell>
          <cell r="AQ72">
            <v>0</v>
          </cell>
          <cell r="AS72">
            <v>0</v>
          </cell>
          <cell r="AU72">
            <v>0</v>
          </cell>
          <cell r="AW72">
            <v>0</v>
          </cell>
        </row>
        <row r="73">
          <cell r="A73">
            <v>116037</v>
          </cell>
          <cell r="B73" t="str">
            <v>CEMAT INDUSTRIE</v>
          </cell>
          <cell r="O73">
            <v>0</v>
          </cell>
          <cell r="P73">
            <v>0</v>
          </cell>
          <cell r="R73">
            <v>0</v>
          </cell>
          <cell r="Y73">
            <v>0</v>
          </cell>
          <cell r="AA73">
            <v>0</v>
          </cell>
          <cell r="AC73">
            <v>0</v>
          </cell>
          <cell r="AE73">
            <v>0</v>
          </cell>
          <cell r="AG73">
            <v>0</v>
          </cell>
          <cell r="AI73">
            <v>0</v>
          </cell>
          <cell r="AK73">
            <v>0</v>
          </cell>
          <cell r="AM73">
            <v>0</v>
          </cell>
          <cell r="AO73">
            <v>0</v>
          </cell>
          <cell r="AQ73">
            <v>0</v>
          </cell>
          <cell r="AS73">
            <v>0</v>
          </cell>
          <cell r="AU73">
            <v>0</v>
          </cell>
          <cell r="AW73">
            <v>0</v>
          </cell>
        </row>
        <row r="74">
          <cell r="A74">
            <v>116285</v>
          </cell>
          <cell r="B74" t="str">
            <v>DJOLIBA KOFOMA ROGER</v>
          </cell>
          <cell r="O74">
            <v>0</v>
          </cell>
          <cell r="P74">
            <v>0</v>
          </cell>
          <cell r="R74">
            <v>0</v>
          </cell>
          <cell r="Y74">
            <v>0</v>
          </cell>
          <cell r="AA74">
            <v>0</v>
          </cell>
          <cell r="AC74">
            <v>0</v>
          </cell>
          <cell r="AE74">
            <v>0</v>
          </cell>
          <cell r="AG74">
            <v>0</v>
          </cell>
          <cell r="AI74">
            <v>0</v>
          </cell>
          <cell r="AK74">
            <v>0</v>
          </cell>
          <cell r="AM74">
            <v>0</v>
          </cell>
          <cell r="AO74">
            <v>0</v>
          </cell>
          <cell r="AQ74">
            <v>0</v>
          </cell>
          <cell r="AS74">
            <v>0</v>
          </cell>
          <cell r="AU74">
            <v>0</v>
          </cell>
          <cell r="AW74">
            <v>0</v>
          </cell>
        </row>
        <row r="75">
          <cell r="A75">
            <v>116133</v>
          </cell>
          <cell r="B75" t="str">
            <v>ERES - TOGO S.A.</v>
          </cell>
          <cell r="O75">
            <v>0</v>
          </cell>
          <cell r="P75">
            <v>0</v>
          </cell>
          <cell r="R75">
            <v>0</v>
          </cell>
          <cell r="Y75">
            <v>0</v>
          </cell>
          <cell r="AA75">
            <v>0</v>
          </cell>
          <cell r="AC75">
            <v>0</v>
          </cell>
          <cell r="AE75">
            <v>0</v>
          </cell>
          <cell r="AG75">
            <v>0</v>
          </cell>
          <cell r="AI75">
            <v>0</v>
          </cell>
          <cell r="AK75">
            <v>0</v>
          </cell>
          <cell r="AM75">
            <v>0</v>
          </cell>
          <cell r="AO75">
            <v>0</v>
          </cell>
          <cell r="AQ75">
            <v>0</v>
          </cell>
          <cell r="AS75">
            <v>0</v>
          </cell>
          <cell r="AU75">
            <v>0</v>
          </cell>
          <cell r="AW75">
            <v>0</v>
          </cell>
        </row>
        <row r="76">
          <cell r="A76">
            <v>116262</v>
          </cell>
          <cell r="B76" t="str">
            <v>ETS, ADJAMON &amp; FILS</v>
          </cell>
          <cell r="O76">
            <v>0</v>
          </cell>
          <cell r="P76">
            <v>0</v>
          </cell>
          <cell r="R76">
            <v>0</v>
          </cell>
          <cell r="Y76">
            <v>0</v>
          </cell>
          <cell r="AA76">
            <v>0</v>
          </cell>
          <cell r="AC76">
            <v>0</v>
          </cell>
          <cell r="AE76">
            <v>0</v>
          </cell>
          <cell r="AG76">
            <v>0</v>
          </cell>
          <cell r="AI76">
            <v>0</v>
          </cell>
          <cell r="AK76">
            <v>0</v>
          </cell>
          <cell r="AM76">
            <v>0</v>
          </cell>
          <cell r="AO76">
            <v>0</v>
          </cell>
          <cell r="AQ76">
            <v>0</v>
          </cell>
          <cell r="AS76">
            <v>0</v>
          </cell>
          <cell r="AU76">
            <v>0</v>
          </cell>
          <cell r="AW76">
            <v>0</v>
          </cell>
        </row>
        <row r="77">
          <cell r="A77">
            <v>116173</v>
          </cell>
          <cell r="B77" t="str">
            <v>ETS. EKOR &amp; FILS</v>
          </cell>
          <cell r="O77">
            <v>0</v>
          </cell>
          <cell r="P77">
            <v>0</v>
          </cell>
          <cell r="R77">
            <v>0</v>
          </cell>
          <cell r="Y77">
            <v>0</v>
          </cell>
          <cell r="AA77">
            <v>0</v>
          </cell>
          <cell r="AC77">
            <v>0</v>
          </cell>
          <cell r="AE77">
            <v>0</v>
          </cell>
          <cell r="AG77">
            <v>0</v>
          </cell>
          <cell r="AI77">
            <v>0</v>
          </cell>
          <cell r="AK77">
            <v>0</v>
          </cell>
          <cell r="AM77">
            <v>0</v>
          </cell>
          <cell r="AO77">
            <v>0</v>
          </cell>
          <cell r="AQ77">
            <v>0</v>
          </cell>
          <cell r="AS77">
            <v>0</v>
          </cell>
          <cell r="AU77">
            <v>0</v>
          </cell>
          <cell r="AW77">
            <v>0</v>
          </cell>
        </row>
        <row r="78">
          <cell r="A78">
            <v>169733</v>
          </cell>
          <cell r="B78" t="str">
            <v>ETS MISSEKPE ET FILS</v>
          </cell>
          <cell r="O78">
            <v>0</v>
          </cell>
          <cell r="P78">
            <v>0</v>
          </cell>
          <cell r="R78">
            <v>0</v>
          </cell>
          <cell r="Y78">
            <v>0</v>
          </cell>
          <cell r="AA78">
            <v>0</v>
          </cell>
          <cell r="AC78">
            <v>0</v>
          </cell>
          <cell r="AE78">
            <v>0</v>
          </cell>
          <cell r="AG78">
            <v>0</v>
          </cell>
          <cell r="AI78">
            <v>0</v>
          </cell>
          <cell r="AK78">
            <v>0</v>
          </cell>
          <cell r="AM78">
            <v>0</v>
          </cell>
          <cell r="AO78">
            <v>0</v>
          </cell>
          <cell r="AQ78">
            <v>0</v>
          </cell>
          <cell r="AS78">
            <v>0</v>
          </cell>
          <cell r="AU78">
            <v>0</v>
          </cell>
          <cell r="AW78">
            <v>0</v>
          </cell>
        </row>
        <row r="79">
          <cell r="A79">
            <v>116263</v>
          </cell>
          <cell r="B79" t="str">
            <v>F.K. ANHERT PEDLER</v>
          </cell>
          <cell r="O79">
            <v>0</v>
          </cell>
          <cell r="P79">
            <v>0</v>
          </cell>
          <cell r="R79">
            <v>0</v>
          </cell>
          <cell r="Y79">
            <v>0</v>
          </cell>
          <cell r="AA79">
            <v>0</v>
          </cell>
          <cell r="AC79">
            <v>0</v>
          </cell>
          <cell r="AE79">
            <v>0</v>
          </cell>
          <cell r="AG79">
            <v>0</v>
          </cell>
          <cell r="AI79">
            <v>0</v>
          </cell>
          <cell r="AK79">
            <v>0</v>
          </cell>
          <cell r="AM79">
            <v>0</v>
          </cell>
          <cell r="AO79">
            <v>0</v>
          </cell>
          <cell r="AQ79">
            <v>0</v>
          </cell>
          <cell r="AS79">
            <v>0</v>
          </cell>
          <cell r="AU79">
            <v>0</v>
          </cell>
          <cell r="AW79">
            <v>0</v>
          </cell>
        </row>
        <row r="80">
          <cell r="A80">
            <v>116003</v>
          </cell>
          <cell r="B80" t="str">
            <v>FORCES ARMEES TOGOLAISES</v>
          </cell>
          <cell r="C80">
            <v>2000</v>
          </cell>
          <cell r="F80">
            <v>3000</v>
          </cell>
          <cell r="O80">
            <v>5000</v>
          </cell>
          <cell r="P80">
            <v>1250</v>
          </cell>
          <cell r="R80">
            <v>5000</v>
          </cell>
          <cell r="T80" t="str">
            <v>INSTITUTION PUBLIQUE &amp; PRIVE</v>
          </cell>
          <cell r="W80">
            <v>10000</v>
          </cell>
          <cell r="Y80">
            <v>10000</v>
          </cell>
          <cell r="AA80">
            <v>0</v>
          </cell>
          <cell r="AC80">
            <v>0</v>
          </cell>
          <cell r="AE80">
            <v>5000</v>
          </cell>
          <cell r="AG80">
            <v>0</v>
          </cell>
          <cell r="AI80">
            <v>0</v>
          </cell>
          <cell r="AK80">
            <v>0</v>
          </cell>
          <cell r="AM80">
            <v>0</v>
          </cell>
          <cell r="AO80">
            <v>0</v>
          </cell>
          <cell r="AQ80">
            <v>5000</v>
          </cell>
          <cell r="AS80">
            <v>0</v>
          </cell>
          <cell r="AU80">
            <v>0</v>
          </cell>
          <cell r="AW80">
            <v>0</v>
          </cell>
        </row>
        <row r="81">
          <cell r="A81">
            <v>116244</v>
          </cell>
          <cell r="B81" t="str">
            <v>GABA KOUE</v>
          </cell>
          <cell r="O81">
            <v>0</v>
          </cell>
          <cell r="P81">
            <v>0</v>
          </cell>
          <cell r="R81">
            <v>0</v>
          </cell>
          <cell r="Y81">
            <v>0</v>
          </cell>
          <cell r="AA81">
            <v>0</v>
          </cell>
          <cell r="AC81">
            <v>0</v>
          </cell>
          <cell r="AE81">
            <v>0</v>
          </cell>
          <cell r="AG81">
            <v>0</v>
          </cell>
          <cell r="AI81">
            <v>0</v>
          </cell>
          <cell r="AK81">
            <v>0</v>
          </cell>
          <cell r="AM81">
            <v>0</v>
          </cell>
          <cell r="AO81">
            <v>0</v>
          </cell>
          <cell r="AQ81">
            <v>0</v>
          </cell>
          <cell r="AS81">
            <v>0</v>
          </cell>
          <cell r="AU81">
            <v>0</v>
          </cell>
          <cell r="AW81">
            <v>0</v>
          </cell>
        </row>
        <row r="82">
          <cell r="A82">
            <v>116265</v>
          </cell>
          <cell r="B82" t="str">
            <v>GBADESSI ALI</v>
          </cell>
          <cell r="O82">
            <v>0</v>
          </cell>
          <cell r="P82">
            <v>0</v>
          </cell>
          <cell r="R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0</v>
          </cell>
          <cell r="AM82">
            <v>0</v>
          </cell>
          <cell r="AO82">
            <v>0</v>
          </cell>
          <cell r="AQ82">
            <v>0</v>
          </cell>
          <cell r="AS82">
            <v>0</v>
          </cell>
          <cell r="AU82">
            <v>0</v>
          </cell>
          <cell r="AW82">
            <v>0</v>
          </cell>
        </row>
        <row r="83">
          <cell r="A83">
            <v>158450</v>
          </cell>
          <cell r="B83" t="str">
            <v>GBEGNON  KOKOU JACQUES</v>
          </cell>
          <cell r="O83">
            <v>0</v>
          </cell>
          <cell r="P83">
            <v>0</v>
          </cell>
          <cell r="R83">
            <v>0</v>
          </cell>
          <cell r="Y83">
            <v>0</v>
          </cell>
          <cell r="AA83">
            <v>0</v>
          </cell>
          <cell r="AC83">
            <v>0</v>
          </cell>
          <cell r="AE83">
            <v>0</v>
          </cell>
          <cell r="AG83">
            <v>0</v>
          </cell>
          <cell r="AI83">
            <v>0</v>
          </cell>
          <cell r="AK83">
            <v>0</v>
          </cell>
          <cell r="AM83">
            <v>0</v>
          </cell>
          <cell r="AO83">
            <v>0</v>
          </cell>
          <cell r="AQ83">
            <v>0</v>
          </cell>
          <cell r="AS83">
            <v>0</v>
          </cell>
          <cell r="AU83">
            <v>0</v>
          </cell>
          <cell r="AW83">
            <v>0</v>
          </cell>
        </row>
        <row r="84">
          <cell r="A84">
            <v>162663</v>
          </cell>
          <cell r="B84" t="str">
            <v>GELLOQ TOGO SARL</v>
          </cell>
          <cell r="O84">
            <v>0</v>
          </cell>
          <cell r="P84">
            <v>0</v>
          </cell>
          <cell r="R84">
            <v>0</v>
          </cell>
          <cell r="Y84">
            <v>0</v>
          </cell>
          <cell r="AA84">
            <v>0</v>
          </cell>
          <cell r="AC84">
            <v>0</v>
          </cell>
          <cell r="AE84">
            <v>0</v>
          </cell>
          <cell r="AG84">
            <v>0</v>
          </cell>
          <cell r="AI84">
            <v>0</v>
          </cell>
          <cell r="AK84">
            <v>0</v>
          </cell>
          <cell r="AM84">
            <v>0</v>
          </cell>
          <cell r="AO84">
            <v>0</v>
          </cell>
          <cell r="AQ84">
            <v>0</v>
          </cell>
          <cell r="AS84">
            <v>0</v>
          </cell>
          <cell r="AU84">
            <v>0</v>
          </cell>
          <cell r="AW84">
            <v>0</v>
          </cell>
        </row>
        <row r="85">
          <cell r="A85">
            <v>121639</v>
          </cell>
          <cell r="B85" t="str">
            <v>KABIA SIMFEIKIYAKOU</v>
          </cell>
          <cell r="O85">
            <v>0</v>
          </cell>
          <cell r="P85">
            <v>0</v>
          </cell>
          <cell r="R85">
            <v>0</v>
          </cell>
          <cell r="Y85">
            <v>0</v>
          </cell>
          <cell r="AA85">
            <v>0</v>
          </cell>
          <cell r="AC85">
            <v>0</v>
          </cell>
          <cell r="AE85">
            <v>0</v>
          </cell>
          <cell r="AG85">
            <v>0</v>
          </cell>
          <cell r="AI85">
            <v>0</v>
          </cell>
          <cell r="AK85">
            <v>0</v>
          </cell>
          <cell r="AM85">
            <v>0</v>
          </cell>
          <cell r="AO85">
            <v>0</v>
          </cell>
          <cell r="AQ85">
            <v>0</v>
          </cell>
          <cell r="AS85">
            <v>0</v>
          </cell>
          <cell r="AU85">
            <v>0</v>
          </cell>
          <cell r="AW85">
            <v>0</v>
          </cell>
        </row>
        <row r="86">
          <cell r="A86">
            <v>153044</v>
          </cell>
          <cell r="B86" t="str">
            <v>KANGNI SOUKPE</v>
          </cell>
          <cell r="O86">
            <v>0</v>
          </cell>
          <cell r="P86">
            <v>0</v>
          </cell>
          <cell r="R86">
            <v>0</v>
          </cell>
          <cell r="Y86">
            <v>0</v>
          </cell>
          <cell r="AA86">
            <v>0</v>
          </cell>
          <cell r="AC86">
            <v>0</v>
          </cell>
          <cell r="AE86">
            <v>0</v>
          </cell>
          <cell r="AG86">
            <v>0</v>
          </cell>
          <cell r="AI86">
            <v>0</v>
          </cell>
          <cell r="AK86">
            <v>0</v>
          </cell>
          <cell r="AM86">
            <v>0</v>
          </cell>
          <cell r="AO86">
            <v>0</v>
          </cell>
          <cell r="AQ86">
            <v>0</v>
          </cell>
          <cell r="AS86">
            <v>0</v>
          </cell>
          <cell r="AU86">
            <v>0</v>
          </cell>
          <cell r="AW86">
            <v>0</v>
          </cell>
        </row>
        <row r="87">
          <cell r="A87">
            <v>116276</v>
          </cell>
          <cell r="B87" t="str">
            <v>KASSEM ESSODOLOM GREGOIRE</v>
          </cell>
          <cell r="O87">
            <v>0</v>
          </cell>
          <cell r="P87">
            <v>0</v>
          </cell>
          <cell r="R87">
            <v>0</v>
          </cell>
          <cell r="Y87">
            <v>0</v>
          </cell>
          <cell r="AA87">
            <v>0</v>
          </cell>
          <cell r="AC87">
            <v>0</v>
          </cell>
          <cell r="AE87">
            <v>0</v>
          </cell>
          <cell r="AG87">
            <v>0</v>
          </cell>
          <cell r="AI87">
            <v>0</v>
          </cell>
          <cell r="AK87">
            <v>0</v>
          </cell>
          <cell r="AM87">
            <v>0</v>
          </cell>
          <cell r="AO87">
            <v>0</v>
          </cell>
          <cell r="AQ87">
            <v>0</v>
          </cell>
          <cell r="AS87">
            <v>0</v>
          </cell>
          <cell r="AU87">
            <v>0</v>
          </cell>
          <cell r="AW87">
            <v>0</v>
          </cell>
        </row>
        <row r="88">
          <cell r="A88">
            <v>116264</v>
          </cell>
          <cell r="B88" t="str">
            <v>KLUTSE KOKU</v>
          </cell>
          <cell r="O88">
            <v>0</v>
          </cell>
          <cell r="P88">
            <v>0</v>
          </cell>
          <cell r="R88">
            <v>0</v>
          </cell>
          <cell r="Y88">
            <v>0</v>
          </cell>
          <cell r="AA88">
            <v>0</v>
          </cell>
          <cell r="AC88">
            <v>0</v>
          </cell>
          <cell r="AE88">
            <v>0</v>
          </cell>
          <cell r="AG88">
            <v>0</v>
          </cell>
          <cell r="AI88">
            <v>0</v>
          </cell>
          <cell r="AK88">
            <v>0</v>
          </cell>
          <cell r="AM88">
            <v>0</v>
          </cell>
          <cell r="AO88">
            <v>0</v>
          </cell>
          <cell r="AQ88">
            <v>0</v>
          </cell>
          <cell r="AS88">
            <v>0</v>
          </cell>
          <cell r="AU88">
            <v>0</v>
          </cell>
          <cell r="AW88">
            <v>0</v>
          </cell>
        </row>
        <row r="89">
          <cell r="A89">
            <v>119824</v>
          </cell>
          <cell r="B89" t="str">
            <v>KOLE ALIDOU</v>
          </cell>
          <cell r="O89">
            <v>0</v>
          </cell>
          <cell r="P89">
            <v>0</v>
          </cell>
          <cell r="R89">
            <v>0</v>
          </cell>
          <cell r="Y89">
            <v>0</v>
          </cell>
          <cell r="AA89">
            <v>0</v>
          </cell>
          <cell r="AC89">
            <v>0</v>
          </cell>
          <cell r="AE89">
            <v>0</v>
          </cell>
          <cell r="AG89">
            <v>0</v>
          </cell>
          <cell r="AI89">
            <v>0</v>
          </cell>
          <cell r="AK89">
            <v>0</v>
          </cell>
          <cell r="AM89">
            <v>0</v>
          </cell>
          <cell r="AO89">
            <v>0</v>
          </cell>
          <cell r="AQ89">
            <v>0</v>
          </cell>
          <cell r="AS89">
            <v>0</v>
          </cell>
          <cell r="AU89">
            <v>0</v>
          </cell>
          <cell r="AW89">
            <v>0</v>
          </cell>
        </row>
        <row r="90">
          <cell r="A90">
            <v>116273</v>
          </cell>
          <cell r="B90" t="str">
            <v>KOUEVI FOLLY</v>
          </cell>
          <cell r="O90">
            <v>0</v>
          </cell>
          <cell r="P90">
            <v>0</v>
          </cell>
          <cell r="R90">
            <v>0</v>
          </cell>
          <cell r="Y90">
            <v>0</v>
          </cell>
          <cell r="AA90">
            <v>0</v>
          </cell>
          <cell r="AC90">
            <v>0</v>
          </cell>
          <cell r="AE90">
            <v>0</v>
          </cell>
          <cell r="AG90">
            <v>0</v>
          </cell>
          <cell r="AI90">
            <v>0</v>
          </cell>
          <cell r="AK90">
            <v>0</v>
          </cell>
          <cell r="AM90">
            <v>0</v>
          </cell>
          <cell r="AO90">
            <v>0</v>
          </cell>
          <cell r="AQ90">
            <v>0</v>
          </cell>
          <cell r="AS90">
            <v>0</v>
          </cell>
          <cell r="AU90">
            <v>0</v>
          </cell>
          <cell r="AW90">
            <v>0</v>
          </cell>
        </row>
        <row r="91">
          <cell r="A91">
            <v>116238</v>
          </cell>
          <cell r="B91" t="str">
            <v>KUDZU KWAMI</v>
          </cell>
          <cell r="O91">
            <v>0</v>
          </cell>
          <cell r="P91">
            <v>0</v>
          </cell>
          <cell r="R91">
            <v>0</v>
          </cell>
          <cell r="Y91">
            <v>0</v>
          </cell>
          <cell r="AA91">
            <v>0</v>
          </cell>
          <cell r="AC91">
            <v>0</v>
          </cell>
          <cell r="AE91">
            <v>0</v>
          </cell>
          <cell r="AG91">
            <v>0</v>
          </cell>
          <cell r="AI91">
            <v>0</v>
          </cell>
          <cell r="AK91">
            <v>0</v>
          </cell>
          <cell r="AM91">
            <v>0</v>
          </cell>
          <cell r="AO91">
            <v>0</v>
          </cell>
          <cell r="AQ91">
            <v>0</v>
          </cell>
          <cell r="AS91">
            <v>0</v>
          </cell>
          <cell r="AU91">
            <v>0</v>
          </cell>
          <cell r="AW91">
            <v>0</v>
          </cell>
        </row>
        <row r="92">
          <cell r="A92">
            <v>116269</v>
          </cell>
          <cell r="B92" t="str">
            <v>LOSSOUKPE JEROME</v>
          </cell>
          <cell r="O92">
            <v>0</v>
          </cell>
          <cell r="P92">
            <v>0</v>
          </cell>
          <cell r="R92">
            <v>0</v>
          </cell>
          <cell r="Y92">
            <v>0</v>
          </cell>
          <cell r="AA92">
            <v>0</v>
          </cell>
          <cell r="AC92">
            <v>0</v>
          </cell>
          <cell r="AE92">
            <v>0</v>
          </cell>
          <cell r="AG92">
            <v>0</v>
          </cell>
          <cell r="AI92">
            <v>0</v>
          </cell>
          <cell r="AK92">
            <v>0</v>
          </cell>
          <cell r="AM92">
            <v>0</v>
          </cell>
          <cell r="AO92">
            <v>0</v>
          </cell>
          <cell r="AQ92">
            <v>0</v>
          </cell>
          <cell r="AS92">
            <v>0</v>
          </cell>
          <cell r="AU92">
            <v>0</v>
          </cell>
          <cell r="AW92">
            <v>0</v>
          </cell>
        </row>
        <row r="93">
          <cell r="A93">
            <v>161370</v>
          </cell>
          <cell r="B93" t="str">
            <v>MAGLOH EDITH</v>
          </cell>
          <cell r="O93">
            <v>0</v>
          </cell>
          <cell r="P93">
            <v>0</v>
          </cell>
          <cell r="R93">
            <v>0</v>
          </cell>
          <cell r="Y93">
            <v>0</v>
          </cell>
          <cell r="AA93">
            <v>0</v>
          </cell>
          <cell r="AC93">
            <v>0</v>
          </cell>
          <cell r="AE93">
            <v>0</v>
          </cell>
          <cell r="AG93">
            <v>0</v>
          </cell>
          <cell r="AI93">
            <v>0</v>
          </cell>
          <cell r="AK93">
            <v>0</v>
          </cell>
          <cell r="AM93">
            <v>0</v>
          </cell>
          <cell r="AO93">
            <v>0</v>
          </cell>
          <cell r="AQ93">
            <v>0</v>
          </cell>
          <cell r="AS93">
            <v>0</v>
          </cell>
          <cell r="AU93">
            <v>0</v>
          </cell>
          <cell r="AW93">
            <v>0</v>
          </cell>
        </row>
        <row r="94">
          <cell r="A94">
            <v>171763</v>
          </cell>
          <cell r="B94" t="str">
            <v>MAKOU SOKEMAWU KOMI</v>
          </cell>
          <cell r="O94">
            <v>0</v>
          </cell>
          <cell r="P94">
            <v>0</v>
          </cell>
          <cell r="R94">
            <v>0</v>
          </cell>
          <cell r="Y94">
            <v>0</v>
          </cell>
          <cell r="AA94">
            <v>0</v>
          </cell>
          <cell r="AC94">
            <v>0</v>
          </cell>
          <cell r="AE94">
            <v>0</v>
          </cell>
          <cell r="AG94">
            <v>0</v>
          </cell>
          <cell r="AI94">
            <v>0</v>
          </cell>
          <cell r="AK94">
            <v>0</v>
          </cell>
          <cell r="AM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</row>
        <row r="95">
          <cell r="A95">
            <v>116275</v>
          </cell>
          <cell r="B95" t="str">
            <v>MENSAH AMEYO</v>
          </cell>
          <cell r="O95">
            <v>0</v>
          </cell>
          <cell r="P95">
            <v>0</v>
          </cell>
          <cell r="R95">
            <v>0</v>
          </cell>
          <cell r="Y95">
            <v>0</v>
          </cell>
          <cell r="AA95">
            <v>0</v>
          </cell>
          <cell r="AC95">
            <v>0</v>
          </cell>
          <cell r="AE95">
            <v>0</v>
          </cell>
          <cell r="AG95">
            <v>0</v>
          </cell>
          <cell r="AI95">
            <v>0</v>
          </cell>
          <cell r="AK95">
            <v>0</v>
          </cell>
          <cell r="AM95">
            <v>0</v>
          </cell>
          <cell r="AO95">
            <v>0</v>
          </cell>
          <cell r="AQ95">
            <v>0</v>
          </cell>
          <cell r="AS95">
            <v>0</v>
          </cell>
          <cell r="AU95">
            <v>0</v>
          </cell>
          <cell r="AW95">
            <v>0</v>
          </cell>
        </row>
        <row r="96">
          <cell r="A96">
            <v>148138</v>
          </cell>
          <cell r="B96" t="str">
            <v>MONATERE DE LASSOMPTION</v>
          </cell>
          <cell r="O96">
            <v>0</v>
          </cell>
          <cell r="P96">
            <v>0</v>
          </cell>
          <cell r="R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0</v>
          </cell>
          <cell r="AM96">
            <v>0</v>
          </cell>
          <cell r="AO96">
            <v>0</v>
          </cell>
          <cell r="AQ96">
            <v>0</v>
          </cell>
          <cell r="AS96">
            <v>0</v>
          </cell>
          <cell r="AU96">
            <v>0</v>
          </cell>
          <cell r="AW96">
            <v>0</v>
          </cell>
        </row>
        <row r="97">
          <cell r="A97">
            <v>116274</v>
          </cell>
          <cell r="B97" t="str">
            <v>NOMANYO ATSU</v>
          </cell>
          <cell r="O97">
            <v>0</v>
          </cell>
          <cell r="P97">
            <v>0</v>
          </cell>
          <cell r="R97">
            <v>0</v>
          </cell>
          <cell r="Y97">
            <v>0</v>
          </cell>
          <cell r="AA97">
            <v>0</v>
          </cell>
          <cell r="AC97">
            <v>0</v>
          </cell>
          <cell r="AE97">
            <v>0</v>
          </cell>
          <cell r="AG97">
            <v>0</v>
          </cell>
          <cell r="AI97">
            <v>0</v>
          </cell>
          <cell r="AK97">
            <v>0</v>
          </cell>
          <cell r="AM97">
            <v>0</v>
          </cell>
          <cell r="AO97">
            <v>0</v>
          </cell>
          <cell r="AQ97">
            <v>0</v>
          </cell>
          <cell r="AS97">
            <v>0</v>
          </cell>
          <cell r="AU97">
            <v>0</v>
          </cell>
          <cell r="AW97">
            <v>0</v>
          </cell>
        </row>
        <row r="98">
          <cell r="A98">
            <v>116339</v>
          </cell>
          <cell r="B98" t="str">
            <v>NSCT</v>
          </cell>
          <cell r="D98">
            <v>10000</v>
          </cell>
          <cell r="E98">
            <v>5000</v>
          </cell>
          <cell r="F98">
            <v>5000</v>
          </cell>
          <cell r="O98">
            <v>20000</v>
          </cell>
          <cell r="P98">
            <v>5000</v>
          </cell>
          <cell r="R98">
            <v>20000</v>
          </cell>
          <cell r="T98" t="str">
            <v>AGRICULTURE &amp; INDUSTRIE ALIMENTAIRE</v>
          </cell>
          <cell r="W98">
            <v>50000</v>
          </cell>
          <cell r="Y98">
            <v>40000</v>
          </cell>
          <cell r="AA98">
            <v>5000</v>
          </cell>
          <cell r="AC98">
            <v>0</v>
          </cell>
          <cell r="AE98">
            <v>10000</v>
          </cell>
          <cell r="AG98">
            <v>0</v>
          </cell>
          <cell r="AI98">
            <v>0</v>
          </cell>
          <cell r="AK98">
            <v>10000</v>
          </cell>
          <cell r="AM98">
            <v>0</v>
          </cell>
          <cell r="AO98">
            <v>10000</v>
          </cell>
          <cell r="AQ98">
            <v>5000</v>
          </cell>
          <cell r="AS98">
            <v>0</v>
          </cell>
          <cell r="AU98">
            <v>0</v>
          </cell>
          <cell r="AW98">
            <v>0</v>
          </cell>
        </row>
        <row r="99">
          <cell r="A99">
            <v>172497</v>
          </cell>
          <cell r="B99" t="str">
            <v>SABA KODJO</v>
          </cell>
          <cell r="O99">
            <v>0</v>
          </cell>
          <cell r="P99">
            <v>0</v>
          </cell>
          <cell r="R99">
            <v>0</v>
          </cell>
          <cell r="Y99">
            <v>0</v>
          </cell>
          <cell r="AA99">
            <v>0</v>
          </cell>
          <cell r="AC99">
            <v>0</v>
          </cell>
          <cell r="AE99">
            <v>0</v>
          </cell>
          <cell r="AG99">
            <v>0</v>
          </cell>
        </row>
        <row r="100">
          <cell r="A100">
            <v>116034</v>
          </cell>
          <cell r="B100" t="str">
            <v>S O F I N A</v>
          </cell>
          <cell r="C100">
            <v>5000</v>
          </cell>
          <cell r="D100">
            <v>5000</v>
          </cell>
          <cell r="E100">
            <v>5000</v>
          </cell>
          <cell r="F100">
            <v>5000</v>
          </cell>
          <cell r="O100">
            <v>20000</v>
          </cell>
          <cell r="P100">
            <v>5000</v>
          </cell>
          <cell r="R100">
            <v>20000</v>
          </cell>
          <cell r="T100" t="str">
            <v>AUTRES INDUSTRIES</v>
          </cell>
          <cell r="W100">
            <v>60000</v>
          </cell>
          <cell r="Y100">
            <v>60000</v>
          </cell>
          <cell r="AA100">
            <v>5000</v>
          </cell>
          <cell r="AC100">
            <v>5000</v>
          </cell>
          <cell r="AE100">
            <v>5000</v>
          </cell>
          <cell r="AG100">
            <v>5000</v>
          </cell>
          <cell r="AI100">
            <v>5000</v>
          </cell>
          <cell r="AK100">
            <v>5000</v>
          </cell>
          <cell r="AM100">
            <v>5000</v>
          </cell>
          <cell r="AO100">
            <v>5000</v>
          </cell>
          <cell r="AQ100">
            <v>5000</v>
          </cell>
          <cell r="AS100">
            <v>5000</v>
          </cell>
          <cell r="AU100">
            <v>5000</v>
          </cell>
          <cell r="AW100">
            <v>5000</v>
          </cell>
        </row>
        <row r="101">
          <cell r="A101">
            <v>116279</v>
          </cell>
          <cell r="B101" t="str">
            <v>SOCIETE MAWUENA SARL</v>
          </cell>
          <cell r="C101">
            <v>14000</v>
          </cell>
          <cell r="D101">
            <v>28000</v>
          </cell>
          <cell r="O101">
            <v>42000</v>
          </cell>
          <cell r="P101">
            <v>10500</v>
          </cell>
          <cell r="R101">
            <v>42000</v>
          </cell>
          <cell r="T101" t="str">
            <v>REVENDEURS</v>
          </cell>
          <cell r="W101">
            <v>100000</v>
          </cell>
          <cell r="Y101">
            <v>107000</v>
          </cell>
          <cell r="AA101">
            <v>6000</v>
          </cell>
          <cell r="AC101">
            <v>6000</v>
          </cell>
          <cell r="AE101">
            <v>15000</v>
          </cell>
          <cell r="AG101">
            <v>6000</v>
          </cell>
          <cell r="AI101">
            <v>6000</v>
          </cell>
          <cell r="AK101">
            <v>15000</v>
          </cell>
          <cell r="AM101">
            <v>5000</v>
          </cell>
          <cell r="AO101">
            <v>6000</v>
          </cell>
          <cell r="AQ101">
            <v>6000</v>
          </cell>
          <cell r="AS101">
            <v>6000</v>
          </cell>
          <cell r="AU101">
            <v>15000</v>
          </cell>
          <cell r="AW101">
            <v>15000</v>
          </cell>
        </row>
        <row r="102">
          <cell r="A102">
            <v>116202</v>
          </cell>
          <cell r="B102" t="str">
            <v>SOGEA SATOM</v>
          </cell>
          <cell r="O102">
            <v>0</v>
          </cell>
          <cell r="P102">
            <v>0</v>
          </cell>
          <cell r="R102">
            <v>0</v>
          </cell>
          <cell r="Y102">
            <v>0</v>
          </cell>
          <cell r="AA102">
            <v>0</v>
          </cell>
          <cell r="AC102">
            <v>0</v>
          </cell>
          <cell r="AE102">
            <v>0</v>
          </cell>
          <cell r="AG102">
            <v>0</v>
          </cell>
          <cell r="AI102">
            <v>0</v>
          </cell>
          <cell r="AK102">
            <v>0</v>
          </cell>
          <cell r="AM102">
            <v>0</v>
          </cell>
          <cell r="AO102">
            <v>0</v>
          </cell>
          <cell r="AQ102">
            <v>0</v>
          </cell>
          <cell r="AS102">
            <v>0</v>
          </cell>
          <cell r="AU102">
            <v>0</v>
          </cell>
          <cell r="AW102">
            <v>0</v>
          </cell>
        </row>
        <row r="103">
          <cell r="A103">
            <v>164575</v>
          </cell>
          <cell r="B103" t="str">
            <v>SOUMAGBO DJUIGODOE</v>
          </cell>
          <cell r="O103">
            <v>0</v>
          </cell>
          <cell r="P103">
            <v>0</v>
          </cell>
          <cell r="R103">
            <v>0</v>
          </cell>
          <cell r="Y103">
            <v>0</v>
          </cell>
          <cell r="AA103">
            <v>0</v>
          </cell>
          <cell r="AC103">
            <v>0</v>
          </cell>
          <cell r="AE103">
            <v>0</v>
          </cell>
          <cell r="AG103">
            <v>0</v>
          </cell>
          <cell r="AI103">
            <v>0</v>
          </cell>
          <cell r="AK103">
            <v>0</v>
          </cell>
          <cell r="AM103">
            <v>0</v>
          </cell>
          <cell r="AO103">
            <v>0</v>
          </cell>
          <cell r="AQ103">
            <v>0</v>
          </cell>
          <cell r="AS103">
            <v>0</v>
          </cell>
          <cell r="AU103">
            <v>0</v>
          </cell>
          <cell r="AW103">
            <v>0</v>
          </cell>
        </row>
        <row r="104">
          <cell r="A104">
            <v>116270</v>
          </cell>
          <cell r="B104" t="str">
            <v>STATION ADJAMON</v>
          </cell>
          <cell r="O104">
            <v>0</v>
          </cell>
          <cell r="P104">
            <v>0</v>
          </cell>
          <cell r="R104">
            <v>0</v>
          </cell>
          <cell r="Y104">
            <v>0</v>
          </cell>
          <cell r="AA104">
            <v>0</v>
          </cell>
          <cell r="AC104">
            <v>0</v>
          </cell>
          <cell r="AE104">
            <v>0</v>
          </cell>
          <cell r="AG104">
            <v>0</v>
          </cell>
          <cell r="AI104">
            <v>0</v>
          </cell>
          <cell r="AK104">
            <v>0</v>
          </cell>
          <cell r="AM104">
            <v>0</v>
          </cell>
          <cell r="AO104">
            <v>0</v>
          </cell>
          <cell r="AQ104">
            <v>0</v>
          </cell>
          <cell r="AS104">
            <v>0</v>
          </cell>
          <cell r="AU104">
            <v>0</v>
          </cell>
          <cell r="AW104">
            <v>0</v>
          </cell>
        </row>
        <row r="105">
          <cell r="B105" t="str">
            <v>TOGO ET SHELL</v>
          </cell>
          <cell r="P105">
            <v>0</v>
          </cell>
          <cell r="R105">
            <v>0</v>
          </cell>
          <cell r="Y105">
            <v>0</v>
          </cell>
          <cell r="AA105">
            <v>0</v>
          </cell>
          <cell r="AC105">
            <v>0</v>
          </cell>
          <cell r="AE105">
            <v>0</v>
          </cell>
          <cell r="AG105">
            <v>0</v>
          </cell>
          <cell r="AI105">
            <v>0</v>
          </cell>
          <cell r="AK105">
            <v>0</v>
          </cell>
          <cell r="AM105">
            <v>0</v>
          </cell>
          <cell r="AO105">
            <v>0</v>
          </cell>
          <cell r="AQ105">
            <v>0</v>
          </cell>
          <cell r="AS105">
            <v>0</v>
          </cell>
          <cell r="AU105">
            <v>0</v>
          </cell>
          <cell r="AW105">
            <v>0</v>
          </cell>
        </row>
        <row r="106">
          <cell r="A106">
            <v>116237</v>
          </cell>
          <cell r="B106" t="str">
            <v>TEVI KAYI</v>
          </cell>
          <cell r="O106">
            <v>0</v>
          </cell>
          <cell r="P106">
            <v>0</v>
          </cell>
          <cell r="R106">
            <v>0</v>
          </cell>
          <cell r="Y106">
            <v>0</v>
          </cell>
          <cell r="AA106">
            <v>0</v>
          </cell>
          <cell r="AC106">
            <v>0</v>
          </cell>
          <cell r="AE106">
            <v>0</v>
          </cell>
          <cell r="AG106">
            <v>0</v>
          </cell>
          <cell r="AI106">
            <v>0</v>
          </cell>
          <cell r="AK106">
            <v>0</v>
          </cell>
          <cell r="AM106">
            <v>0</v>
          </cell>
          <cell r="AO106">
            <v>0</v>
          </cell>
          <cell r="AQ106">
            <v>0</v>
          </cell>
          <cell r="AS106">
            <v>0</v>
          </cell>
          <cell r="AU106">
            <v>0</v>
          </cell>
          <cell r="AW106">
            <v>0</v>
          </cell>
        </row>
        <row r="107">
          <cell r="A107">
            <v>116176</v>
          </cell>
          <cell r="B107" t="str">
            <v>TRANSPORT EZONSOU</v>
          </cell>
          <cell r="O107">
            <v>0</v>
          </cell>
          <cell r="P107">
            <v>0</v>
          </cell>
          <cell r="R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0</v>
          </cell>
          <cell r="AG107">
            <v>0</v>
          </cell>
          <cell r="AI107">
            <v>0</v>
          </cell>
          <cell r="AK107">
            <v>0</v>
          </cell>
          <cell r="AM107">
            <v>0</v>
          </cell>
          <cell r="AO107">
            <v>0</v>
          </cell>
          <cell r="AQ107">
            <v>0</v>
          </cell>
          <cell r="AS107">
            <v>0</v>
          </cell>
          <cell r="AU107">
            <v>0</v>
          </cell>
          <cell r="AW107">
            <v>0</v>
          </cell>
        </row>
        <row r="108">
          <cell r="A108">
            <v>116272</v>
          </cell>
          <cell r="B108" t="str">
            <v>WAKLATCHI ANGELE</v>
          </cell>
          <cell r="O108">
            <v>0</v>
          </cell>
          <cell r="P108">
            <v>0</v>
          </cell>
          <cell r="R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Q108">
            <v>0</v>
          </cell>
          <cell r="AS108">
            <v>0</v>
          </cell>
          <cell r="AU108">
            <v>0</v>
          </cell>
          <cell r="AW108">
            <v>0</v>
          </cell>
        </row>
        <row r="109">
          <cell r="B109" t="str">
            <v>TOTAL</v>
          </cell>
          <cell r="C109">
            <v>21000</v>
          </cell>
          <cell r="D109">
            <v>44000</v>
          </cell>
          <cell r="E109">
            <v>10000</v>
          </cell>
          <cell r="F109">
            <v>13000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88000</v>
          </cell>
          <cell r="P109">
            <v>22000</v>
          </cell>
          <cell r="R109">
            <v>88000</v>
          </cell>
          <cell r="W109">
            <v>223000</v>
          </cell>
          <cell r="Y109">
            <v>221000</v>
          </cell>
          <cell r="AA109">
            <v>16000</v>
          </cell>
          <cell r="AC109">
            <v>12000</v>
          </cell>
          <cell r="AE109">
            <v>35000</v>
          </cell>
          <cell r="AG109">
            <v>11000</v>
          </cell>
          <cell r="AI109">
            <v>12000</v>
          </cell>
          <cell r="AK109">
            <v>30000</v>
          </cell>
          <cell r="AM109">
            <v>10000</v>
          </cell>
          <cell r="AO109">
            <v>22000</v>
          </cell>
          <cell r="AQ109">
            <v>21000</v>
          </cell>
          <cell r="AS109">
            <v>11000</v>
          </cell>
          <cell r="AU109">
            <v>21000</v>
          </cell>
          <cell r="AW109">
            <v>20000</v>
          </cell>
        </row>
        <row r="112">
          <cell r="B112" t="str">
            <v>GAZOIL</v>
          </cell>
          <cell r="C112" t="str">
            <v>JANV</v>
          </cell>
          <cell r="D112" t="str">
            <v>FÉVR</v>
          </cell>
          <cell r="E112" t="str">
            <v>MARS</v>
          </cell>
          <cell r="F112" t="str">
            <v>AVR</v>
          </cell>
          <cell r="G112" t="str">
            <v>MAI</v>
          </cell>
          <cell r="H112" t="str">
            <v>JUIN</v>
          </cell>
          <cell r="I112" t="str">
            <v>JUIL</v>
          </cell>
          <cell r="J112" t="str">
            <v>AOÛT</v>
          </cell>
          <cell r="K112" t="str">
            <v>SEPT</v>
          </cell>
          <cell r="L112" t="str">
            <v>OCT</v>
          </cell>
          <cell r="M112" t="str">
            <v>NOV</v>
          </cell>
          <cell r="N112" t="str">
            <v>DÉC</v>
          </cell>
          <cell r="O112" t="str">
            <v>TOTAL</v>
          </cell>
          <cell r="P112" t="str">
            <v>MOYENNE</v>
          </cell>
          <cell r="R112" t="str">
            <v>4M 2017</v>
          </cell>
          <cell r="U112" t="str">
            <v>BU17</v>
          </cell>
          <cell r="W112" t="str">
            <v>PC17</v>
          </cell>
          <cell r="Y112" t="str">
            <v>BU 18</v>
          </cell>
          <cell r="AA112" t="str">
            <v>JAN</v>
          </cell>
          <cell r="AC112" t="str">
            <v>FEV</v>
          </cell>
          <cell r="AE112" t="str">
            <v>MARS</v>
          </cell>
          <cell r="AG112" t="str">
            <v>AVRIL</v>
          </cell>
          <cell r="AI112" t="str">
            <v>MAI</v>
          </cell>
          <cell r="AK112" t="str">
            <v>JUIN</v>
          </cell>
          <cell r="AM112" t="str">
            <v>JUILLET</v>
          </cell>
          <cell r="AO112" t="str">
            <v>AOUT</v>
          </cell>
          <cell r="AQ112" t="str">
            <v>SEPT</v>
          </cell>
          <cell r="AS112" t="str">
            <v>OCT</v>
          </cell>
          <cell r="AU112" t="str">
            <v>NOV</v>
          </cell>
          <cell r="AW112" t="str">
            <v>DEC</v>
          </cell>
        </row>
        <row r="114">
          <cell r="A114">
            <v>158416</v>
          </cell>
          <cell r="B114" t="str">
            <v>AGAPE TOGO (CFSE)</v>
          </cell>
          <cell r="O114">
            <v>0</v>
          </cell>
          <cell r="P114">
            <v>0</v>
          </cell>
          <cell r="R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0</v>
          </cell>
          <cell r="AG114">
            <v>0</v>
          </cell>
          <cell r="AI114">
            <v>0</v>
          </cell>
          <cell r="AK114">
            <v>0</v>
          </cell>
          <cell r="AM114">
            <v>0</v>
          </cell>
          <cell r="AO114">
            <v>0</v>
          </cell>
          <cell r="AQ114">
            <v>0</v>
          </cell>
          <cell r="AS114">
            <v>0</v>
          </cell>
          <cell r="AU114">
            <v>0</v>
          </cell>
          <cell r="AW114">
            <v>0</v>
          </cell>
        </row>
        <row r="115">
          <cell r="A115">
            <v>116020</v>
          </cell>
          <cell r="B115" t="str">
            <v>AGENCE FRANCAISE DE DEVELOPPEMENT</v>
          </cell>
          <cell r="O115">
            <v>0</v>
          </cell>
          <cell r="P115">
            <v>0</v>
          </cell>
          <cell r="R115">
            <v>0</v>
          </cell>
          <cell r="W115">
            <v>0</v>
          </cell>
          <cell r="Y115">
            <v>0</v>
          </cell>
          <cell r="AA115">
            <v>0</v>
          </cell>
          <cell r="AC115">
            <v>0</v>
          </cell>
          <cell r="AE115">
            <v>0</v>
          </cell>
          <cell r="AG115">
            <v>0</v>
          </cell>
          <cell r="AI115">
            <v>0</v>
          </cell>
          <cell r="AK115">
            <v>0</v>
          </cell>
          <cell r="AM115">
            <v>0</v>
          </cell>
          <cell r="AO115">
            <v>0</v>
          </cell>
          <cell r="AQ115">
            <v>0</v>
          </cell>
          <cell r="AS115">
            <v>0</v>
          </cell>
          <cell r="AU115">
            <v>0</v>
          </cell>
          <cell r="AW115">
            <v>0</v>
          </cell>
        </row>
        <row r="116">
          <cell r="A116">
            <v>116109</v>
          </cell>
          <cell r="B116" t="str">
            <v>AGENCE NATIONALE DE SECURITE</v>
          </cell>
          <cell r="O116">
            <v>0</v>
          </cell>
          <cell r="P116">
            <v>0</v>
          </cell>
          <cell r="R116">
            <v>0</v>
          </cell>
          <cell r="T116" t="str">
            <v>INSTITUTION PUBLIQUE &amp;  PRIVE</v>
          </cell>
          <cell r="W116">
            <v>30000</v>
          </cell>
          <cell r="Y116">
            <v>24900</v>
          </cell>
          <cell r="AA116">
            <v>0</v>
          </cell>
          <cell r="AC116">
            <v>0</v>
          </cell>
          <cell r="AE116">
            <v>8300</v>
          </cell>
          <cell r="AG116">
            <v>0</v>
          </cell>
          <cell r="AI116">
            <v>0</v>
          </cell>
          <cell r="AK116">
            <v>0</v>
          </cell>
          <cell r="AM116">
            <v>8300</v>
          </cell>
          <cell r="AO116">
            <v>0</v>
          </cell>
          <cell r="AQ116">
            <v>0</v>
          </cell>
          <cell r="AS116">
            <v>0</v>
          </cell>
          <cell r="AU116">
            <v>8300</v>
          </cell>
          <cell r="AW116">
            <v>0</v>
          </cell>
        </row>
        <row r="117">
          <cell r="A117">
            <v>116030</v>
          </cell>
          <cell r="B117" t="str">
            <v>AGENCE POUR LA SECURITE</v>
          </cell>
          <cell r="O117">
            <v>0</v>
          </cell>
          <cell r="P117">
            <v>0</v>
          </cell>
          <cell r="R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  <cell r="AI117">
            <v>0</v>
          </cell>
          <cell r="AK117">
            <v>0</v>
          </cell>
          <cell r="AM117">
            <v>0</v>
          </cell>
          <cell r="AO117">
            <v>0</v>
          </cell>
          <cell r="AQ117">
            <v>0</v>
          </cell>
          <cell r="AS117">
            <v>0</v>
          </cell>
          <cell r="AU117">
            <v>0</v>
          </cell>
          <cell r="AW117">
            <v>0</v>
          </cell>
        </row>
        <row r="118">
          <cell r="A118">
            <v>116242</v>
          </cell>
          <cell r="B118" t="str">
            <v>AKAKPO KODJO</v>
          </cell>
          <cell r="O118">
            <v>0</v>
          </cell>
          <cell r="P118">
            <v>0</v>
          </cell>
          <cell r="R118">
            <v>0</v>
          </cell>
          <cell r="W118">
            <v>0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0</v>
          </cell>
          <cell r="AM118">
            <v>0</v>
          </cell>
          <cell r="AO118">
            <v>0</v>
          </cell>
          <cell r="AQ118">
            <v>0</v>
          </cell>
          <cell r="AS118">
            <v>0</v>
          </cell>
          <cell r="AU118">
            <v>0</v>
          </cell>
          <cell r="AW118">
            <v>0</v>
          </cell>
        </row>
        <row r="119">
          <cell r="A119">
            <v>116123</v>
          </cell>
          <cell r="B119" t="str">
            <v>ALLIANZ TOGO ASSURANCES</v>
          </cell>
          <cell r="O119">
            <v>0</v>
          </cell>
          <cell r="P119">
            <v>0</v>
          </cell>
          <cell r="R119">
            <v>0</v>
          </cell>
          <cell r="T119" t="str">
            <v>INSTITUTION PUBLIQUE &amp; PRIVE</v>
          </cell>
          <cell r="W119">
            <v>0</v>
          </cell>
          <cell r="Y119">
            <v>1660</v>
          </cell>
          <cell r="AA119">
            <v>0</v>
          </cell>
          <cell r="AC119">
            <v>0</v>
          </cell>
          <cell r="AE119">
            <v>0</v>
          </cell>
          <cell r="AG119">
            <v>830</v>
          </cell>
          <cell r="AI119">
            <v>0</v>
          </cell>
          <cell r="AK119">
            <v>0</v>
          </cell>
          <cell r="AM119">
            <v>0</v>
          </cell>
          <cell r="AO119">
            <v>0</v>
          </cell>
          <cell r="AQ119">
            <v>0</v>
          </cell>
          <cell r="AS119">
            <v>0</v>
          </cell>
          <cell r="AU119">
            <v>0</v>
          </cell>
          <cell r="AW119">
            <v>830</v>
          </cell>
        </row>
        <row r="120">
          <cell r="A120">
            <v>116255</v>
          </cell>
          <cell r="B120" t="str">
            <v>AMADOU ADAMOU</v>
          </cell>
          <cell r="O120">
            <v>0</v>
          </cell>
          <cell r="P120">
            <v>0</v>
          </cell>
          <cell r="R120">
            <v>0</v>
          </cell>
          <cell r="W120">
            <v>0</v>
          </cell>
          <cell r="Y120">
            <v>0</v>
          </cell>
          <cell r="AA120">
            <v>0</v>
          </cell>
          <cell r="AC120">
            <v>0</v>
          </cell>
          <cell r="AE120">
            <v>0</v>
          </cell>
          <cell r="AG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Q120">
            <v>0</v>
          </cell>
          <cell r="AS120">
            <v>0</v>
          </cell>
          <cell r="AU120">
            <v>0</v>
          </cell>
          <cell r="AW120">
            <v>0</v>
          </cell>
        </row>
        <row r="121">
          <cell r="A121">
            <v>116017</v>
          </cell>
          <cell r="B121" t="str">
            <v>AMBASSADE  DE LA REPUBLIQUE ARABE</v>
          </cell>
          <cell r="O121">
            <v>0</v>
          </cell>
          <cell r="P121">
            <v>0</v>
          </cell>
          <cell r="R121">
            <v>0</v>
          </cell>
          <cell r="W121">
            <v>0</v>
          </cell>
          <cell r="Y121">
            <v>0</v>
          </cell>
          <cell r="AA121">
            <v>0</v>
          </cell>
          <cell r="AC121">
            <v>0</v>
          </cell>
          <cell r="AE121">
            <v>0</v>
          </cell>
          <cell r="AG121">
            <v>0</v>
          </cell>
          <cell r="AI121">
            <v>0</v>
          </cell>
          <cell r="AK121">
            <v>0</v>
          </cell>
          <cell r="AM121">
            <v>0</v>
          </cell>
          <cell r="AO121">
            <v>0</v>
          </cell>
          <cell r="AQ121">
            <v>0</v>
          </cell>
          <cell r="AS121">
            <v>0</v>
          </cell>
          <cell r="AU121">
            <v>0</v>
          </cell>
          <cell r="AW121">
            <v>0</v>
          </cell>
        </row>
        <row r="122">
          <cell r="A122">
            <v>116005</v>
          </cell>
          <cell r="B122" t="str">
            <v>AMBASSADE DE CHINE</v>
          </cell>
          <cell r="O122">
            <v>0</v>
          </cell>
          <cell r="P122">
            <v>0</v>
          </cell>
          <cell r="R122">
            <v>0</v>
          </cell>
          <cell r="W122">
            <v>0</v>
          </cell>
          <cell r="Y122">
            <v>0</v>
          </cell>
          <cell r="AA122">
            <v>0</v>
          </cell>
          <cell r="AC122">
            <v>0</v>
          </cell>
          <cell r="AE122">
            <v>0</v>
          </cell>
          <cell r="AG122">
            <v>0</v>
          </cell>
          <cell r="AI122">
            <v>0</v>
          </cell>
          <cell r="AK122">
            <v>0</v>
          </cell>
          <cell r="AM122">
            <v>0</v>
          </cell>
          <cell r="AO122">
            <v>0</v>
          </cell>
          <cell r="AQ122">
            <v>0</v>
          </cell>
          <cell r="AS122">
            <v>0</v>
          </cell>
          <cell r="AU122">
            <v>0</v>
          </cell>
          <cell r="AW122">
            <v>0</v>
          </cell>
        </row>
        <row r="123">
          <cell r="A123">
            <v>115996</v>
          </cell>
          <cell r="B123" t="str">
            <v>AMBASSADE DE FRANCE</v>
          </cell>
          <cell r="O123">
            <v>0</v>
          </cell>
          <cell r="P123">
            <v>0</v>
          </cell>
          <cell r="R123">
            <v>0</v>
          </cell>
          <cell r="W123">
            <v>0</v>
          </cell>
          <cell r="Y123">
            <v>0</v>
          </cell>
          <cell r="AA123">
            <v>0</v>
          </cell>
          <cell r="AC123">
            <v>0</v>
          </cell>
          <cell r="AE123">
            <v>0</v>
          </cell>
          <cell r="AG123">
            <v>0</v>
          </cell>
          <cell r="AI123">
            <v>0</v>
          </cell>
          <cell r="AK123">
            <v>0</v>
          </cell>
          <cell r="AM123">
            <v>0</v>
          </cell>
          <cell r="AO123">
            <v>0</v>
          </cell>
          <cell r="AQ123">
            <v>0</v>
          </cell>
          <cell r="AS123">
            <v>0</v>
          </cell>
          <cell r="AU123">
            <v>0</v>
          </cell>
          <cell r="AW123">
            <v>0</v>
          </cell>
        </row>
        <row r="124">
          <cell r="A124">
            <v>116026</v>
          </cell>
          <cell r="B124" t="str">
            <v>AMBASSADE DES USA</v>
          </cell>
          <cell r="C124">
            <v>20000</v>
          </cell>
          <cell r="O124">
            <v>20000</v>
          </cell>
          <cell r="P124">
            <v>5000</v>
          </cell>
          <cell r="R124">
            <v>20000</v>
          </cell>
          <cell r="T124" t="str">
            <v>INSTITUTION PUBLIQUE &amp;  PRIVE</v>
          </cell>
          <cell r="W124">
            <v>40000</v>
          </cell>
          <cell r="Y124">
            <v>16600</v>
          </cell>
          <cell r="AA124">
            <v>0</v>
          </cell>
          <cell r="AC124">
            <v>0</v>
          </cell>
          <cell r="AE124">
            <v>8300</v>
          </cell>
          <cell r="AG124">
            <v>0</v>
          </cell>
          <cell r="AI124">
            <v>0</v>
          </cell>
          <cell r="AK124">
            <v>0</v>
          </cell>
          <cell r="AM124">
            <v>0</v>
          </cell>
          <cell r="AO124">
            <v>0</v>
          </cell>
          <cell r="AQ124">
            <v>0</v>
          </cell>
          <cell r="AS124">
            <v>8300</v>
          </cell>
          <cell r="AU124">
            <v>0</v>
          </cell>
          <cell r="AW124">
            <v>0</v>
          </cell>
        </row>
        <row r="125">
          <cell r="A125">
            <v>116001</v>
          </cell>
          <cell r="B125" t="str">
            <v>AMBASSADE R.F.A.</v>
          </cell>
          <cell r="O125">
            <v>0</v>
          </cell>
          <cell r="P125">
            <v>0</v>
          </cell>
          <cell r="R125">
            <v>0</v>
          </cell>
          <cell r="W125">
            <v>0</v>
          </cell>
          <cell r="Y125">
            <v>0</v>
          </cell>
          <cell r="AA125">
            <v>0</v>
          </cell>
          <cell r="AC125">
            <v>0</v>
          </cell>
          <cell r="AE125">
            <v>0</v>
          </cell>
          <cell r="AG125">
            <v>0</v>
          </cell>
          <cell r="AI125">
            <v>0</v>
          </cell>
          <cell r="AK125">
            <v>0</v>
          </cell>
          <cell r="AM125">
            <v>0</v>
          </cell>
          <cell r="AO125">
            <v>0</v>
          </cell>
          <cell r="AQ125">
            <v>0</v>
          </cell>
          <cell r="AS125">
            <v>0</v>
          </cell>
          <cell r="AU125">
            <v>0</v>
          </cell>
          <cell r="AW125">
            <v>0</v>
          </cell>
        </row>
        <row r="126">
          <cell r="A126">
            <v>118740</v>
          </cell>
          <cell r="B126" t="str">
            <v>ASSIMA ELISE</v>
          </cell>
          <cell r="O126">
            <v>0</v>
          </cell>
          <cell r="P126">
            <v>0</v>
          </cell>
          <cell r="R126">
            <v>0</v>
          </cell>
          <cell r="W126">
            <v>0</v>
          </cell>
          <cell r="Y126">
            <v>0</v>
          </cell>
          <cell r="AA126">
            <v>0</v>
          </cell>
          <cell r="AC126">
            <v>0</v>
          </cell>
          <cell r="AE126">
            <v>0</v>
          </cell>
          <cell r="AG126">
            <v>0</v>
          </cell>
          <cell r="AI126">
            <v>0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S126">
            <v>0</v>
          </cell>
          <cell r="AU126">
            <v>0</v>
          </cell>
          <cell r="AW126">
            <v>0</v>
          </cell>
        </row>
        <row r="127">
          <cell r="A127">
            <v>116129</v>
          </cell>
          <cell r="B127" t="str">
            <v>ATLANTIQUE TOGO TELECOM</v>
          </cell>
          <cell r="O127">
            <v>0</v>
          </cell>
          <cell r="P127">
            <v>0</v>
          </cell>
          <cell r="R127">
            <v>0</v>
          </cell>
          <cell r="W127">
            <v>0</v>
          </cell>
          <cell r="Y127">
            <v>0</v>
          </cell>
          <cell r="AA127">
            <v>0</v>
          </cell>
          <cell r="AC127">
            <v>0</v>
          </cell>
          <cell r="AE127">
            <v>0</v>
          </cell>
          <cell r="AG127">
            <v>0</v>
          </cell>
          <cell r="AI127">
            <v>0</v>
          </cell>
          <cell r="AK127">
            <v>0</v>
          </cell>
          <cell r="AM127">
            <v>0</v>
          </cell>
          <cell r="AO127">
            <v>0</v>
          </cell>
          <cell r="AQ127">
            <v>0</v>
          </cell>
          <cell r="AS127">
            <v>0</v>
          </cell>
          <cell r="AU127">
            <v>0</v>
          </cell>
          <cell r="AW127">
            <v>0</v>
          </cell>
        </row>
        <row r="128">
          <cell r="A128">
            <v>116501</v>
          </cell>
          <cell r="B128" t="str">
            <v>BANQUE MONDIALE</v>
          </cell>
          <cell r="O128">
            <v>0</v>
          </cell>
          <cell r="P128">
            <v>0</v>
          </cell>
          <cell r="R128">
            <v>0</v>
          </cell>
          <cell r="W128">
            <v>0</v>
          </cell>
          <cell r="Y128">
            <v>0</v>
          </cell>
          <cell r="AA128">
            <v>0</v>
          </cell>
          <cell r="AC128">
            <v>0</v>
          </cell>
          <cell r="AE128">
            <v>0</v>
          </cell>
          <cell r="AG128">
            <v>0</v>
          </cell>
          <cell r="AI128">
            <v>0</v>
          </cell>
          <cell r="AK128">
            <v>0</v>
          </cell>
          <cell r="AM128">
            <v>0</v>
          </cell>
          <cell r="AO128">
            <v>0</v>
          </cell>
          <cell r="AQ128">
            <v>0</v>
          </cell>
          <cell r="AS128">
            <v>0</v>
          </cell>
          <cell r="AU128">
            <v>0</v>
          </cell>
          <cell r="AW128">
            <v>0</v>
          </cell>
        </row>
        <row r="129">
          <cell r="A129">
            <v>116102</v>
          </cell>
          <cell r="B129" t="str">
            <v>BCEAO</v>
          </cell>
          <cell r="F129">
            <v>6000</v>
          </cell>
          <cell r="O129">
            <v>6000</v>
          </cell>
          <cell r="P129">
            <v>1500</v>
          </cell>
          <cell r="R129">
            <v>6000</v>
          </cell>
          <cell r="T129" t="str">
            <v>INSTITUTION PUBLIQUE &amp;  PRIVE</v>
          </cell>
          <cell r="W129">
            <v>12000</v>
          </cell>
          <cell r="Y129">
            <v>4980</v>
          </cell>
          <cell r="AA129">
            <v>0</v>
          </cell>
          <cell r="AC129">
            <v>0</v>
          </cell>
          <cell r="AE129">
            <v>0</v>
          </cell>
          <cell r="AG129">
            <v>0</v>
          </cell>
          <cell r="AI129">
            <v>0</v>
          </cell>
          <cell r="AK129">
            <v>0</v>
          </cell>
          <cell r="AM129">
            <v>0</v>
          </cell>
          <cell r="AO129">
            <v>0</v>
          </cell>
          <cell r="AQ129">
            <v>4980</v>
          </cell>
          <cell r="AS129">
            <v>0</v>
          </cell>
          <cell r="AU129">
            <v>0</v>
          </cell>
          <cell r="AW129">
            <v>0</v>
          </cell>
        </row>
        <row r="130">
          <cell r="A130">
            <v>116086</v>
          </cell>
          <cell r="B130" t="str">
            <v>BOLLORE AFRICA LOGISTICS TOGO</v>
          </cell>
          <cell r="O130">
            <v>0</v>
          </cell>
          <cell r="P130">
            <v>0</v>
          </cell>
          <cell r="R130">
            <v>0</v>
          </cell>
          <cell r="W130">
            <v>0</v>
          </cell>
          <cell r="Y130">
            <v>0</v>
          </cell>
          <cell r="AA130">
            <v>0</v>
          </cell>
          <cell r="AC130">
            <v>0</v>
          </cell>
          <cell r="AE130">
            <v>0</v>
          </cell>
          <cell r="AG130">
            <v>0</v>
          </cell>
          <cell r="AI130">
            <v>0</v>
          </cell>
          <cell r="AK130">
            <v>0</v>
          </cell>
          <cell r="AM130">
            <v>0</v>
          </cell>
          <cell r="AO130">
            <v>0</v>
          </cell>
          <cell r="AQ130">
            <v>0</v>
          </cell>
          <cell r="AS130">
            <v>0</v>
          </cell>
          <cell r="AU130">
            <v>0</v>
          </cell>
          <cell r="AW130">
            <v>0</v>
          </cell>
        </row>
        <row r="131">
          <cell r="A131">
            <v>197544</v>
          </cell>
          <cell r="B131" t="str">
            <v>BOMACO</v>
          </cell>
          <cell r="F131">
            <v>1000</v>
          </cell>
          <cell r="O131">
            <v>1000</v>
          </cell>
          <cell r="P131">
            <v>250</v>
          </cell>
          <cell r="R131">
            <v>1000</v>
          </cell>
          <cell r="T131" t="str">
            <v>AGRICULTURE &amp; INDUSTRIE ALIMENTAIRE</v>
          </cell>
          <cell r="W131">
            <v>12000</v>
          </cell>
          <cell r="Y131">
            <v>13280</v>
          </cell>
          <cell r="AA131">
            <v>830</v>
          </cell>
          <cell r="AC131">
            <v>1660</v>
          </cell>
          <cell r="AE131">
            <v>830</v>
          </cell>
          <cell r="AG131">
            <v>830</v>
          </cell>
          <cell r="AI131">
            <v>830</v>
          </cell>
          <cell r="AK131">
            <v>1660</v>
          </cell>
          <cell r="AM131">
            <v>830</v>
          </cell>
          <cell r="AO131">
            <v>1660</v>
          </cell>
          <cell r="AQ131">
            <v>830</v>
          </cell>
          <cell r="AS131">
            <v>830</v>
          </cell>
          <cell r="AU131">
            <v>830</v>
          </cell>
          <cell r="AW131">
            <v>1660</v>
          </cell>
        </row>
        <row r="132">
          <cell r="A132">
            <v>155120</v>
          </cell>
          <cell r="B132" t="str">
            <v>BOULANGERIE CROQUEMBOUCHE</v>
          </cell>
          <cell r="C132">
            <v>3000</v>
          </cell>
          <cell r="D132">
            <v>2000</v>
          </cell>
          <cell r="E132">
            <v>3000</v>
          </cell>
          <cell r="F132">
            <v>3000</v>
          </cell>
          <cell r="O132">
            <v>11000</v>
          </cell>
          <cell r="P132">
            <v>2750</v>
          </cell>
          <cell r="R132">
            <v>11000</v>
          </cell>
          <cell r="T132" t="str">
            <v>AGRICULTURE &amp; INDUSTRIE ALIMENTAIRE</v>
          </cell>
          <cell r="W132">
            <v>35000</v>
          </cell>
          <cell r="Y132">
            <v>29880</v>
          </cell>
          <cell r="AA132">
            <v>2490</v>
          </cell>
          <cell r="AC132">
            <v>2490</v>
          </cell>
          <cell r="AE132">
            <v>2490</v>
          </cell>
          <cell r="AG132">
            <v>2490</v>
          </cell>
          <cell r="AI132">
            <v>2490</v>
          </cell>
          <cell r="AK132">
            <v>2490</v>
          </cell>
          <cell r="AM132">
            <v>2490</v>
          </cell>
          <cell r="AO132">
            <v>2490</v>
          </cell>
          <cell r="AQ132">
            <v>2490</v>
          </cell>
          <cell r="AS132">
            <v>2490</v>
          </cell>
          <cell r="AU132">
            <v>2490</v>
          </cell>
          <cell r="AW132">
            <v>2490</v>
          </cell>
        </row>
        <row r="133">
          <cell r="A133">
            <v>116627</v>
          </cell>
          <cell r="B133" t="str">
            <v>BOULANGERIE MOUSSAWEL</v>
          </cell>
          <cell r="O133">
            <v>0</v>
          </cell>
          <cell r="P133">
            <v>0</v>
          </cell>
          <cell r="R133">
            <v>0</v>
          </cell>
          <cell r="W133">
            <v>0</v>
          </cell>
          <cell r="Y133">
            <v>0</v>
          </cell>
          <cell r="AA133">
            <v>0</v>
          </cell>
          <cell r="AC133">
            <v>0</v>
          </cell>
          <cell r="AE133">
            <v>0</v>
          </cell>
          <cell r="AG133">
            <v>0</v>
          </cell>
          <cell r="AI133">
            <v>0</v>
          </cell>
          <cell r="AK133">
            <v>0</v>
          </cell>
          <cell r="AM133">
            <v>0</v>
          </cell>
          <cell r="AO133">
            <v>0</v>
          </cell>
          <cell r="AQ133">
            <v>0</v>
          </cell>
          <cell r="AS133">
            <v>0</v>
          </cell>
          <cell r="AU133">
            <v>0</v>
          </cell>
          <cell r="AW133">
            <v>0</v>
          </cell>
        </row>
        <row r="134">
          <cell r="A134">
            <v>133077</v>
          </cell>
          <cell r="B134" t="str">
            <v>BRASSERIE BB</v>
          </cell>
          <cell r="O134">
            <v>0</v>
          </cell>
          <cell r="P134">
            <v>0</v>
          </cell>
          <cell r="R134">
            <v>0</v>
          </cell>
          <cell r="W134">
            <v>0</v>
          </cell>
          <cell r="Y134">
            <v>0</v>
          </cell>
          <cell r="AA134">
            <v>0</v>
          </cell>
          <cell r="AC134">
            <v>0</v>
          </cell>
          <cell r="AE134">
            <v>0</v>
          </cell>
          <cell r="AG134">
            <v>0</v>
          </cell>
          <cell r="AI134">
            <v>0</v>
          </cell>
          <cell r="AK134">
            <v>0</v>
          </cell>
          <cell r="AM134">
            <v>0</v>
          </cell>
          <cell r="AO134">
            <v>0</v>
          </cell>
          <cell r="AQ134">
            <v>0</v>
          </cell>
          <cell r="AS134">
            <v>0</v>
          </cell>
          <cell r="AU134">
            <v>0</v>
          </cell>
          <cell r="AW134">
            <v>0</v>
          </cell>
        </row>
        <row r="135">
          <cell r="A135">
            <v>116163</v>
          </cell>
          <cell r="B135" t="str">
            <v>BSIC TOGO</v>
          </cell>
          <cell r="E135">
            <v>2000</v>
          </cell>
          <cell r="O135">
            <v>2000</v>
          </cell>
          <cell r="P135">
            <v>500</v>
          </cell>
          <cell r="R135">
            <v>2000</v>
          </cell>
          <cell r="T135" t="str">
            <v>INSTITUTION PUBLIQUE &amp;  PRIVE</v>
          </cell>
          <cell r="W135">
            <v>6000</v>
          </cell>
          <cell r="Y135">
            <v>4980</v>
          </cell>
          <cell r="AA135">
            <v>1660</v>
          </cell>
          <cell r="AC135">
            <v>0</v>
          </cell>
          <cell r="AE135">
            <v>0</v>
          </cell>
          <cell r="AG135">
            <v>0</v>
          </cell>
          <cell r="AI135">
            <v>0</v>
          </cell>
          <cell r="AK135">
            <v>1660</v>
          </cell>
          <cell r="AM135">
            <v>0</v>
          </cell>
          <cell r="AO135">
            <v>0</v>
          </cell>
          <cell r="AQ135">
            <v>0</v>
          </cell>
          <cell r="AS135">
            <v>0</v>
          </cell>
          <cell r="AU135">
            <v>1660</v>
          </cell>
          <cell r="AW135">
            <v>0</v>
          </cell>
        </row>
        <row r="136">
          <cell r="A136">
            <v>190520</v>
          </cell>
          <cell r="B136" t="str">
            <v>CECO MAT</v>
          </cell>
          <cell r="C136">
            <v>15000</v>
          </cell>
          <cell r="D136">
            <v>10000</v>
          </cell>
          <cell r="E136">
            <v>15000</v>
          </cell>
          <cell r="F136">
            <v>10000</v>
          </cell>
          <cell r="O136">
            <v>50000</v>
          </cell>
          <cell r="P136">
            <v>12500</v>
          </cell>
          <cell r="R136">
            <v>50000</v>
          </cell>
          <cell r="T136" t="str">
            <v>TRANSPORT</v>
          </cell>
          <cell r="W136">
            <v>150000</v>
          </cell>
          <cell r="Y136">
            <v>124500</v>
          </cell>
          <cell r="AA136">
            <v>12450</v>
          </cell>
          <cell r="AC136">
            <v>8300</v>
          </cell>
          <cell r="AE136">
            <v>12450</v>
          </cell>
          <cell r="AG136">
            <v>8300</v>
          </cell>
          <cell r="AI136">
            <v>8300</v>
          </cell>
          <cell r="AK136">
            <v>12450</v>
          </cell>
          <cell r="AM136">
            <v>8300</v>
          </cell>
          <cell r="AO136">
            <v>12450</v>
          </cell>
          <cell r="AQ136">
            <v>8300</v>
          </cell>
          <cell r="AS136">
            <v>12450</v>
          </cell>
          <cell r="AU136">
            <v>8300</v>
          </cell>
          <cell r="AW136">
            <v>12450</v>
          </cell>
        </row>
        <row r="137">
          <cell r="A137">
            <v>197035</v>
          </cell>
          <cell r="B137" t="str">
            <v>CECO MINES</v>
          </cell>
          <cell r="E137">
            <v>3000</v>
          </cell>
          <cell r="F137">
            <v>5000</v>
          </cell>
          <cell r="O137">
            <v>8000</v>
          </cell>
          <cell r="P137">
            <v>2000</v>
          </cell>
          <cell r="R137">
            <v>8000</v>
          </cell>
          <cell r="T137" t="str">
            <v>CONSTRUCTION &amp; CIMENT</v>
          </cell>
          <cell r="W137">
            <v>20000</v>
          </cell>
          <cell r="Y137">
            <v>19920</v>
          </cell>
          <cell r="AA137">
            <v>4150</v>
          </cell>
          <cell r="AC137">
            <v>0</v>
          </cell>
          <cell r="AE137">
            <v>4150</v>
          </cell>
          <cell r="AG137">
            <v>0</v>
          </cell>
          <cell r="AI137">
            <v>0</v>
          </cell>
          <cell r="AK137">
            <v>4150</v>
          </cell>
          <cell r="AM137">
            <v>0</v>
          </cell>
          <cell r="AO137">
            <v>4150</v>
          </cell>
          <cell r="AQ137">
            <v>0</v>
          </cell>
          <cell r="AS137">
            <v>0</v>
          </cell>
          <cell r="AU137">
            <v>3320</v>
          </cell>
          <cell r="AW137">
            <v>0</v>
          </cell>
        </row>
        <row r="138">
          <cell r="A138">
            <v>116195</v>
          </cell>
          <cell r="B138" t="str">
            <v>CEET</v>
          </cell>
          <cell r="O138">
            <v>0</v>
          </cell>
          <cell r="P138">
            <v>0</v>
          </cell>
          <cell r="R138">
            <v>0</v>
          </cell>
          <cell r="W138">
            <v>0</v>
          </cell>
          <cell r="Y138">
            <v>0</v>
          </cell>
          <cell r="AA138">
            <v>0</v>
          </cell>
          <cell r="AC138">
            <v>0</v>
          </cell>
          <cell r="AE138">
            <v>0</v>
          </cell>
          <cell r="AG138">
            <v>0</v>
          </cell>
          <cell r="AI138">
            <v>0</v>
          </cell>
          <cell r="AK138">
            <v>0</v>
          </cell>
          <cell r="AM138">
            <v>0</v>
          </cell>
          <cell r="AO138">
            <v>0</v>
          </cell>
          <cell r="AQ138">
            <v>0</v>
          </cell>
          <cell r="AS138">
            <v>0</v>
          </cell>
          <cell r="AU138">
            <v>0</v>
          </cell>
          <cell r="AW138">
            <v>0</v>
          </cell>
        </row>
        <row r="139">
          <cell r="A139">
            <v>116037</v>
          </cell>
          <cell r="B139" t="str">
            <v>CEMAT INDUSTRIE</v>
          </cell>
          <cell r="O139">
            <v>0</v>
          </cell>
          <cell r="P139">
            <v>0</v>
          </cell>
          <cell r="R139">
            <v>0</v>
          </cell>
          <cell r="W139">
            <v>0</v>
          </cell>
          <cell r="Y139">
            <v>0</v>
          </cell>
          <cell r="AA139">
            <v>0</v>
          </cell>
          <cell r="AC139">
            <v>0</v>
          </cell>
          <cell r="AE139">
            <v>0</v>
          </cell>
          <cell r="AG139">
            <v>0</v>
          </cell>
          <cell r="AI139">
            <v>0</v>
          </cell>
          <cell r="AK139">
            <v>0</v>
          </cell>
          <cell r="AM139">
            <v>0</v>
          </cell>
          <cell r="AO139">
            <v>0</v>
          </cell>
          <cell r="AQ139">
            <v>0</v>
          </cell>
          <cell r="AS139">
            <v>0</v>
          </cell>
          <cell r="AU139">
            <v>0</v>
          </cell>
          <cell r="AW139">
            <v>0</v>
          </cell>
        </row>
        <row r="140">
          <cell r="A140">
            <v>154285</v>
          </cell>
          <cell r="B140" t="str">
            <v>CHINA ROAD &amp; BRIDGE CORPORATION</v>
          </cell>
          <cell r="O140">
            <v>0</v>
          </cell>
          <cell r="P140">
            <v>0</v>
          </cell>
          <cell r="R140">
            <v>0</v>
          </cell>
          <cell r="W140">
            <v>0</v>
          </cell>
          <cell r="Y140">
            <v>0</v>
          </cell>
          <cell r="AA140">
            <v>0</v>
          </cell>
          <cell r="AC140">
            <v>0</v>
          </cell>
          <cell r="AE140">
            <v>0</v>
          </cell>
          <cell r="AG140">
            <v>0</v>
          </cell>
          <cell r="AI140">
            <v>0</v>
          </cell>
          <cell r="AK140">
            <v>0</v>
          </cell>
          <cell r="AM140">
            <v>0</v>
          </cell>
          <cell r="AO140">
            <v>0</v>
          </cell>
          <cell r="AQ140">
            <v>0</v>
          </cell>
          <cell r="AS140">
            <v>0</v>
          </cell>
          <cell r="AU140">
            <v>0</v>
          </cell>
          <cell r="AW140">
            <v>0</v>
          </cell>
        </row>
        <row r="141">
          <cell r="A141">
            <v>116208</v>
          </cell>
          <cell r="B141" t="str">
            <v>CIMENT DU TOGO</v>
          </cell>
          <cell r="C141">
            <v>8000</v>
          </cell>
          <cell r="D141">
            <v>8000</v>
          </cell>
          <cell r="E141">
            <v>8000</v>
          </cell>
          <cell r="F141">
            <v>8000</v>
          </cell>
          <cell r="O141">
            <v>32000</v>
          </cell>
          <cell r="P141">
            <v>8000</v>
          </cell>
          <cell r="R141">
            <v>32000</v>
          </cell>
          <cell r="T141" t="str">
            <v>CONSTRUCTION &amp; CIMENT</v>
          </cell>
          <cell r="W141">
            <v>100000</v>
          </cell>
          <cell r="Y141">
            <v>113710</v>
          </cell>
          <cell r="AA141">
            <v>8300</v>
          </cell>
          <cell r="AC141">
            <v>6640</v>
          </cell>
          <cell r="AE141">
            <v>12450</v>
          </cell>
          <cell r="AG141">
            <v>6640</v>
          </cell>
          <cell r="AI141">
            <v>8300</v>
          </cell>
          <cell r="AK141">
            <v>6640</v>
          </cell>
          <cell r="AM141">
            <v>6640</v>
          </cell>
          <cell r="AO141">
            <v>12450</v>
          </cell>
          <cell r="AQ141">
            <v>8300</v>
          </cell>
          <cell r="AS141">
            <v>12450</v>
          </cell>
          <cell r="AU141">
            <v>12450</v>
          </cell>
          <cell r="AW141">
            <v>12450</v>
          </cell>
        </row>
        <row r="142">
          <cell r="A142">
            <v>116053</v>
          </cell>
          <cell r="B142" t="str">
            <v>CLIENTS ADM. AU COMPTANT</v>
          </cell>
          <cell r="O142">
            <v>0</v>
          </cell>
          <cell r="P142">
            <v>0</v>
          </cell>
          <cell r="R142">
            <v>0</v>
          </cell>
          <cell r="W142">
            <v>0</v>
          </cell>
          <cell r="Y142">
            <v>0</v>
          </cell>
          <cell r="AA142">
            <v>0</v>
          </cell>
          <cell r="AC142">
            <v>0</v>
          </cell>
          <cell r="AE142">
            <v>0</v>
          </cell>
          <cell r="AG142">
            <v>0</v>
          </cell>
          <cell r="AI142">
            <v>0</v>
          </cell>
          <cell r="AK142">
            <v>0</v>
          </cell>
          <cell r="AM142">
            <v>0</v>
          </cell>
          <cell r="AO142">
            <v>0</v>
          </cell>
          <cell r="AQ142">
            <v>0</v>
          </cell>
          <cell r="AS142">
            <v>0</v>
          </cell>
          <cell r="AU142">
            <v>0</v>
          </cell>
          <cell r="AW142">
            <v>0</v>
          </cell>
        </row>
        <row r="143">
          <cell r="A143">
            <v>116049</v>
          </cell>
          <cell r="B143" t="str">
            <v>CLIENTS DIVERS COMPTANT</v>
          </cell>
          <cell r="C143">
            <v>20000</v>
          </cell>
          <cell r="O143">
            <v>20000</v>
          </cell>
          <cell r="P143">
            <v>5000</v>
          </cell>
          <cell r="R143">
            <v>20000</v>
          </cell>
          <cell r="T143" t="str">
            <v>INSTITUTION PUBLIQUE &amp; PRIVEE</v>
          </cell>
          <cell r="W143">
            <v>50000</v>
          </cell>
          <cell r="Y143">
            <v>31540</v>
          </cell>
          <cell r="AA143">
            <v>3320</v>
          </cell>
          <cell r="AC143">
            <v>0</v>
          </cell>
          <cell r="AE143">
            <v>3320</v>
          </cell>
          <cell r="AG143">
            <v>0</v>
          </cell>
          <cell r="AI143">
            <v>0</v>
          </cell>
          <cell r="AK143">
            <v>2490</v>
          </cell>
          <cell r="AM143">
            <v>3320</v>
          </cell>
          <cell r="AO143">
            <v>4980</v>
          </cell>
          <cell r="AQ143">
            <v>3320</v>
          </cell>
          <cell r="AS143">
            <v>2490</v>
          </cell>
          <cell r="AU143">
            <v>3320</v>
          </cell>
          <cell r="AW143">
            <v>4980</v>
          </cell>
        </row>
        <row r="144">
          <cell r="A144">
            <v>133176</v>
          </cell>
          <cell r="B144" t="str">
            <v>COLAS</v>
          </cell>
          <cell r="O144">
            <v>0</v>
          </cell>
          <cell r="P144">
            <v>0</v>
          </cell>
          <cell r="R144">
            <v>0</v>
          </cell>
          <cell r="W144">
            <v>0</v>
          </cell>
          <cell r="Y144">
            <v>0</v>
          </cell>
          <cell r="AA144">
            <v>0</v>
          </cell>
          <cell r="AC144">
            <v>0</v>
          </cell>
          <cell r="AE144">
            <v>0</v>
          </cell>
          <cell r="AG144">
            <v>0</v>
          </cell>
          <cell r="AI144">
            <v>0</v>
          </cell>
          <cell r="AK144">
            <v>0</v>
          </cell>
          <cell r="AM144">
            <v>0</v>
          </cell>
          <cell r="AO144">
            <v>0</v>
          </cell>
          <cell r="AQ144">
            <v>0</v>
          </cell>
          <cell r="AS144">
            <v>0</v>
          </cell>
          <cell r="AU144">
            <v>0</v>
          </cell>
          <cell r="AW144">
            <v>0</v>
          </cell>
        </row>
        <row r="145">
          <cell r="A145">
            <v>116153</v>
          </cell>
          <cell r="B145" t="str">
            <v>COMAFRIC</v>
          </cell>
          <cell r="O145">
            <v>0</v>
          </cell>
          <cell r="P145">
            <v>0</v>
          </cell>
          <cell r="R145">
            <v>0</v>
          </cell>
          <cell r="W145">
            <v>0</v>
          </cell>
          <cell r="Y145">
            <v>0</v>
          </cell>
          <cell r="AA145">
            <v>0</v>
          </cell>
          <cell r="AC145">
            <v>0</v>
          </cell>
          <cell r="AE145">
            <v>0</v>
          </cell>
          <cell r="AG145">
            <v>0</v>
          </cell>
          <cell r="AI145">
            <v>0</v>
          </cell>
          <cell r="AK145">
            <v>0</v>
          </cell>
          <cell r="AM145">
            <v>0</v>
          </cell>
          <cell r="AO145">
            <v>0</v>
          </cell>
          <cell r="AQ145">
            <v>0</v>
          </cell>
          <cell r="AS145">
            <v>0</v>
          </cell>
          <cell r="AU145">
            <v>0</v>
          </cell>
          <cell r="AW145">
            <v>0</v>
          </cell>
        </row>
        <row r="146">
          <cell r="A146">
            <v>116194</v>
          </cell>
          <cell r="B146" t="str">
            <v>COMMUNAUTE ELECTRIQUE DU BENIN</v>
          </cell>
          <cell r="D146">
            <v>8000</v>
          </cell>
          <cell r="E146">
            <v>28000</v>
          </cell>
          <cell r="F146">
            <v>8000</v>
          </cell>
          <cell r="O146">
            <v>44000</v>
          </cell>
          <cell r="P146">
            <v>11000</v>
          </cell>
          <cell r="R146">
            <v>44000</v>
          </cell>
          <cell r="T146" t="str">
            <v>ENERGIE</v>
          </cell>
          <cell r="W146">
            <v>135000</v>
          </cell>
          <cell r="Y146">
            <v>112880</v>
          </cell>
          <cell r="AA146">
            <v>10790</v>
          </cell>
          <cell r="AC146">
            <v>9130</v>
          </cell>
          <cell r="AE146">
            <v>9130</v>
          </cell>
          <cell r="AG146">
            <v>9130</v>
          </cell>
          <cell r="AI146">
            <v>10790</v>
          </cell>
          <cell r="AK146">
            <v>9130</v>
          </cell>
          <cell r="AM146">
            <v>9130</v>
          </cell>
          <cell r="AO146">
            <v>9130</v>
          </cell>
          <cell r="AQ146">
            <v>9130</v>
          </cell>
          <cell r="AS146">
            <v>9130</v>
          </cell>
          <cell r="AU146">
            <v>9130</v>
          </cell>
          <cell r="AW146">
            <v>9130</v>
          </cell>
        </row>
        <row r="147">
          <cell r="A147">
            <v>116118</v>
          </cell>
          <cell r="B147" t="str">
            <v>COMPAGNIE  D'EQUIPEMENTS</v>
          </cell>
          <cell r="O147">
            <v>0</v>
          </cell>
          <cell r="P147">
            <v>0</v>
          </cell>
          <cell r="R147">
            <v>0</v>
          </cell>
          <cell r="W147">
            <v>0</v>
          </cell>
          <cell r="Y147">
            <v>0</v>
          </cell>
          <cell r="AA147">
            <v>0</v>
          </cell>
          <cell r="AC147">
            <v>0</v>
          </cell>
          <cell r="AE147">
            <v>0</v>
          </cell>
          <cell r="AG147">
            <v>0</v>
          </cell>
          <cell r="AI147">
            <v>0</v>
          </cell>
          <cell r="AK147">
            <v>0</v>
          </cell>
          <cell r="AM147">
            <v>0</v>
          </cell>
          <cell r="AO147">
            <v>0</v>
          </cell>
          <cell r="AQ147">
            <v>0</v>
          </cell>
          <cell r="AS147">
            <v>0</v>
          </cell>
          <cell r="AU147">
            <v>0</v>
          </cell>
          <cell r="AW147">
            <v>0</v>
          </cell>
        </row>
        <row r="148">
          <cell r="A148">
            <v>116286</v>
          </cell>
          <cell r="B148" t="str">
            <v>CORPS DE LA PAIX</v>
          </cell>
          <cell r="O148">
            <v>0</v>
          </cell>
          <cell r="P148">
            <v>0</v>
          </cell>
          <cell r="R148">
            <v>0</v>
          </cell>
          <cell r="W148">
            <v>0</v>
          </cell>
          <cell r="Y148">
            <v>0</v>
          </cell>
          <cell r="AA148">
            <v>0</v>
          </cell>
          <cell r="AC148">
            <v>0</v>
          </cell>
          <cell r="AE148">
            <v>0</v>
          </cell>
          <cell r="AG148">
            <v>0</v>
          </cell>
          <cell r="AI148">
            <v>0</v>
          </cell>
          <cell r="AK148">
            <v>0</v>
          </cell>
          <cell r="AM148">
            <v>0</v>
          </cell>
          <cell r="AO148">
            <v>0</v>
          </cell>
          <cell r="AQ148">
            <v>0</v>
          </cell>
          <cell r="AS148">
            <v>0</v>
          </cell>
          <cell r="AU148">
            <v>0</v>
          </cell>
          <cell r="AW148">
            <v>0</v>
          </cell>
        </row>
        <row r="149">
          <cell r="A149">
            <v>116136</v>
          </cell>
          <cell r="B149" t="str">
            <v>COTECNA INSPECTION S.A.</v>
          </cell>
          <cell r="O149">
            <v>0</v>
          </cell>
          <cell r="P149">
            <v>0</v>
          </cell>
          <cell r="R149">
            <v>0</v>
          </cell>
          <cell r="W149">
            <v>0</v>
          </cell>
          <cell r="Y149">
            <v>0</v>
          </cell>
          <cell r="AA149">
            <v>0</v>
          </cell>
          <cell r="AC149">
            <v>0</v>
          </cell>
          <cell r="AE149">
            <v>0</v>
          </cell>
          <cell r="AG149">
            <v>0</v>
          </cell>
          <cell r="AI149">
            <v>0</v>
          </cell>
          <cell r="AK149">
            <v>0</v>
          </cell>
          <cell r="AM149">
            <v>0</v>
          </cell>
          <cell r="AO149">
            <v>0</v>
          </cell>
          <cell r="AQ149">
            <v>0</v>
          </cell>
          <cell r="AS149">
            <v>0</v>
          </cell>
          <cell r="AU149">
            <v>0</v>
          </cell>
          <cell r="AW149">
            <v>0</v>
          </cell>
        </row>
        <row r="150">
          <cell r="A150">
            <v>188991</v>
          </cell>
          <cell r="B150" t="str">
            <v>CROUTE DOREE</v>
          </cell>
          <cell r="C150">
            <v>4000</v>
          </cell>
          <cell r="D150">
            <v>4000</v>
          </cell>
          <cell r="E150">
            <v>4000</v>
          </cell>
          <cell r="F150">
            <v>4000</v>
          </cell>
          <cell r="O150">
            <v>16000</v>
          </cell>
          <cell r="P150">
            <v>4000</v>
          </cell>
          <cell r="R150">
            <v>16000</v>
          </cell>
          <cell r="T150" t="str">
            <v>AGRICULTURE &amp; INDUSTRIE ALIMENTAIRE</v>
          </cell>
          <cell r="W150">
            <v>50000</v>
          </cell>
          <cell r="Y150">
            <v>43160</v>
          </cell>
          <cell r="AA150">
            <v>3320</v>
          </cell>
          <cell r="AC150">
            <v>3320</v>
          </cell>
          <cell r="AE150">
            <v>4980</v>
          </cell>
          <cell r="AG150">
            <v>3320</v>
          </cell>
          <cell r="AI150">
            <v>3320</v>
          </cell>
          <cell r="AK150">
            <v>3320</v>
          </cell>
          <cell r="AM150">
            <v>3320</v>
          </cell>
          <cell r="AO150">
            <v>3320</v>
          </cell>
          <cell r="AQ150">
            <v>3320</v>
          </cell>
          <cell r="AS150">
            <v>3320</v>
          </cell>
          <cell r="AU150">
            <v>3320</v>
          </cell>
          <cell r="AW150">
            <v>4980</v>
          </cell>
        </row>
        <row r="151">
          <cell r="A151">
            <v>171832</v>
          </cell>
          <cell r="B151" t="str">
            <v>CYES-SOMAGUE JV SARL</v>
          </cell>
          <cell r="O151">
            <v>0</v>
          </cell>
          <cell r="P151">
            <v>0</v>
          </cell>
          <cell r="R151">
            <v>0</v>
          </cell>
          <cell r="W151">
            <v>0</v>
          </cell>
          <cell r="Y151">
            <v>0</v>
          </cell>
          <cell r="AA151">
            <v>0</v>
          </cell>
          <cell r="AC151">
            <v>0</v>
          </cell>
          <cell r="AE151">
            <v>0</v>
          </cell>
          <cell r="AG151">
            <v>0</v>
          </cell>
          <cell r="AI151">
            <v>0</v>
          </cell>
          <cell r="AK151">
            <v>0</v>
          </cell>
          <cell r="AM151">
            <v>0</v>
          </cell>
          <cell r="AO151">
            <v>0</v>
          </cell>
          <cell r="AQ151">
            <v>0</v>
          </cell>
          <cell r="AS151">
            <v>0</v>
          </cell>
          <cell r="AU151">
            <v>0</v>
          </cell>
          <cell r="AW151">
            <v>0</v>
          </cell>
        </row>
        <row r="152">
          <cell r="A152">
            <v>153789</v>
          </cell>
          <cell r="B152" t="str">
            <v>DEPOT ENTTP/CACAVELLI</v>
          </cell>
          <cell r="O152">
            <v>0</v>
          </cell>
          <cell r="P152">
            <v>0</v>
          </cell>
          <cell r="R152">
            <v>0</v>
          </cell>
          <cell r="W152">
            <v>0</v>
          </cell>
          <cell r="Y152">
            <v>0</v>
          </cell>
          <cell r="AA152">
            <v>0</v>
          </cell>
          <cell r="AC152">
            <v>0</v>
          </cell>
          <cell r="AE152">
            <v>0</v>
          </cell>
          <cell r="AG152">
            <v>0</v>
          </cell>
          <cell r="AI152">
            <v>0</v>
          </cell>
          <cell r="AK152">
            <v>0</v>
          </cell>
          <cell r="AM152">
            <v>0</v>
          </cell>
          <cell r="AO152">
            <v>0</v>
          </cell>
          <cell r="AQ152">
            <v>0</v>
          </cell>
          <cell r="AS152">
            <v>0</v>
          </cell>
          <cell r="AU152">
            <v>0</v>
          </cell>
          <cell r="AW152">
            <v>0</v>
          </cell>
        </row>
        <row r="153">
          <cell r="A153">
            <v>173405</v>
          </cell>
          <cell r="B153" t="str">
            <v>DJANGNIKPO KOFFI</v>
          </cell>
          <cell r="O153">
            <v>0</v>
          </cell>
          <cell r="P153">
            <v>0</v>
          </cell>
          <cell r="R153">
            <v>0</v>
          </cell>
          <cell r="W153">
            <v>0</v>
          </cell>
          <cell r="Y153">
            <v>0</v>
          </cell>
          <cell r="AA153">
            <v>0</v>
          </cell>
          <cell r="AC153">
            <v>0</v>
          </cell>
          <cell r="AE153">
            <v>0</v>
          </cell>
          <cell r="AG153">
            <v>0</v>
          </cell>
          <cell r="AI153">
            <v>0</v>
          </cell>
          <cell r="AK153">
            <v>0</v>
          </cell>
          <cell r="AM153">
            <v>0</v>
          </cell>
          <cell r="AO153">
            <v>0</v>
          </cell>
          <cell r="AQ153">
            <v>0</v>
          </cell>
          <cell r="AS153">
            <v>0</v>
          </cell>
          <cell r="AU153">
            <v>0</v>
          </cell>
          <cell r="AW153">
            <v>0</v>
          </cell>
        </row>
        <row r="154">
          <cell r="A154">
            <v>116764</v>
          </cell>
          <cell r="B154" t="str">
            <v>DMMI</v>
          </cell>
          <cell r="O154">
            <v>0</v>
          </cell>
          <cell r="P154">
            <v>0</v>
          </cell>
          <cell r="R154">
            <v>0</v>
          </cell>
          <cell r="W154">
            <v>0</v>
          </cell>
          <cell r="Y154">
            <v>0</v>
          </cell>
          <cell r="AA154">
            <v>0</v>
          </cell>
          <cell r="AC154">
            <v>0</v>
          </cell>
          <cell r="AE154">
            <v>0</v>
          </cell>
          <cell r="AG154">
            <v>0</v>
          </cell>
          <cell r="AI154">
            <v>0</v>
          </cell>
          <cell r="AK154">
            <v>0</v>
          </cell>
          <cell r="AM154">
            <v>0</v>
          </cell>
          <cell r="AO154">
            <v>0</v>
          </cell>
          <cell r="AQ154">
            <v>0</v>
          </cell>
          <cell r="AS154">
            <v>0</v>
          </cell>
          <cell r="AU154">
            <v>0</v>
          </cell>
          <cell r="AW154">
            <v>0</v>
          </cell>
        </row>
        <row r="155">
          <cell r="A155">
            <v>174824</v>
          </cell>
          <cell r="B155" t="str">
            <v>EIFFAGE</v>
          </cell>
          <cell r="O155">
            <v>0</v>
          </cell>
          <cell r="P155">
            <v>0</v>
          </cell>
          <cell r="R155">
            <v>0</v>
          </cell>
          <cell r="W155">
            <v>0</v>
          </cell>
          <cell r="Y155">
            <v>0</v>
          </cell>
          <cell r="AA155">
            <v>0</v>
          </cell>
          <cell r="AC155">
            <v>0</v>
          </cell>
          <cell r="AE155">
            <v>0</v>
          </cell>
          <cell r="AG155">
            <v>0</v>
          </cell>
          <cell r="AI155">
            <v>0</v>
          </cell>
          <cell r="AK155">
            <v>0</v>
          </cell>
          <cell r="AM155">
            <v>0</v>
          </cell>
          <cell r="AO155">
            <v>0</v>
          </cell>
          <cell r="AQ155">
            <v>0</v>
          </cell>
          <cell r="AS155">
            <v>0</v>
          </cell>
          <cell r="AU155">
            <v>0</v>
          </cell>
          <cell r="AW155">
            <v>0</v>
          </cell>
        </row>
        <row r="156">
          <cell r="A156">
            <v>177842</v>
          </cell>
          <cell r="B156" t="str">
            <v>E.G.C</v>
          </cell>
          <cell r="C156">
            <v>65000</v>
          </cell>
          <cell r="D156">
            <v>30000</v>
          </cell>
          <cell r="E156">
            <v>10000</v>
          </cell>
          <cell r="F156">
            <v>10000</v>
          </cell>
          <cell r="O156">
            <v>115000</v>
          </cell>
          <cell r="P156">
            <v>28750</v>
          </cell>
          <cell r="R156">
            <v>115000</v>
          </cell>
          <cell r="T156" t="str">
            <v>CONSTRUCTION &amp; CIMENT</v>
          </cell>
          <cell r="W156">
            <v>360000</v>
          </cell>
          <cell r="Y156">
            <v>311250</v>
          </cell>
          <cell r="AA156">
            <v>8300</v>
          </cell>
          <cell r="AC156">
            <v>16600</v>
          </cell>
          <cell r="AE156">
            <v>24900</v>
          </cell>
          <cell r="AG156">
            <v>33200</v>
          </cell>
          <cell r="AI156">
            <v>49800</v>
          </cell>
          <cell r="AK156">
            <v>24900</v>
          </cell>
          <cell r="AM156">
            <v>33200</v>
          </cell>
          <cell r="AO156">
            <v>24900</v>
          </cell>
          <cell r="AQ156">
            <v>41500</v>
          </cell>
          <cell r="AS156">
            <v>16600</v>
          </cell>
          <cell r="AU156">
            <v>29050</v>
          </cell>
          <cell r="AW156">
            <v>8300</v>
          </cell>
        </row>
        <row r="157">
          <cell r="A157">
            <v>116077</v>
          </cell>
          <cell r="B157" t="str">
            <v>E T I</v>
          </cell>
          <cell r="O157">
            <v>0</v>
          </cell>
          <cell r="P157">
            <v>0</v>
          </cell>
          <cell r="R157">
            <v>0</v>
          </cell>
          <cell r="W157">
            <v>0</v>
          </cell>
          <cell r="Y157">
            <v>0</v>
          </cell>
          <cell r="AA157">
            <v>0</v>
          </cell>
          <cell r="AC157">
            <v>0</v>
          </cell>
          <cell r="AE157">
            <v>0</v>
          </cell>
          <cell r="AG157">
            <v>0</v>
          </cell>
          <cell r="AI157">
            <v>0</v>
          </cell>
          <cell r="AK157">
            <v>0</v>
          </cell>
          <cell r="AM157">
            <v>0</v>
          </cell>
          <cell r="AO157">
            <v>0</v>
          </cell>
          <cell r="AQ157">
            <v>0</v>
          </cell>
          <cell r="AS157">
            <v>0</v>
          </cell>
          <cell r="AU157">
            <v>0</v>
          </cell>
          <cell r="AW157">
            <v>0</v>
          </cell>
        </row>
        <row r="158">
          <cell r="A158">
            <v>116133</v>
          </cell>
          <cell r="B158" t="str">
            <v>ERES - TOGO S.A.</v>
          </cell>
          <cell r="C158">
            <v>20000</v>
          </cell>
          <cell r="D158">
            <v>20000</v>
          </cell>
          <cell r="E158">
            <v>20000</v>
          </cell>
          <cell r="F158">
            <v>20000</v>
          </cell>
          <cell r="O158">
            <v>80000</v>
          </cell>
          <cell r="P158">
            <v>20000</v>
          </cell>
          <cell r="R158">
            <v>80000</v>
          </cell>
          <cell r="T158" t="str">
            <v>AUTRES INDUSTRIES</v>
          </cell>
          <cell r="W158">
            <v>300000</v>
          </cell>
          <cell r="Y158">
            <v>265600</v>
          </cell>
          <cell r="AA158">
            <v>16600</v>
          </cell>
          <cell r="AC158">
            <v>16600</v>
          </cell>
          <cell r="AE158">
            <v>16600</v>
          </cell>
          <cell r="AG158">
            <v>16600</v>
          </cell>
          <cell r="AI158">
            <v>33200</v>
          </cell>
          <cell r="AK158">
            <v>24900</v>
          </cell>
          <cell r="AM158">
            <v>29050</v>
          </cell>
          <cell r="AO158">
            <v>24900</v>
          </cell>
          <cell r="AQ158">
            <v>24900</v>
          </cell>
          <cell r="AS158">
            <v>16600</v>
          </cell>
          <cell r="AU158">
            <v>29050</v>
          </cell>
          <cell r="AW158">
            <v>16600</v>
          </cell>
        </row>
        <row r="159">
          <cell r="A159">
            <v>194918</v>
          </cell>
          <cell r="B159" t="str">
            <v>ESMO SARL</v>
          </cell>
          <cell r="D159">
            <v>18000</v>
          </cell>
          <cell r="F159">
            <v>15000</v>
          </cell>
          <cell r="O159">
            <v>33000</v>
          </cell>
          <cell r="P159">
            <v>8250</v>
          </cell>
          <cell r="R159">
            <v>33000</v>
          </cell>
          <cell r="T159" t="str">
            <v>CONSTRUCTION &amp; CIMENT</v>
          </cell>
          <cell r="W159">
            <v>90000</v>
          </cell>
          <cell r="Y159">
            <v>74700</v>
          </cell>
          <cell r="AA159">
            <v>8300</v>
          </cell>
          <cell r="AC159">
            <v>8300</v>
          </cell>
          <cell r="AE159">
            <v>8300</v>
          </cell>
          <cell r="AG159">
            <v>8300</v>
          </cell>
          <cell r="AI159">
            <v>8300</v>
          </cell>
          <cell r="AK159">
            <v>8300</v>
          </cell>
          <cell r="AM159">
            <v>8300</v>
          </cell>
          <cell r="AO159">
            <v>8300</v>
          </cell>
          <cell r="AQ159">
            <v>8300</v>
          </cell>
          <cell r="AS159">
            <v>0</v>
          </cell>
          <cell r="AU159">
            <v>0</v>
          </cell>
          <cell r="AW159">
            <v>0</v>
          </cell>
        </row>
        <row r="160">
          <cell r="B160" t="str">
            <v>ETRADIS</v>
          </cell>
          <cell r="O160">
            <v>0</v>
          </cell>
          <cell r="P160">
            <v>0</v>
          </cell>
          <cell r="R160">
            <v>0</v>
          </cell>
          <cell r="W160">
            <v>0</v>
          </cell>
          <cell r="Y160">
            <v>0</v>
          </cell>
          <cell r="AA160">
            <v>0</v>
          </cell>
          <cell r="AC160">
            <v>0</v>
          </cell>
          <cell r="AE160">
            <v>0</v>
          </cell>
          <cell r="AG160">
            <v>0</v>
          </cell>
          <cell r="AI160">
            <v>0</v>
          </cell>
          <cell r="AK160">
            <v>0</v>
          </cell>
          <cell r="AM160">
            <v>0</v>
          </cell>
          <cell r="AO160">
            <v>0</v>
          </cell>
          <cell r="AQ160">
            <v>0</v>
          </cell>
          <cell r="AS160">
            <v>0</v>
          </cell>
          <cell r="AU160">
            <v>0</v>
          </cell>
          <cell r="AW160">
            <v>0</v>
          </cell>
        </row>
        <row r="161">
          <cell r="A161">
            <v>182931</v>
          </cell>
          <cell r="B161" t="str">
            <v>ETAT MAJOR PARTICULIER</v>
          </cell>
          <cell r="F161">
            <v>29000</v>
          </cell>
          <cell r="O161">
            <v>112000</v>
          </cell>
          <cell r="P161">
            <v>28000</v>
          </cell>
          <cell r="R161">
            <v>112000</v>
          </cell>
          <cell r="T161" t="str">
            <v>INSTITUTION PUBLIQUE &amp; PRIVEE</v>
          </cell>
          <cell r="W161">
            <v>330000</v>
          </cell>
          <cell r="Y161">
            <v>286350</v>
          </cell>
          <cell r="AA161">
            <v>29050</v>
          </cell>
          <cell r="AC161">
            <v>20750</v>
          </cell>
          <cell r="AE161">
            <v>26560</v>
          </cell>
          <cell r="AG161">
            <v>29050</v>
          </cell>
          <cell r="AI161">
            <v>24900</v>
          </cell>
          <cell r="AK161">
            <v>23240</v>
          </cell>
          <cell r="AM161">
            <v>22410</v>
          </cell>
          <cell r="AO161">
            <v>24070</v>
          </cell>
          <cell r="AQ161">
            <v>21580</v>
          </cell>
          <cell r="AS161">
            <v>24900</v>
          </cell>
          <cell r="AU161">
            <v>22410</v>
          </cell>
          <cell r="AW161">
            <v>17430</v>
          </cell>
        </row>
        <row r="162">
          <cell r="A162">
            <v>116175</v>
          </cell>
          <cell r="B162" t="str">
            <v>ETS DJOMATIN ET FILS</v>
          </cell>
          <cell r="C162">
            <v>50000</v>
          </cell>
          <cell r="D162">
            <v>50000</v>
          </cell>
          <cell r="E162">
            <v>58000</v>
          </cell>
          <cell r="F162">
            <v>50000</v>
          </cell>
          <cell r="O162">
            <v>208000</v>
          </cell>
          <cell r="P162">
            <v>52000</v>
          </cell>
          <cell r="R162">
            <v>208000</v>
          </cell>
          <cell r="T162" t="str">
            <v>TRANSPORT</v>
          </cell>
          <cell r="W162">
            <v>628000</v>
          </cell>
          <cell r="Y162">
            <v>531200</v>
          </cell>
          <cell r="AA162">
            <v>49800</v>
          </cell>
          <cell r="AC162">
            <v>41500</v>
          </cell>
          <cell r="AE162">
            <v>41500</v>
          </cell>
          <cell r="AG162">
            <v>49800</v>
          </cell>
          <cell r="AI162">
            <v>49800</v>
          </cell>
          <cell r="AK162">
            <v>41500</v>
          </cell>
          <cell r="AM162">
            <v>41500</v>
          </cell>
          <cell r="AO162">
            <v>41500</v>
          </cell>
          <cell r="AQ162">
            <v>41500</v>
          </cell>
          <cell r="AS162">
            <v>41500</v>
          </cell>
          <cell r="AU162">
            <v>41500</v>
          </cell>
          <cell r="AW162">
            <v>49800</v>
          </cell>
        </row>
        <row r="163">
          <cell r="A163">
            <v>116173</v>
          </cell>
          <cell r="B163" t="str">
            <v>ETS EKOR &amp; FILS</v>
          </cell>
          <cell r="O163">
            <v>0</v>
          </cell>
          <cell r="P163">
            <v>0</v>
          </cell>
          <cell r="R163">
            <v>0</v>
          </cell>
          <cell r="W163">
            <v>0</v>
          </cell>
          <cell r="Y163">
            <v>0</v>
          </cell>
          <cell r="AA163">
            <v>0</v>
          </cell>
          <cell r="AC163">
            <v>0</v>
          </cell>
          <cell r="AE163">
            <v>0</v>
          </cell>
          <cell r="AG163">
            <v>0</v>
          </cell>
          <cell r="AI163">
            <v>0</v>
          </cell>
          <cell r="AK163">
            <v>0</v>
          </cell>
          <cell r="AM163">
            <v>0</v>
          </cell>
          <cell r="AO163">
            <v>0</v>
          </cell>
          <cell r="AQ163">
            <v>0</v>
          </cell>
          <cell r="AS163">
            <v>0</v>
          </cell>
          <cell r="AU163">
            <v>0</v>
          </cell>
          <cell r="AW163">
            <v>0</v>
          </cell>
        </row>
        <row r="164">
          <cell r="A164">
            <v>116262</v>
          </cell>
          <cell r="B164" t="str">
            <v>ETS, ADJAMON &amp; FILS</v>
          </cell>
          <cell r="O164">
            <v>0</v>
          </cell>
          <cell r="P164">
            <v>0</v>
          </cell>
          <cell r="R164">
            <v>0</v>
          </cell>
          <cell r="W164">
            <v>0</v>
          </cell>
          <cell r="Y164">
            <v>0</v>
          </cell>
          <cell r="AA164">
            <v>0</v>
          </cell>
          <cell r="AC164">
            <v>0</v>
          </cell>
          <cell r="AE164">
            <v>0</v>
          </cell>
          <cell r="AG164">
            <v>0</v>
          </cell>
          <cell r="AI164">
            <v>0</v>
          </cell>
          <cell r="AK164">
            <v>0</v>
          </cell>
          <cell r="AM164">
            <v>0</v>
          </cell>
          <cell r="AO164">
            <v>0</v>
          </cell>
          <cell r="AQ164">
            <v>0</v>
          </cell>
          <cell r="AS164">
            <v>0</v>
          </cell>
          <cell r="AU164">
            <v>0</v>
          </cell>
          <cell r="AW164">
            <v>0</v>
          </cell>
        </row>
        <row r="165">
          <cell r="B165" t="str">
            <v>FONDS DE LA CEDEAO</v>
          </cell>
          <cell r="O165">
            <v>0</v>
          </cell>
          <cell r="P165">
            <v>0</v>
          </cell>
          <cell r="R165">
            <v>0</v>
          </cell>
          <cell r="W165">
            <v>0</v>
          </cell>
          <cell r="Y165">
            <v>0</v>
          </cell>
          <cell r="AA165">
            <v>0</v>
          </cell>
          <cell r="AC165">
            <v>0</v>
          </cell>
          <cell r="AE165">
            <v>0</v>
          </cell>
          <cell r="AG165">
            <v>0</v>
          </cell>
          <cell r="AI165">
            <v>0</v>
          </cell>
          <cell r="AK165">
            <v>0</v>
          </cell>
          <cell r="AM165">
            <v>0</v>
          </cell>
          <cell r="AO165">
            <v>0</v>
          </cell>
          <cell r="AQ165">
            <v>0</v>
          </cell>
          <cell r="AS165">
            <v>0</v>
          </cell>
          <cell r="AU165">
            <v>0</v>
          </cell>
          <cell r="AW165">
            <v>0</v>
          </cell>
        </row>
        <row r="166">
          <cell r="A166">
            <v>116003</v>
          </cell>
          <cell r="B166" t="str">
            <v>FORCES ARMEES TOGOLAISES</v>
          </cell>
          <cell r="C166">
            <v>108000</v>
          </cell>
          <cell r="D166">
            <v>79000</v>
          </cell>
          <cell r="E166">
            <v>145000</v>
          </cell>
          <cell r="F166">
            <v>121000</v>
          </cell>
          <cell r="O166">
            <v>453000</v>
          </cell>
          <cell r="P166">
            <v>113250</v>
          </cell>
          <cell r="R166">
            <v>453000</v>
          </cell>
          <cell r="T166" t="str">
            <v>INSTITUTION PUBLIQUE &amp; PRIVEE</v>
          </cell>
          <cell r="W166">
            <v>1560000</v>
          </cell>
          <cell r="Y166">
            <v>1359540</v>
          </cell>
          <cell r="AA166">
            <v>103750</v>
          </cell>
          <cell r="AC166">
            <v>99600</v>
          </cell>
          <cell r="AE166">
            <v>112050</v>
          </cell>
          <cell r="AG166">
            <v>109560</v>
          </cell>
          <cell r="AI166">
            <v>112050</v>
          </cell>
          <cell r="AK166">
            <v>114540</v>
          </cell>
          <cell r="AM166">
            <v>112050</v>
          </cell>
          <cell r="AO166">
            <v>122840</v>
          </cell>
          <cell r="AQ166">
            <v>117860</v>
          </cell>
          <cell r="AS166">
            <v>114540</v>
          </cell>
          <cell r="AU166">
            <v>114540</v>
          </cell>
          <cell r="AW166">
            <v>126160</v>
          </cell>
        </row>
        <row r="167">
          <cell r="A167">
            <v>164391</v>
          </cell>
          <cell r="B167" t="str">
            <v>FOYER DE CHARITE D ALEDJO</v>
          </cell>
          <cell r="D167">
            <v>2000</v>
          </cell>
          <cell r="O167">
            <v>2000</v>
          </cell>
          <cell r="P167">
            <v>500</v>
          </cell>
          <cell r="R167">
            <v>2000</v>
          </cell>
          <cell r="T167" t="str">
            <v>INSTITUTION PUBLIQUE &amp; PRIVEE</v>
          </cell>
          <cell r="W167">
            <v>6000</v>
          </cell>
          <cell r="Y167">
            <v>4980</v>
          </cell>
          <cell r="AA167">
            <v>0</v>
          </cell>
          <cell r="AC167">
            <v>1660</v>
          </cell>
          <cell r="AE167">
            <v>0</v>
          </cell>
          <cell r="AG167">
            <v>0</v>
          </cell>
          <cell r="AI167">
            <v>0</v>
          </cell>
          <cell r="AK167">
            <v>0</v>
          </cell>
          <cell r="AM167">
            <v>1660</v>
          </cell>
          <cell r="AO167">
            <v>0</v>
          </cell>
          <cell r="AQ167">
            <v>0</v>
          </cell>
          <cell r="AS167">
            <v>1660</v>
          </cell>
          <cell r="AU167">
            <v>0</v>
          </cell>
          <cell r="AW167">
            <v>0</v>
          </cell>
        </row>
        <row r="168">
          <cell r="A168">
            <v>116187</v>
          </cell>
          <cell r="B168" t="str">
            <v>FULLCAT AFRIQUE DE L'OUEST</v>
          </cell>
          <cell r="O168">
            <v>0</v>
          </cell>
          <cell r="P168">
            <v>0</v>
          </cell>
          <cell r="R168">
            <v>0</v>
          </cell>
          <cell r="W168">
            <v>0</v>
          </cell>
          <cell r="Y168">
            <v>0</v>
          </cell>
          <cell r="AA168">
            <v>0</v>
          </cell>
          <cell r="AC168">
            <v>0</v>
          </cell>
          <cell r="AE168">
            <v>0</v>
          </cell>
          <cell r="AG168">
            <v>0</v>
          </cell>
          <cell r="AI168">
            <v>0</v>
          </cell>
          <cell r="AK168">
            <v>0</v>
          </cell>
          <cell r="AM168">
            <v>0</v>
          </cell>
          <cell r="AO168">
            <v>0</v>
          </cell>
          <cell r="AQ168">
            <v>0</v>
          </cell>
          <cell r="AS168">
            <v>0</v>
          </cell>
          <cell r="AU168">
            <v>0</v>
          </cell>
          <cell r="AW168">
            <v>0</v>
          </cell>
        </row>
        <row r="169">
          <cell r="A169">
            <v>116186</v>
          </cell>
          <cell r="B169" t="str">
            <v>G.I.E. GRUES MOBILES DU PORT</v>
          </cell>
          <cell r="O169">
            <v>0</v>
          </cell>
          <cell r="P169">
            <v>0</v>
          </cell>
          <cell r="R169">
            <v>0</v>
          </cell>
          <cell r="W169">
            <v>0</v>
          </cell>
          <cell r="Y169">
            <v>0</v>
          </cell>
          <cell r="AA169">
            <v>0</v>
          </cell>
          <cell r="AC169">
            <v>0</v>
          </cell>
          <cell r="AE169">
            <v>0</v>
          </cell>
          <cell r="AG169">
            <v>0</v>
          </cell>
          <cell r="AI169">
            <v>0</v>
          </cell>
          <cell r="AK169">
            <v>0</v>
          </cell>
          <cell r="AM169">
            <v>0</v>
          </cell>
          <cell r="AO169">
            <v>0</v>
          </cell>
          <cell r="AQ169">
            <v>0</v>
          </cell>
          <cell r="AS169">
            <v>0</v>
          </cell>
          <cell r="AU169">
            <v>0</v>
          </cell>
          <cell r="AW169">
            <v>0</v>
          </cell>
        </row>
        <row r="170">
          <cell r="A170">
            <v>116265</v>
          </cell>
          <cell r="B170" t="str">
            <v>GBADESSI ALI</v>
          </cell>
          <cell r="O170">
            <v>0</v>
          </cell>
          <cell r="P170">
            <v>0</v>
          </cell>
          <cell r="R170">
            <v>0</v>
          </cell>
          <cell r="W170">
            <v>0</v>
          </cell>
          <cell r="Y170">
            <v>0</v>
          </cell>
          <cell r="AA170">
            <v>0</v>
          </cell>
          <cell r="AC170">
            <v>0</v>
          </cell>
          <cell r="AE170">
            <v>0</v>
          </cell>
          <cell r="AG170">
            <v>0</v>
          </cell>
          <cell r="AI170">
            <v>0</v>
          </cell>
          <cell r="AK170">
            <v>0</v>
          </cell>
          <cell r="AM170">
            <v>0</v>
          </cell>
          <cell r="AO170">
            <v>0</v>
          </cell>
          <cell r="AQ170">
            <v>0</v>
          </cell>
          <cell r="AS170">
            <v>0</v>
          </cell>
          <cell r="AU170">
            <v>0</v>
          </cell>
          <cell r="AW170">
            <v>0</v>
          </cell>
        </row>
        <row r="171">
          <cell r="A171">
            <v>194917</v>
          </cell>
          <cell r="B171" t="str">
            <v>GE EBTP LE N'ZI</v>
          </cell>
          <cell r="C171">
            <v>35000</v>
          </cell>
          <cell r="E171">
            <v>20000</v>
          </cell>
          <cell r="O171">
            <v>55000</v>
          </cell>
          <cell r="P171">
            <v>13750</v>
          </cell>
          <cell r="R171">
            <v>55000</v>
          </cell>
          <cell r="T171" t="str">
            <v>CONSTRUCTION &amp; CIMENT</v>
          </cell>
          <cell r="W171">
            <v>115000</v>
          </cell>
          <cell r="Y171">
            <v>99600</v>
          </cell>
          <cell r="AA171">
            <v>8300</v>
          </cell>
          <cell r="AC171">
            <v>8300</v>
          </cell>
          <cell r="AE171">
            <v>8300</v>
          </cell>
          <cell r="AG171">
            <v>8300</v>
          </cell>
          <cell r="AI171">
            <v>8300</v>
          </cell>
          <cell r="AK171">
            <v>8300</v>
          </cell>
          <cell r="AM171">
            <v>8300</v>
          </cell>
          <cell r="AO171">
            <v>8300</v>
          </cell>
          <cell r="AQ171">
            <v>8300</v>
          </cell>
          <cell r="AS171">
            <v>8300</v>
          </cell>
          <cell r="AU171">
            <v>8300</v>
          </cell>
          <cell r="AW171">
            <v>8300</v>
          </cell>
        </row>
        <row r="172">
          <cell r="A172">
            <v>170427</v>
          </cell>
          <cell r="B172" t="str">
            <v>GELATI ELISSAR</v>
          </cell>
          <cell r="O172">
            <v>0</v>
          </cell>
          <cell r="P172">
            <v>0</v>
          </cell>
          <cell r="R172">
            <v>0</v>
          </cell>
          <cell r="W172">
            <v>0</v>
          </cell>
          <cell r="Y172">
            <v>0</v>
          </cell>
          <cell r="AA172">
            <v>0</v>
          </cell>
          <cell r="AC172">
            <v>0</v>
          </cell>
          <cell r="AE172">
            <v>0</v>
          </cell>
          <cell r="AG172">
            <v>0</v>
          </cell>
          <cell r="AI172">
            <v>0</v>
          </cell>
          <cell r="AK172">
            <v>0</v>
          </cell>
          <cell r="AM172">
            <v>0</v>
          </cell>
          <cell r="AO172">
            <v>0</v>
          </cell>
          <cell r="AQ172">
            <v>0</v>
          </cell>
          <cell r="AS172">
            <v>0</v>
          </cell>
          <cell r="AU172">
            <v>0</v>
          </cell>
          <cell r="AW172">
            <v>0</v>
          </cell>
        </row>
        <row r="173">
          <cell r="A173">
            <v>162663</v>
          </cell>
          <cell r="B173" t="str">
            <v>GELLOQ TOGO SARL</v>
          </cell>
          <cell r="O173">
            <v>0</v>
          </cell>
          <cell r="P173">
            <v>0</v>
          </cell>
          <cell r="R173">
            <v>0</v>
          </cell>
          <cell r="W173">
            <v>0</v>
          </cell>
          <cell r="Y173">
            <v>0</v>
          </cell>
          <cell r="AA173">
            <v>0</v>
          </cell>
          <cell r="AC173">
            <v>0</v>
          </cell>
          <cell r="AE173">
            <v>0</v>
          </cell>
          <cell r="AG173">
            <v>0</v>
          </cell>
          <cell r="AI173">
            <v>0</v>
          </cell>
          <cell r="AK173">
            <v>0</v>
          </cell>
          <cell r="AM173">
            <v>0</v>
          </cell>
          <cell r="AO173">
            <v>0</v>
          </cell>
          <cell r="AQ173">
            <v>0</v>
          </cell>
          <cell r="AS173">
            <v>0</v>
          </cell>
          <cell r="AU173">
            <v>0</v>
          </cell>
          <cell r="AW173">
            <v>0</v>
          </cell>
        </row>
        <row r="174">
          <cell r="A174">
            <v>116004</v>
          </cell>
          <cell r="B174" t="str">
            <v>GENDARMERIE NATIONALE</v>
          </cell>
          <cell r="C174">
            <v>18000</v>
          </cell>
          <cell r="D174">
            <v>20000</v>
          </cell>
          <cell r="E174">
            <v>20000</v>
          </cell>
          <cell r="F174">
            <v>20000</v>
          </cell>
          <cell r="O174">
            <v>78000</v>
          </cell>
          <cell r="P174">
            <v>19500</v>
          </cell>
          <cell r="R174">
            <v>78000</v>
          </cell>
          <cell r="T174" t="str">
            <v>INSTITUTION PUBLIQUE &amp; PRIVEE</v>
          </cell>
          <cell r="W174">
            <v>240000</v>
          </cell>
          <cell r="Y174">
            <v>209160</v>
          </cell>
          <cell r="AA174">
            <v>19090</v>
          </cell>
          <cell r="AC174">
            <v>21580</v>
          </cell>
          <cell r="AE174">
            <v>19090</v>
          </cell>
          <cell r="AG174">
            <v>14940</v>
          </cell>
          <cell r="AI174">
            <v>19090</v>
          </cell>
          <cell r="AK174">
            <v>23240</v>
          </cell>
          <cell r="AM174">
            <v>16600</v>
          </cell>
          <cell r="AO174">
            <v>16600</v>
          </cell>
          <cell r="AQ174">
            <v>16600</v>
          </cell>
          <cell r="AS174">
            <v>16600</v>
          </cell>
          <cell r="AU174">
            <v>13280</v>
          </cell>
          <cell r="AW174">
            <v>12450</v>
          </cell>
        </row>
        <row r="175">
          <cell r="A175">
            <v>158797</v>
          </cell>
          <cell r="B175" t="str">
            <v>GRANUTOGO</v>
          </cell>
          <cell r="O175">
            <v>0</v>
          </cell>
          <cell r="P175">
            <v>0</v>
          </cell>
          <cell r="R175">
            <v>0</v>
          </cell>
          <cell r="W175">
            <v>0</v>
          </cell>
          <cell r="Y175">
            <v>0</v>
          </cell>
          <cell r="AA175">
            <v>0</v>
          </cell>
          <cell r="AC175">
            <v>0</v>
          </cell>
          <cell r="AE175">
            <v>0</v>
          </cell>
          <cell r="AG175">
            <v>0</v>
          </cell>
          <cell r="AI175">
            <v>0</v>
          </cell>
          <cell r="AK175">
            <v>0</v>
          </cell>
          <cell r="AM175">
            <v>0</v>
          </cell>
          <cell r="AO175">
            <v>0</v>
          </cell>
          <cell r="AQ175">
            <v>0</v>
          </cell>
          <cell r="AS175">
            <v>0</v>
          </cell>
          <cell r="AU175">
            <v>0</v>
          </cell>
          <cell r="AW175">
            <v>0</v>
          </cell>
        </row>
        <row r="176">
          <cell r="A176">
            <v>156179</v>
          </cell>
          <cell r="B176" t="str">
            <v>GREENLEAF GLOBAL TOGO</v>
          </cell>
          <cell r="O176">
            <v>0</v>
          </cell>
          <cell r="P176">
            <v>0</v>
          </cell>
          <cell r="R176">
            <v>0</v>
          </cell>
          <cell r="W176">
            <v>0</v>
          </cell>
          <cell r="Y176">
            <v>0</v>
          </cell>
          <cell r="AA176">
            <v>0</v>
          </cell>
          <cell r="AC176">
            <v>0</v>
          </cell>
          <cell r="AE176">
            <v>0</v>
          </cell>
          <cell r="AG176">
            <v>0</v>
          </cell>
          <cell r="AI176">
            <v>0</v>
          </cell>
          <cell r="AK176">
            <v>0</v>
          </cell>
          <cell r="AM176">
            <v>0</v>
          </cell>
          <cell r="AO176">
            <v>0</v>
          </cell>
          <cell r="AQ176">
            <v>0</v>
          </cell>
          <cell r="AS176">
            <v>0</v>
          </cell>
          <cell r="AU176">
            <v>0</v>
          </cell>
          <cell r="AW176">
            <v>0</v>
          </cell>
        </row>
        <row r="177">
          <cell r="A177">
            <v>116000</v>
          </cell>
          <cell r="B177" t="str">
            <v>HOPITAL BAPTISTE BIBLIQUE</v>
          </cell>
          <cell r="D177">
            <v>2000</v>
          </cell>
          <cell r="F177">
            <v>4000</v>
          </cell>
          <cell r="O177">
            <v>6000</v>
          </cell>
          <cell r="P177">
            <v>1500</v>
          </cell>
          <cell r="R177">
            <v>6000</v>
          </cell>
          <cell r="T177" t="str">
            <v>INSTITUTION PUBLIUQE &amp; PRIVEE</v>
          </cell>
          <cell r="W177">
            <v>40000</v>
          </cell>
          <cell r="Y177">
            <v>34860</v>
          </cell>
          <cell r="AA177">
            <v>3320</v>
          </cell>
          <cell r="AC177">
            <v>0</v>
          </cell>
          <cell r="AE177">
            <v>3320</v>
          </cell>
          <cell r="AG177">
            <v>0</v>
          </cell>
          <cell r="AI177">
            <v>3320</v>
          </cell>
          <cell r="AK177">
            <v>3320</v>
          </cell>
          <cell r="AM177">
            <v>4980</v>
          </cell>
          <cell r="AO177">
            <v>3320</v>
          </cell>
          <cell r="AQ177">
            <v>0</v>
          </cell>
          <cell r="AS177">
            <v>6640</v>
          </cell>
          <cell r="AU177">
            <v>3320</v>
          </cell>
          <cell r="AW177">
            <v>3320</v>
          </cell>
        </row>
        <row r="178">
          <cell r="A178">
            <v>169393</v>
          </cell>
          <cell r="B178" t="str">
            <v>HOPITAL ESPERANCE</v>
          </cell>
          <cell r="D178">
            <v>10000</v>
          </cell>
          <cell r="O178">
            <v>10000</v>
          </cell>
          <cell r="P178">
            <v>2500</v>
          </cell>
          <cell r="R178">
            <v>10000</v>
          </cell>
          <cell r="T178" t="str">
            <v>INSTITUTION PUBLIUQE &amp; PRIVEE</v>
          </cell>
          <cell r="W178">
            <v>30000</v>
          </cell>
          <cell r="Y178">
            <v>24900</v>
          </cell>
          <cell r="AA178">
            <v>7470</v>
          </cell>
          <cell r="AC178">
            <v>0</v>
          </cell>
          <cell r="AE178">
            <v>0</v>
          </cell>
          <cell r="AG178">
            <v>0</v>
          </cell>
          <cell r="AI178">
            <v>7470</v>
          </cell>
          <cell r="AK178">
            <v>0</v>
          </cell>
          <cell r="AM178">
            <v>0</v>
          </cell>
          <cell r="AO178">
            <v>0</v>
          </cell>
          <cell r="AQ178">
            <v>0</v>
          </cell>
          <cell r="AS178">
            <v>9960</v>
          </cell>
          <cell r="AU178">
            <v>0</v>
          </cell>
          <cell r="AW178">
            <v>0</v>
          </cell>
        </row>
        <row r="179">
          <cell r="A179">
            <v>116006</v>
          </cell>
          <cell r="B179" t="str">
            <v>HOPITAL ORDRE DE MALTE</v>
          </cell>
          <cell r="O179">
            <v>0</v>
          </cell>
          <cell r="P179">
            <v>0</v>
          </cell>
          <cell r="R179">
            <v>0</v>
          </cell>
          <cell r="T179" t="str">
            <v>INSTITUTION PUBLIUQE &amp; PRIVEE</v>
          </cell>
          <cell r="W179">
            <v>20000</v>
          </cell>
          <cell r="Y179">
            <v>16600</v>
          </cell>
          <cell r="AA179">
            <v>0</v>
          </cell>
          <cell r="AC179">
            <v>0</v>
          </cell>
          <cell r="AE179">
            <v>8300</v>
          </cell>
          <cell r="AG179">
            <v>0</v>
          </cell>
          <cell r="AI179">
            <v>0</v>
          </cell>
          <cell r="AK179">
            <v>0</v>
          </cell>
          <cell r="AM179">
            <v>0</v>
          </cell>
          <cell r="AO179">
            <v>0</v>
          </cell>
          <cell r="AQ179">
            <v>8300</v>
          </cell>
          <cell r="AS179">
            <v>0</v>
          </cell>
          <cell r="AU179">
            <v>0</v>
          </cell>
          <cell r="AW179">
            <v>0</v>
          </cell>
        </row>
        <row r="180">
          <cell r="B180" t="str">
            <v>HOTEL EDA OBA</v>
          </cell>
          <cell r="O180">
            <v>0</v>
          </cell>
          <cell r="P180">
            <v>0</v>
          </cell>
          <cell r="R180">
            <v>0</v>
          </cell>
          <cell r="W180">
            <v>0</v>
          </cell>
          <cell r="Y180">
            <v>0</v>
          </cell>
          <cell r="AA180">
            <v>0</v>
          </cell>
          <cell r="AC180">
            <v>0</v>
          </cell>
          <cell r="AE180">
            <v>0</v>
          </cell>
          <cell r="AG180">
            <v>0</v>
          </cell>
          <cell r="AI180">
            <v>0</v>
          </cell>
          <cell r="AK180">
            <v>0</v>
          </cell>
          <cell r="AM180">
            <v>0</v>
          </cell>
          <cell r="AO180">
            <v>0</v>
          </cell>
          <cell r="AQ180">
            <v>0</v>
          </cell>
          <cell r="AS180">
            <v>0</v>
          </cell>
          <cell r="AU180">
            <v>0</v>
          </cell>
          <cell r="AW180">
            <v>0</v>
          </cell>
        </row>
        <row r="181">
          <cell r="A181">
            <v>116213</v>
          </cell>
          <cell r="B181" t="str">
            <v>HOTEL IBIS LOME CENTRE</v>
          </cell>
          <cell r="D181">
            <v>2000</v>
          </cell>
          <cell r="O181">
            <v>2000</v>
          </cell>
          <cell r="P181">
            <v>500</v>
          </cell>
          <cell r="R181">
            <v>2000</v>
          </cell>
          <cell r="T181" t="str">
            <v>INSTITUTION PUBLIQUE &amp; PRIVEE</v>
          </cell>
          <cell r="W181">
            <v>4000</v>
          </cell>
          <cell r="Y181">
            <v>3320</v>
          </cell>
          <cell r="AA181">
            <v>0</v>
          </cell>
          <cell r="AC181">
            <v>0</v>
          </cell>
          <cell r="AE181">
            <v>0</v>
          </cell>
          <cell r="AG181">
            <v>1660</v>
          </cell>
          <cell r="AI181">
            <v>0</v>
          </cell>
          <cell r="AK181">
            <v>0</v>
          </cell>
          <cell r="AM181">
            <v>0</v>
          </cell>
          <cell r="AO181">
            <v>0</v>
          </cell>
          <cell r="AQ181">
            <v>0</v>
          </cell>
          <cell r="AS181">
            <v>0</v>
          </cell>
          <cell r="AU181">
            <v>1660</v>
          </cell>
          <cell r="AW181">
            <v>0</v>
          </cell>
        </row>
        <row r="182">
          <cell r="A182">
            <v>116211</v>
          </cell>
          <cell r="B182" t="str">
            <v>HOTEL MERCURE SARAKAWA</v>
          </cell>
          <cell r="O182">
            <v>0</v>
          </cell>
          <cell r="P182">
            <v>0</v>
          </cell>
          <cell r="R182">
            <v>0</v>
          </cell>
          <cell r="T182" t="str">
            <v>INSTITUTION PUBLIQUE &amp; PRIVEE</v>
          </cell>
          <cell r="W182">
            <v>50000</v>
          </cell>
          <cell r="Y182">
            <v>45650</v>
          </cell>
          <cell r="AA182">
            <v>0</v>
          </cell>
          <cell r="AC182">
            <v>0</v>
          </cell>
          <cell r="AE182">
            <v>4150</v>
          </cell>
          <cell r="AG182">
            <v>0</v>
          </cell>
          <cell r="AI182">
            <v>4150</v>
          </cell>
          <cell r="AK182">
            <v>4150</v>
          </cell>
          <cell r="AM182">
            <v>8300</v>
          </cell>
          <cell r="AO182">
            <v>4150</v>
          </cell>
          <cell r="AQ182">
            <v>4150</v>
          </cell>
          <cell r="AS182">
            <v>8300</v>
          </cell>
          <cell r="AU182">
            <v>8300</v>
          </cell>
          <cell r="AW182">
            <v>0</v>
          </cell>
        </row>
        <row r="183">
          <cell r="A183">
            <v>155159</v>
          </cell>
          <cell r="B183" t="str">
            <v>INOVA</v>
          </cell>
          <cell r="O183">
            <v>0</v>
          </cell>
          <cell r="P183">
            <v>0</v>
          </cell>
          <cell r="R183">
            <v>0</v>
          </cell>
          <cell r="W183">
            <v>0</v>
          </cell>
          <cell r="Y183">
            <v>0</v>
          </cell>
          <cell r="AA183">
            <v>0</v>
          </cell>
          <cell r="AC183">
            <v>0</v>
          </cell>
          <cell r="AE183">
            <v>0</v>
          </cell>
          <cell r="AG183">
            <v>0</v>
          </cell>
          <cell r="AI183">
            <v>0</v>
          </cell>
          <cell r="AK183">
            <v>0</v>
          </cell>
          <cell r="AM183">
            <v>0</v>
          </cell>
          <cell r="AO183">
            <v>0</v>
          </cell>
          <cell r="AQ183">
            <v>0</v>
          </cell>
          <cell r="AS183">
            <v>0</v>
          </cell>
          <cell r="AU183">
            <v>0</v>
          </cell>
          <cell r="AW183">
            <v>0</v>
          </cell>
        </row>
        <row r="184">
          <cell r="A184">
            <v>193825</v>
          </cell>
          <cell r="B184" t="str">
            <v>LA GRACE AFRICAINE SARL</v>
          </cell>
          <cell r="D184">
            <v>10000</v>
          </cell>
          <cell r="E184">
            <v>10000</v>
          </cell>
          <cell r="O184">
            <v>20000</v>
          </cell>
          <cell r="P184">
            <v>5000</v>
          </cell>
          <cell r="R184">
            <v>20000</v>
          </cell>
          <cell r="T184" t="str">
            <v>CONSTRUCTION &amp; CIMENT</v>
          </cell>
          <cell r="W184">
            <v>30000</v>
          </cell>
          <cell r="Y184">
            <v>20750</v>
          </cell>
          <cell r="AA184">
            <v>0</v>
          </cell>
          <cell r="AC184">
            <v>4150</v>
          </cell>
          <cell r="AE184">
            <v>0</v>
          </cell>
          <cell r="AG184">
            <v>8300</v>
          </cell>
          <cell r="AI184">
            <v>0</v>
          </cell>
          <cell r="AK184">
            <v>4150</v>
          </cell>
          <cell r="AM184">
            <v>4150</v>
          </cell>
          <cell r="AO184">
            <v>0</v>
          </cell>
          <cell r="AQ184">
            <v>0</v>
          </cell>
          <cell r="AS184">
            <v>0</v>
          </cell>
          <cell r="AU184">
            <v>0</v>
          </cell>
          <cell r="AW184">
            <v>0</v>
          </cell>
        </row>
        <row r="185">
          <cell r="A185">
            <v>173989</v>
          </cell>
          <cell r="B185" t="str">
            <v>LCT</v>
          </cell>
          <cell r="C185">
            <v>70000</v>
          </cell>
          <cell r="D185">
            <v>120000</v>
          </cell>
          <cell r="E185">
            <v>70000</v>
          </cell>
          <cell r="F185">
            <v>70000</v>
          </cell>
          <cell r="O185">
            <v>330000</v>
          </cell>
          <cell r="P185">
            <v>82500</v>
          </cell>
          <cell r="R185">
            <v>330000</v>
          </cell>
          <cell r="T185" t="str">
            <v>TRANSPORT</v>
          </cell>
          <cell r="W185">
            <v>1200000</v>
          </cell>
          <cell r="Y185">
            <v>1012600</v>
          </cell>
          <cell r="AA185">
            <v>58100</v>
          </cell>
          <cell r="AC185">
            <v>116200</v>
          </cell>
          <cell r="AE185">
            <v>58100</v>
          </cell>
          <cell r="AG185">
            <v>116200</v>
          </cell>
          <cell r="AI185">
            <v>58100</v>
          </cell>
          <cell r="AK185">
            <v>66400</v>
          </cell>
          <cell r="AM185">
            <v>116200</v>
          </cell>
          <cell r="AO185">
            <v>66400</v>
          </cell>
          <cell r="AQ185">
            <v>116200</v>
          </cell>
          <cell r="AS185">
            <v>66400</v>
          </cell>
          <cell r="AU185">
            <v>116200</v>
          </cell>
          <cell r="AW185">
            <v>58100</v>
          </cell>
        </row>
        <row r="186">
          <cell r="A186">
            <v>152711</v>
          </cell>
          <cell r="B186" t="str">
            <v>LAVE A SEC DE PARIS</v>
          </cell>
          <cell r="O186">
            <v>0</v>
          </cell>
          <cell r="P186">
            <v>0</v>
          </cell>
          <cell r="R186">
            <v>0</v>
          </cell>
          <cell r="W186">
            <v>0</v>
          </cell>
          <cell r="Y186">
            <v>0</v>
          </cell>
          <cell r="AA186">
            <v>0</v>
          </cell>
          <cell r="AC186">
            <v>0</v>
          </cell>
          <cell r="AE186">
            <v>0</v>
          </cell>
          <cell r="AG186">
            <v>0</v>
          </cell>
          <cell r="AI186">
            <v>0</v>
          </cell>
          <cell r="AK186">
            <v>0</v>
          </cell>
          <cell r="AM186">
            <v>0</v>
          </cell>
          <cell r="AO186">
            <v>0</v>
          </cell>
          <cell r="AQ186">
            <v>0</v>
          </cell>
          <cell r="AS186">
            <v>0</v>
          </cell>
          <cell r="AU186">
            <v>0</v>
          </cell>
          <cell r="AW186">
            <v>0</v>
          </cell>
        </row>
        <row r="187">
          <cell r="A187">
            <v>116287</v>
          </cell>
          <cell r="B187" t="str">
            <v>LOME CATERING</v>
          </cell>
          <cell r="F187">
            <v>4000</v>
          </cell>
          <cell r="O187">
            <v>4000</v>
          </cell>
          <cell r="P187">
            <v>1000</v>
          </cell>
          <cell r="R187">
            <v>4000</v>
          </cell>
          <cell r="T187" t="str">
            <v>INSTITUTION PUBLIQUE &amp; PRIVE</v>
          </cell>
          <cell r="W187">
            <v>12000</v>
          </cell>
          <cell r="Y187">
            <v>9960</v>
          </cell>
          <cell r="AA187">
            <v>0</v>
          </cell>
          <cell r="AC187">
            <v>3320</v>
          </cell>
          <cell r="AE187">
            <v>0</v>
          </cell>
          <cell r="AG187">
            <v>0</v>
          </cell>
          <cell r="AI187">
            <v>0</v>
          </cell>
          <cell r="AK187">
            <v>0</v>
          </cell>
          <cell r="AM187">
            <v>3320</v>
          </cell>
          <cell r="AO187">
            <v>0</v>
          </cell>
          <cell r="AQ187">
            <v>0</v>
          </cell>
          <cell r="AS187">
            <v>0</v>
          </cell>
          <cell r="AU187">
            <v>3320</v>
          </cell>
          <cell r="AW187">
            <v>0</v>
          </cell>
        </row>
        <row r="188">
          <cell r="A188">
            <v>116032</v>
          </cell>
          <cell r="B188" t="str">
            <v>LOTERIE NATIONALE TOGOLAISE</v>
          </cell>
          <cell r="O188">
            <v>0</v>
          </cell>
          <cell r="P188">
            <v>0</v>
          </cell>
          <cell r="R188">
            <v>0</v>
          </cell>
          <cell r="W188">
            <v>0</v>
          </cell>
          <cell r="Y188">
            <v>0</v>
          </cell>
          <cell r="AA188">
            <v>0</v>
          </cell>
          <cell r="AC188">
            <v>0</v>
          </cell>
          <cell r="AE188">
            <v>0</v>
          </cell>
          <cell r="AG188">
            <v>0</v>
          </cell>
          <cell r="AI188">
            <v>0</v>
          </cell>
          <cell r="AK188">
            <v>0</v>
          </cell>
          <cell r="AM188">
            <v>0</v>
          </cell>
          <cell r="AO188">
            <v>0</v>
          </cell>
          <cell r="AQ188">
            <v>0</v>
          </cell>
          <cell r="AS188">
            <v>0</v>
          </cell>
          <cell r="AU188">
            <v>0</v>
          </cell>
          <cell r="AW188">
            <v>0</v>
          </cell>
        </row>
        <row r="189">
          <cell r="A189">
            <v>116058</v>
          </cell>
          <cell r="B189" t="str">
            <v>LYCEE Français</v>
          </cell>
          <cell r="E189">
            <v>1000</v>
          </cell>
          <cell r="O189">
            <v>1000</v>
          </cell>
          <cell r="P189">
            <v>250</v>
          </cell>
          <cell r="R189">
            <v>1000</v>
          </cell>
          <cell r="T189" t="str">
            <v>INSTITUTION PUBLIQUE &amp; PRIVE</v>
          </cell>
          <cell r="W189">
            <v>4000</v>
          </cell>
          <cell r="Y189">
            <v>3320</v>
          </cell>
          <cell r="AA189">
            <v>0</v>
          </cell>
          <cell r="AC189">
            <v>830</v>
          </cell>
          <cell r="AE189">
            <v>0</v>
          </cell>
          <cell r="AG189">
            <v>0</v>
          </cell>
          <cell r="AI189">
            <v>0</v>
          </cell>
          <cell r="AK189">
            <v>830</v>
          </cell>
          <cell r="AM189">
            <v>0</v>
          </cell>
          <cell r="AO189">
            <v>830</v>
          </cell>
          <cell r="AQ189">
            <v>0</v>
          </cell>
          <cell r="AS189">
            <v>0</v>
          </cell>
          <cell r="AU189">
            <v>0</v>
          </cell>
          <cell r="AW189">
            <v>830</v>
          </cell>
        </row>
        <row r="190">
          <cell r="A190">
            <v>116210</v>
          </cell>
          <cell r="B190" t="str">
            <v>M M MINING S.A.</v>
          </cell>
          <cell r="O190">
            <v>0</v>
          </cell>
          <cell r="P190">
            <v>0</v>
          </cell>
          <cell r="R190">
            <v>0</v>
          </cell>
          <cell r="W190">
            <v>0</v>
          </cell>
          <cell r="Y190">
            <v>0</v>
          </cell>
          <cell r="AA190">
            <v>0</v>
          </cell>
          <cell r="AC190">
            <v>0</v>
          </cell>
          <cell r="AE190">
            <v>0</v>
          </cell>
          <cell r="AG190">
            <v>0</v>
          </cell>
          <cell r="AI190">
            <v>0</v>
          </cell>
          <cell r="AK190">
            <v>0</v>
          </cell>
          <cell r="AM190">
            <v>0</v>
          </cell>
          <cell r="AO190">
            <v>0</v>
          </cell>
          <cell r="AQ190">
            <v>0</v>
          </cell>
          <cell r="AS190">
            <v>0</v>
          </cell>
          <cell r="AU190">
            <v>0</v>
          </cell>
          <cell r="AW190">
            <v>0</v>
          </cell>
        </row>
        <row r="191">
          <cell r="A191">
            <v>116180</v>
          </cell>
          <cell r="B191" t="str">
            <v>MANUPORT TOGO / TCL</v>
          </cell>
          <cell r="C191">
            <v>30000</v>
          </cell>
          <cell r="D191">
            <v>40000</v>
          </cell>
          <cell r="E191">
            <v>30000</v>
          </cell>
          <cell r="F191">
            <v>40000</v>
          </cell>
          <cell r="O191">
            <v>140000</v>
          </cell>
          <cell r="P191">
            <v>35000</v>
          </cell>
          <cell r="R191">
            <v>140000</v>
          </cell>
          <cell r="T191" t="str">
            <v>TRANSPORT</v>
          </cell>
          <cell r="W191">
            <v>450000</v>
          </cell>
          <cell r="Y191">
            <v>381800</v>
          </cell>
          <cell r="AA191">
            <v>33200</v>
          </cell>
          <cell r="AC191">
            <v>24900</v>
          </cell>
          <cell r="AE191">
            <v>33200</v>
          </cell>
          <cell r="AG191">
            <v>33200</v>
          </cell>
          <cell r="AI191">
            <v>33200</v>
          </cell>
          <cell r="AK191">
            <v>33200</v>
          </cell>
          <cell r="AM191">
            <v>33200</v>
          </cell>
          <cell r="AO191">
            <v>24900</v>
          </cell>
          <cell r="AQ191">
            <v>33200</v>
          </cell>
          <cell r="AS191">
            <v>33200</v>
          </cell>
          <cell r="AU191">
            <v>33200</v>
          </cell>
          <cell r="AW191">
            <v>33200</v>
          </cell>
        </row>
        <row r="192">
          <cell r="B192" t="str">
            <v>MAPOLO</v>
          </cell>
          <cell r="O192">
            <v>0</v>
          </cell>
          <cell r="P192">
            <v>0</v>
          </cell>
          <cell r="R192">
            <v>0</v>
          </cell>
          <cell r="W192">
            <v>0</v>
          </cell>
          <cell r="Y192">
            <v>0</v>
          </cell>
          <cell r="AA192">
            <v>0</v>
          </cell>
          <cell r="AC192">
            <v>0</v>
          </cell>
          <cell r="AE192">
            <v>0</v>
          </cell>
          <cell r="AG192">
            <v>0</v>
          </cell>
          <cell r="AI192">
            <v>0</v>
          </cell>
          <cell r="AK192">
            <v>0</v>
          </cell>
          <cell r="AM192">
            <v>0</v>
          </cell>
          <cell r="AO192">
            <v>0</v>
          </cell>
          <cell r="AQ192">
            <v>0</v>
          </cell>
          <cell r="AS192">
            <v>0</v>
          </cell>
          <cell r="AU192">
            <v>0</v>
          </cell>
          <cell r="AW192">
            <v>0</v>
          </cell>
        </row>
        <row r="193">
          <cell r="A193">
            <v>116212</v>
          </cell>
          <cell r="B193" t="str">
            <v>MAROX</v>
          </cell>
          <cell r="O193">
            <v>0</v>
          </cell>
          <cell r="P193">
            <v>0</v>
          </cell>
          <cell r="R193">
            <v>0</v>
          </cell>
          <cell r="W193">
            <v>0</v>
          </cell>
          <cell r="Y193">
            <v>0</v>
          </cell>
          <cell r="AA193">
            <v>0</v>
          </cell>
          <cell r="AC193">
            <v>0</v>
          </cell>
          <cell r="AE193">
            <v>0</v>
          </cell>
          <cell r="AG193">
            <v>0</v>
          </cell>
          <cell r="AI193">
            <v>0</v>
          </cell>
          <cell r="AK193">
            <v>0</v>
          </cell>
          <cell r="AM193">
            <v>0</v>
          </cell>
          <cell r="AO193">
            <v>0</v>
          </cell>
          <cell r="AQ193">
            <v>0</v>
          </cell>
          <cell r="AS193">
            <v>0</v>
          </cell>
          <cell r="AU193">
            <v>0</v>
          </cell>
          <cell r="AW193">
            <v>0</v>
          </cell>
        </row>
        <row r="194">
          <cell r="A194">
            <v>192144</v>
          </cell>
          <cell r="B194" t="str">
            <v>MEGATRAM SARL</v>
          </cell>
          <cell r="O194">
            <v>0</v>
          </cell>
          <cell r="P194">
            <v>0</v>
          </cell>
          <cell r="R194">
            <v>0</v>
          </cell>
          <cell r="W194">
            <v>0</v>
          </cell>
          <cell r="Y194">
            <v>0</v>
          </cell>
          <cell r="AA194">
            <v>0</v>
          </cell>
          <cell r="AC194">
            <v>0</v>
          </cell>
          <cell r="AE194">
            <v>0</v>
          </cell>
          <cell r="AG194">
            <v>0</v>
          </cell>
          <cell r="AI194">
            <v>0</v>
          </cell>
          <cell r="AK194">
            <v>0</v>
          </cell>
          <cell r="AM194">
            <v>0</v>
          </cell>
          <cell r="AO194">
            <v>0</v>
          </cell>
          <cell r="AQ194">
            <v>0</v>
          </cell>
          <cell r="AS194">
            <v>0</v>
          </cell>
          <cell r="AU194">
            <v>0</v>
          </cell>
          <cell r="AW194">
            <v>0</v>
          </cell>
        </row>
        <row r="195">
          <cell r="A195">
            <v>116061</v>
          </cell>
          <cell r="B195" t="str">
            <v>MONASTERE DZOGBEGAN</v>
          </cell>
          <cell r="C195">
            <v>3000</v>
          </cell>
          <cell r="O195">
            <v>3000</v>
          </cell>
          <cell r="P195">
            <v>750</v>
          </cell>
          <cell r="R195">
            <v>3000</v>
          </cell>
          <cell r="T195" t="str">
            <v>INSTITUTION PUBLIQUE &amp; PRIVE</v>
          </cell>
          <cell r="W195">
            <v>9000</v>
          </cell>
          <cell r="Y195">
            <v>7470</v>
          </cell>
          <cell r="AA195">
            <v>0</v>
          </cell>
          <cell r="AC195">
            <v>0</v>
          </cell>
          <cell r="AE195">
            <v>2490</v>
          </cell>
          <cell r="AG195">
            <v>0</v>
          </cell>
          <cell r="AI195">
            <v>2490</v>
          </cell>
          <cell r="AK195">
            <v>0</v>
          </cell>
          <cell r="AM195">
            <v>0</v>
          </cell>
          <cell r="AO195">
            <v>0</v>
          </cell>
          <cell r="AQ195">
            <v>2490</v>
          </cell>
          <cell r="AS195">
            <v>0</v>
          </cell>
          <cell r="AU195">
            <v>0</v>
          </cell>
          <cell r="AW195">
            <v>0</v>
          </cell>
        </row>
        <row r="196">
          <cell r="A196">
            <v>148138</v>
          </cell>
          <cell r="B196" t="str">
            <v>MONATERE DE LASSOMPTION</v>
          </cell>
          <cell r="C196">
            <v>3000</v>
          </cell>
          <cell r="O196">
            <v>3000</v>
          </cell>
          <cell r="P196">
            <v>750</v>
          </cell>
          <cell r="R196">
            <v>3000</v>
          </cell>
          <cell r="T196" t="str">
            <v>INSTITUTION PUBLIQUE &amp; PRIVE</v>
          </cell>
          <cell r="W196">
            <v>6000</v>
          </cell>
          <cell r="Y196">
            <v>4980</v>
          </cell>
          <cell r="AA196">
            <v>0</v>
          </cell>
          <cell r="AC196">
            <v>2490</v>
          </cell>
          <cell r="AE196">
            <v>0</v>
          </cell>
          <cell r="AG196">
            <v>0</v>
          </cell>
          <cell r="AI196">
            <v>0</v>
          </cell>
          <cell r="AK196">
            <v>0</v>
          </cell>
          <cell r="AM196">
            <v>0</v>
          </cell>
          <cell r="AO196">
            <v>2490</v>
          </cell>
          <cell r="AQ196">
            <v>0</v>
          </cell>
          <cell r="AS196">
            <v>0</v>
          </cell>
          <cell r="AU196">
            <v>0</v>
          </cell>
          <cell r="AW196">
            <v>0</v>
          </cell>
        </row>
        <row r="197">
          <cell r="A197">
            <v>116113</v>
          </cell>
          <cell r="B197" t="str">
            <v>MYAH TOGO SARL</v>
          </cell>
          <cell r="O197">
            <v>0</v>
          </cell>
          <cell r="P197">
            <v>0</v>
          </cell>
          <cell r="R197">
            <v>0</v>
          </cell>
          <cell r="W197">
            <v>0</v>
          </cell>
          <cell r="Y197">
            <v>0</v>
          </cell>
          <cell r="AA197">
            <v>0</v>
          </cell>
          <cell r="AC197">
            <v>0</v>
          </cell>
          <cell r="AE197">
            <v>0</v>
          </cell>
          <cell r="AG197">
            <v>0</v>
          </cell>
          <cell r="AI197">
            <v>0</v>
          </cell>
          <cell r="AK197">
            <v>0</v>
          </cell>
          <cell r="AM197">
            <v>0</v>
          </cell>
          <cell r="AO197">
            <v>0</v>
          </cell>
          <cell r="AQ197">
            <v>0</v>
          </cell>
          <cell r="AS197">
            <v>0</v>
          </cell>
          <cell r="AU197">
            <v>0</v>
          </cell>
          <cell r="AW197">
            <v>0</v>
          </cell>
        </row>
        <row r="198">
          <cell r="A198">
            <v>116029</v>
          </cell>
          <cell r="B198" t="str">
            <v>NIOTO</v>
          </cell>
          <cell r="O198">
            <v>0</v>
          </cell>
          <cell r="P198">
            <v>0</v>
          </cell>
          <cell r="R198">
            <v>0</v>
          </cell>
          <cell r="W198">
            <v>0</v>
          </cell>
          <cell r="Y198">
            <v>0</v>
          </cell>
          <cell r="AA198">
            <v>0</v>
          </cell>
          <cell r="AC198">
            <v>0</v>
          </cell>
          <cell r="AE198">
            <v>0</v>
          </cell>
          <cell r="AG198">
            <v>0</v>
          </cell>
          <cell r="AI198">
            <v>0</v>
          </cell>
          <cell r="AK198">
            <v>0</v>
          </cell>
          <cell r="AM198">
            <v>0</v>
          </cell>
          <cell r="AO198">
            <v>0</v>
          </cell>
          <cell r="AQ198">
            <v>0</v>
          </cell>
          <cell r="AS198">
            <v>0</v>
          </cell>
          <cell r="AU198">
            <v>0</v>
          </cell>
          <cell r="AW198">
            <v>0</v>
          </cell>
        </row>
        <row r="199">
          <cell r="A199">
            <v>116046</v>
          </cell>
          <cell r="B199" t="str">
            <v>NSCT</v>
          </cell>
          <cell r="D199">
            <v>140000</v>
          </cell>
          <cell r="E199">
            <v>120000</v>
          </cell>
          <cell r="F199">
            <v>105000</v>
          </cell>
          <cell r="O199">
            <v>530000</v>
          </cell>
          <cell r="P199">
            <v>132500</v>
          </cell>
          <cell r="R199">
            <v>530000</v>
          </cell>
          <cell r="T199" t="str">
            <v>AGRICULTURE &amp; INDUSTRIE ALIMENTAIRE</v>
          </cell>
          <cell r="W199">
            <v>1700000</v>
          </cell>
          <cell r="Y199">
            <v>1454990</v>
          </cell>
          <cell r="AA199">
            <v>124500</v>
          </cell>
          <cell r="AC199">
            <v>101260</v>
          </cell>
          <cell r="AE199">
            <v>112050</v>
          </cell>
          <cell r="AG199">
            <v>122840</v>
          </cell>
          <cell r="AI199">
            <v>124500</v>
          </cell>
          <cell r="AK199">
            <v>145250</v>
          </cell>
          <cell r="AM199">
            <v>120350</v>
          </cell>
          <cell r="AO199">
            <v>126160</v>
          </cell>
          <cell r="AQ199">
            <v>145250</v>
          </cell>
          <cell r="AS199">
            <v>147740</v>
          </cell>
          <cell r="AU199">
            <v>92960</v>
          </cell>
          <cell r="AW199">
            <v>92130</v>
          </cell>
        </row>
        <row r="200">
          <cell r="A200">
            <v>116048</v>
          </cell>
          <cell r="B200" t="str">
            <v>OFFICE DE DEVELOPPEMENT</v>
          </cell>
          <cell r="D200">
            <v>4000</v>
          </cell>
          <cell r="F200">
            <v>4000</v>
          </cell>
          <cell r="O200">
            <v>8000</v>
          </cell>
          <cell r="P200">
            <v>2000</v>
          </cell>
          <cell r="R200">
            <v>8000</v>
          </cell>
          <cell r="T200" t="str">
            <v>AGRICULTURE &amp; INDUSTRIE ALIMENTAIRE</v>
          </cell>
          <cell r="W200">
            <v>24000</v>
          </cell>
          <cell r="Y200">
            <v>19920</v>
          </cell>
          <cell r="AA200">
            <v>3320</v>
          </cell>
          <cell r="AC200">
            <v>0</v>
          </cell>
          <cell r="AE200">
            <v>3320</v>
          </cell>
          <cell r="AG200">
            <v>0</v>
          </cell>
          <cell r="AI200">
            <v>0</v>
          </cell>
          <cell r="AK200">
            <v>3320</v>
          </cell>
          <cell r="AM200">
            <v>0</v>
          </cell>
          <cell r="AO200">
            <v>3320</v>
          </cell>
          <cell r="AQ200">
            <v>0</v>
          </cell>
          <cell r="AS200">
            <v>3320</v>
          </cell>
          <cell r="AU200">
            <v>0</v>
          </cell>
          <cell r="AW200">
            <v>3320</v>
          </cell>
        </row>
        <row r="201">
          <cell r="A201">
            <v>116187</v>
          </cell>
          <cell r="B201" t="str">
            <v>OLAM</v>
          </cell>
          <cell r="O201">
            <v>0</v>
          </cell>
          <cell r="P201">
            <v>0</v>
          </cell>
          <cell r="R201">
            <v>0</v>
          </cell>
          <cell r="W201">
            <v>0</v>
          </cell>
          <cell r="Y201">
            <v>0</v>
          </cell>
          <cell r="AA201">
            <v>0</v>
          </cell>
          <cell r="AC201">
            <v>0</v>
          </cell>
          <cell r="AE201">
            <v>0</v>
          </cell>
          <cell r="AG201">
            <v>0</v>
          </cell>
          <cell r="AI201">
            <v>0</v>
          </cell>
          <cell r="AK201">
            <v>0</v>
          </cell>
          <cell r="AM201">
            <v>0</v>
          </cell>
          <cell r="AO201">
            <v>0</v>
          </cell>
          <cell r="AQ201">
            <v>0</v>
          </cell>
          <cell r="AS201">
            <v>0</v>
          </cell>
          <cell r="AU201">
            <v>0</v>
          </cell>
          <cell r="AW201">
            <v>0</v>
          </cell>
        </row>
        <row r="202">
          <cell r="A202">
            <v>116012</v>
          </cell>
          <cell r="B202" t="str">
            <v>OMS</v>
          </cell>
          <cell r="O202">
            <v>0</v>
          </cell>
          <cell r="P202">
            <v>0</v>
          </cell>
          <cell r="R202">
            <v>0</v>
          </cell>
          <cell r="W202">
            <v>0</v>
          </cell>
          <cell r="Y202">
            <v>0</v>
          </cell>
          <cell r="AA202">
            <v>0</v>
          </cell>
          <cell r="AC202">
            <v>0</v>
          </cell>
          <cell r="AE202">
            <v>0</v>
          </cell>
          <cell r="AG202">
            <v>0</v>
          </cell>
          <cell r="AI202">
            <v>0</v>
          </cell>
          <cell r="AK202">
            <v>0</v>
          </cell>
          <cell r="AM202">
            <v>0</v>
          </cell>
          <cell r="AO202">
            <v>0</v>
          </cell>
          <cell r="AQ202">
            <v>0</v>
          </cell>
          <cell r="AS202">
            <v>0</v>
          </cell>
          <cell r="AU202">
            <v>0</v>
          </cell>
          <cell r="AW202">
            <v>0</v>
          </cell>
        </row>
        <row r="203">
          <cell r="B203" t="str">
            <v>ONOMO HOTEL LOME</v>
          </cell>
          <cell r="O203">
            <v>0</v>
          </cell>
          <cell r="P203">
            <v>0</v>
          </cell>
          <cell r="R203">
            <v>0</v>
          </cell>
          <cell r="W203">
            <v>0</v>
          </cell>
          <cell r="Y203">
            <v>0</v>
          </cell>
          <cell r="AA203">
            <v>0</v>
          </cell>
          <cell r="AC203">
            <v>0</v>
          </cell>
          <cell r="AE203">
            <v>0</v>
          </cell>
          <cell r="AG203">
            <v>0</v>
          </cell>
          <cell r="AI203">
            <v>0</v>
          </cell>
          <cell r="AK203">
            <v>0</v>
          </cell>
          <cell r="AM203">
            <v>0</v>
          </cell>
          <cell r="AO203">
            <v>0</v>
          </cell>
          <cell r="AQ203">
            <v>0</v>
          </cell>
          <cell r="AS203">
            <v>0</v>
          </cell>
          <cell r="AU203">
            <v>0</v>
          </cell>
          <cell r="AW203">
            <v>0</v>
          </cell>
        </row>
        <row r="204">
          <cell r="A204">
            <v>179129</v>
          </cell>
          <cell r="B204" t="str">
            <v>OTR</v>
          </cell>
          <cell r="E204">
            <v>9000</v>
          </cell>
          <cell r="O204">
            <v>9000</v>
          </cell>
          <cell r="P204">
            <v>2250</v>
          </cell>
          <cell r="R204">
            <v>9000</v>
          </cell>
          <cell r="T204" t="str">
            <v>INSTITUTION PUBLIQUE &amp; PRIVEE</v>
          </cell>
          <cell r="W204">
            <v>18000</v>
          </cell>
          <cell r="Y204">
            <v>14940</v>
          </cell>
          <cell r="AA204">
            <v>0</v>
          </cell>
          <cell r="AC204">
            <v>0</v>
          </cell>
          <cell r="AE204">
            <v>0</v>
          </cell>
          <cell r="AG204">
            <v>7470</v>
          </cell>
          <cell r="AI204">
            <v>0</v>
          </cell>
          <cell r="AK204">
            <v>0</v>
          </cell>
          <cell r="AM204">
            <v>0</v>
          </cell>
          <cell r="AO204">
            <v>0</v>
          </cell>
          <cell r="AQ204">
            <v>0</v>
          </cell>
          <cell r="AS204">
            <v>0</v>
          </cell>
          <cell r="AU204">
            <v>7470</v>
          </cell>
          <cell r="AW204">
            <v>0</v>
          </cell>
        </row>
        <row r="205">
          <cell r="A205">
            <v>155634</v>
          </cell>
          <cell r="B205" t="str">
            <v>PAC TOGO</v>
          </cell>
          <cell r="O205">
            <v>0</v>
          </cell>
          <cell r="P205">
            <v>0</v>
          </cell>
          <cell r="R205">
            <v>0</v>
          </cell>
          <cell r="W205">
            <v>0</v>
          </cell>
          <cell r="Y205">
            <v>0</v>
          </cell>
          <cell r="AA205">
            <v>0</v>
          </cell>
          <cell r="AC205">
            <v>0</v>
          </cell>
          <cell r="AE205">
            <v>0</v>
          </cell>
          <cell r="AG205">
            <v>0</v>
          </cell>
          <cell r="AI205">
            <v>0</v>
          </cell>
          <cell r="AK205">
            <v>0</v>
          </cell>
          <cell r="AM205">
            <v>0</v>
          </cell>
          <cell r="AO205">
            <v>0</v>
          </cell>
          <cell r="AQ205">
            <v>0</v>
          </cell>
          <cell r="AS205">
            <v>0</v>
          </cell>
          <cell r="AU205">
            <v>0</v>
          </cell>
          <cell r="AW205">
            <v>0</v>
          </cell>
        </row>
        <row r="206">
          <cell r="A206">
            <v>155129</v>
          </cell>
          <cell r="B206" t="str">
            <v>PIHL &amp; SON A/S TOGO</v>
          </cell>
          <cell r="O206">
            <v>0</v>
          </cell>
          <cell r="P206">
            <v>0</v>
          </cell>
          <cell r="R206">
            <v>0</v>
          </cell>
          <cell r="W206">
            <v>0</v>
          </cell>
          <cell r="Y206">
            <v>0</v>
          </cell>
          <cell r="AA206">
            <v>0</v>
          </cell>
          <cell r="AC206">
            <v>0</v>
          </cell>
          <cell r="AE206">
            <v>0</v>
          </cell>
          <cell r="AG206">
            <v>0</v>
          </cell>
          <cell r="AI206">
            <v>0</v>
          </cell>
          <cell r="AK206">
            <v>0</v>
          </cell>
          <cell r="AM206">
            <v>0</v>
          </cell>
          <cell r="AO206">
            <v>0</v>
          </cell>
          <cell r="AQ206">
            <v>0</v>
          </cell>
          <cell r="AS206">
            <v>0</v>
          </cell>
          <cell r="AU206">
            <v>0</v>
          </cell>
          <cell r="AW206">
            <v>0</v>
          </cell>
        </row>
        <row r="207">
          <cell r="A207">
            <v>116162</v>
          </cell>
          <cell r="B207" t="str">
            <v>POLYCLINIQUE INTERNATIONALE</v>
          </cell>
          <cell r="O207">
            <v>0</v>
          </cell>
          <cell r="P207">
            <v>0</v>
          </cell>
          <cell r="R207">
            <v>0</v>
          </cell>
          <cell r="W207">
            <v>0</v>
          </cell>
          <cell r="Y207">
            <v>0</v>
          </cell>
          <cell r="AA207">
            <v>0</v>
          </cell>
          <cell r="AC207">
            <v>0</v>
          </cell>
          <cell r="AE207">
            <v>0</v>
          </cell>
          <cell r="AG207">
            <v>0</v>
          </cell>
          <cell r="AI207">
            <v>0</v>
          </cell>
          <cell r="AK207">
            <v>0</v>
          </cell>
          <cell r="AM207">
            <v>0</v>
          </cell>
          <cell r="AO207">
            <v>0</v>
          </cell>
          <cell r="AQ207">
            <v>0</v>
          </cell>
          <cell r="AS207">
            <v>0</v>
          </cell>
          <cell r="AU207">
            <v>0</v>
          </cell>
          <cell r="AW207">
            <v>0</v>
          </cell>
        </row>
        <row r="208">
          <cell r="A208">
            <v>156775</v>
          </cell>
          <cell r="B208" t="str">
            <v>POMAR</v>
          </cell>
          <cell r="O208">
            <v>0</v>
          </cell>
          <cell r="P208">
            <v>0</v>
          </cell>
          <cell r="R208">
            <v>0</v>
          </cell>
          <cell r="W208">
            <v>0</v>
          </cell>
          <cell r="Y208">
            <v>0</v>
          </cell>
          <cell r="AA208">
            <v>0</v>
          </cell>
          <cell r="AC208">
            <v>0</v>
          </cell>
          <cell r="AE208">
            <v>0</v>
          </cell>
          <cell r="AG208">
            <v>0</v>
          </cell>
          <cell r="AI208">
            <v>0</v>
          </cell>
          <cell r="AK208">
            <v>0</v>
          </cell>
          <cell r="AM208">
            <v>0</v>
          </cell>
          <cell r="AO208">
            <v>0</v>
          </cell>
          <cell r="AQ208">
            <v>0</v>
          </cell>
          <cell r="AS208">
            <v>0</v>
          </cell>
          <cell r="AU208">
            <v>0</v>
          </cell>
          <cell r="AW208">
            <v>0</v>
          </cell>
        </row>
        <row r="209">
          <cell r="A209">
            <v>116081</v>
          </cell>
          <cell r="B209" t="str">
            <v>PORT AUTONOME DE LOME</v>
          </cell>
          <cell r="O209">
            <v>0</v>
          </cell>
          <cell r="P209">
            <v>0</v>
          </cell>
          <cell r="R209">
            <v>0</v>
          </cell>
          <cell r="T209" t="str">
            <v>INSTITUTION PUBLIQUE &amp; PRIVEE</v>
          </cell>
          <cell r="W209">
            <v>46000</v>
          </cell>
          <cell r="Y209">
            <v>38180</v>
          </cell>
          <cell r="AA209">
            <v>0</v>
          </cell>
          <cell r="AC209">
            <v>0</v>
          </cell>
          <cell r="AE209">
            <v>19090</v>
          </cell>
          <cell r="AG209">
            <v>0</v>
          </cell>
          <cell r="AI209">
            <v>0</v>
          </cell>
          <cell r="AK209">
            <v>0</v>
          </cell>
          <cell r="AM209">
            <v>0</v>
          </cell>
          <cell r="AO209">
            <v>0</v>
          </cell>
          <cell r="AQ209">
            <v>0</v>
          </cell>
          <cell r="AS209">
            <v>19090</v>
          </cell>
          <cell r="AU209">
            <v>0</v>
          </cell>
          <cell r="AW209">
            <v>0</v>
          </cell>
        </row>
        <row r="210">
          <cell r="A210">
            <v>116038</v>
          </cell>
          <cell r="B210" t="str">
            <v>PROGRAMME DES NATONS UNIES</v>
          </cell>
          <cell r="O210">
            <v>0</v>
          </cell>
          <cell r="P210">
            <v>0</v>
          </cell>
          <cell r="R210">
            <v>0</v>
          </cell>
          <cell r="W210">
            <v>0</v>
          </cell>
          <cell r="Y210">
            <v>0</v>
          </cell>
          <cell r="AA210">
            <v>0</v>
          </cell>
          <cell r="AC210">
            <v>0</v>
          </cell>
          <cell r="AE210">
            <v>0</v>
          </cell>
          <cell r="AG210">
            <v>0</v>
          </cell>
          <cell r="AI210">
            <v>0</v>
          </cell>
          <cell r="AK210">
            <v>0</v>
          </cell>
          <cell r="AM210">
            <v>0</v>
          </cell>
          <cell r="AO210">
            <v>0</v>
          </cell>
          <cell r="AQ210">
            <v>0</v>
          </cell>
          <cell r="AS210">
            <v>0</v>
          </cell>
          <cell r="AU210">
            <v>0</v>
          </cell>
          <cell r="AW210">
            <v>0</v>
          </cell>
        </row>
        <row r="211">
          <cell r="A211">
            <v>162995</v>
          </cell>
          <cell r="B211" t="str">
            <v>REGROUPEMENT DENTREPRISE</v>
          </cell>
          <cell r="O211">
            <v>0</v>
          </cell>
          <cell r="P211">
            <v>0</v>
          </cell>
          <cell r="R211">
            <v>0</v>
          </cell>
          <cell r="W211">
            <v>0</v>
          </cell>
          <cell r="Y211">
            <v>0</v>
          </cell>
          <cell r="AA211">
            <v>0</v>
          </cell>
          <cell r="AC211">
            <v>0</v>
          </cell>
          <cell r="AE211">
            <v>0</v>
          </cell>
          <cell r="AG211">
            <v>0</v>
          </cell>
          <cell r="AI211">
            <v>0</v>
          </cell>
          <cell r="AK211">
            <v>0</v>
          </cell>
          <cell r="AM211">
            <v>0</v>
          </cell>
          <cell r="AO211">
            <v>0</v>
          </cell>
          <cell r="AQ211">
            <v>0</v>
          </cell>
          <cell r="AS211">
            <v>0</v>
          </cell>
          <cell r="AU211">
            <v>0</v>
          </cell>
          <cell r="AW211">
            <v>0</v>
          </cell>
        </row>
        <row r="212">
          <cell r="A212">
            <v>172839</v>
          </cell>
          <cell r="B212" t="str">
            <v>SAD TOGO</v>
          </cell>
          <cell r="O212">
            <v>0</v>
          </cell>
          <cell r="P212">
            <v>0</v>
          </cell>
          <cell r="R212">
            <v>0</v>
          </cell>
          <cell r="W212">
            <v>0</v>
          </cell>
          <cell r="Y212">
            <v>0</v>
          </cell>
          <cell r="AA212">
            <v>0</v>
          </cell>
          <cell r="AC212">
            <v>0</v>
          </cell>
          <cell r="AE212">
            <v>0</v>
          </cell>
          <cell r="AG212">
            <v>0</v>
          </cell>
          <cell r="AI212">
            <v>0</v>
          </cell>
          <cell r="AK212">
            <v>0</v>
          </cell>
          <cell r="AM212">
            <v>0</v>
          </cell>
          <cell r="AO212">
            <v>0</v>
          </cell>
          <cell r="AQ212">
            <v>0</v>
          </cell>
          <cell r="AS212">
            <v>0</v>
          </cell>
          <cell r="AU212">
            <v>0</v>
          </cell>
          <cell r="AW212">
            <v>0</v>
          </cell>
        </row>
        <row r="213">
          <cell r="A213">
            <v>116085</v>
          </cell>
          <cell r="B213" t="str">
            <v>SAGA - TOGO</v>
          </cell>
          <cell r="C213">
            <v>10000</v>
          </cell>
          <cell r="D213">
            <v>5000</v>
          </cell>
          <cell r="E213">
            <v>10000</v>
          </cell>
          <cell r="F213">
            <v>10000</v>
          </cell>
          <cell r="O213">
            <v>35000</v>
          </cell>
          <cell r="P213">
            <v>8750</v>
          </cell>
          <cell r="R213">
            <v>35000</v>
          </cell>
          <cell r="T213" t="str">
            <v>TRANSPORT</v>
          </cell>
          <cell r="W213">
            <v>105000</v>
          </cell>
          <cell r="Y213">
            <v>74700</v>
          </cell>
          <cell r="AA213">
            <v>0</v>
          </cell>
          <cell r="AC213">
            <v>4150</v>
          </cell>
          <cell r="AE213">
            <v>8300</v>
          </cell>
          <cell r="AG213">
            <v>4150</v>
          </cell>
          <cell r="AI213">
            <v>8300</v>
          </cell>
          <cell r="AK213">
            <v>8300</v>
          </cell>
          <cell r="AM213">
            <v>8300</v>
          </cell>
          <cell r="AO213">
            <v>8300</v>
          </cell>
          <cell r="AQ213">
            <v>8300</v>
          </cell>
          <cell r="AS213">
            <v>8300</v>
          </cell>
          <cell r="AU213">
            <v>4150</v>
          </cell>
          <cell r="AW213">
            <v>4150</v>
          </cell>
        </row>
        <row r="214">
          <cell r="A214">
            <v>152912</v>
          </cell>
          <cell r="B214" t="str">
            <v>SCANTOGO</v>
          </cell>
          <cell r="C214">
            <v>5892</v>
          </cell>
          <cell r="D214">
            <v>9533</v>
          </cell>
          <cell r="E214">
            <v>5530</v>
          </cell>
          <cell r="F214">
            <v>5538</v>
          </cell>
          <cell r="O214">
            <v>26493</v>
          </cell>
          <cell r="P214">
            <v>6623.25</v>
          </cell>
          <cell r="R214">
            <v>26493</v>
          </cell>
          <cell r="T214" t="str">
            <v>MINES &amp; CARRIRE</v>
          </cell>
          <cell r="W214">
            <v>80000</v>
          </cell>
          <cell r="Y214">
            <v>65570</v>
          </cell>
          <cell r="AA214">
            <v>5810</v>
          </cell>
          <cell r="AC214">
            <v>4980</v>
          </cell>
          <cell r="AE214">
            <v>4980</v>
          </cell>
          <cell r="AG214">
            <v>4980</v>
          </cell>
          <cell r="AI214">
            <v>4980</v>
          </cell>
          <cell r="AK214">
            <v>4980</v>
          </cell>
          <cell r="AM214">
            <v>6640</v>
          </cell>
          <cell r="AO214">
            <v>5810</v>
          </cell>
          <cell r="AQ214">
            <v>4980</v>
          </cell>
          <cell r="AS214">
            <v>5810</v>
          </cell>
          <cell r="AU214">
            <v>4980</v>
          </cell>
          <cell r="AW214">
            <v>6640</v>
          </cell>
        </row>
        <row r="215">
          <cell r="A215">
            <v>116060</v>
          </cell>
          <cell r="B215" t="str">
            <v>SGS TOGO S.A.</v>
          </cell>
          <cell r="O215">
            <v>0</v>
          </cell>
          <cell r="P215">
            <v>0</v>
          </cell>
          <cell r="R215">
            <v>0</v>
          </cell>
          <cell r="T215" t="str">
            <v>INSTITUTION PUBLIQUE &amp; PRIVEE</v>
          </cell>
          <cell r="W215">
            <v>1000</v>
          </cell>
          <cell r="Y215">
            <v>830</v>
          </cell>
          <cell r="AA215">
            <v>0</v>
          </cell>
          <cell r="AC215">
            <v>0</v>
          </cell>
          <cell r="AE215">
            <v>0</v>
          </cell>
          <cell r="AG215">
            <v>0</v>
          </cell>
          <cell r="AI215">
            <v>0</v>
          </cell>
          <cell r="AK215">
            <v>0</v>
          </cell>
          <cell r="AM215">
            <v>0</v>
          </cell>
          <cell r="AO215">
            <v>830</v>
          </cell>
          <cell r="AQ215">
            <v>0</v>
          </cell>
          <cell r="AS215">
            <v>0</v>
          </cell>
          <cell r="AU215">
            <v>0</v>
          </cell>
          <cell r="AW215">
            <v>0</v>
          </cell>
        </row>
        <row r="216">
          <cell r="A216">
            <v>162311</v>
          </cell>
          <cell r="B216" t="str">
            <v>SINOMA CDI</v>
          </cell>
          <cell r="O216">
            <v>0</v>
          </cell>
          <cell r="P216">
            <v>0</v>
          </cell>
          <cell r="R216">
            <v>0</v>
          </cell>
          <cell r="W216">
            <v>0</v>
          </cell>
          <cell r="Y216">
            <v>0</v>
          </cell>
          <cell r="AA216">
            <v>0</v>
          </cell>
          <cell r="AC216">
            <v>0</v>
          </cell>
          <cell r="AE216">
            <v>0</v>
          </cell>
          <cell r="AG216">
            <v>0</v>
          </cell>
          <cell r="AI216">
            <v>0</v>
          </cell>
          <cell r="AK216">
            <v>0</v>
          </cell>
          <cell r="AM216">
            <v>0</v>
          </cell>
          <cell r="AO216">
            <v>0</v>
          </cell>
          <cell r="AQ216">
            <v>0</v>
          </cell>
          <cell r="AS216">
            <v>0</v>
          </cell>
          <cell r="AU216">
            <v>0</v>
          </cell>
          <cell r="AW216">
            <v>0</v>
          </cell>
        </row>
        <row r="217">
          <cell r="B217" t="str">
            <v>SOCIETE AEROPORTUAIRE</v>
          </cell>
          <cell r="O217">
            <v>0</v>
          </cell>
          <cell r="P217">
            <v>0</v>
          </cell>
          <cell r="R217">
            <v>0</v>
          </cell>
          <cell r="W217">
            <v>0</v>
          </cell>
          <cell r="Y217">
            <v>0</v>
          </cell>
          <cell r="AA217">
            <v>0</v>
          </cell>
          <cell r="AC217">
            <v>0</v>
          </cell>
          <cell r="AE217">
            <v>0</v>
          </cell>
          <cell r="AG217">
            <v>0</v>
          </cell>
          <cell r="AI217">
            <v>0</v>
          </cell>
          <cell r="AK217">
            <v>0</v>
          </cell>
          <cell r="AM217">
            <v>0</v>
          </cell>
          <cell r="AO217">
            <v>0</v>
          </cell>
          <cell r="AQ217">
            <v>0</v>
          </cell>
          <cell r="AS217">
            <v>0</v>
          </cell>
          <cell r="AU217">
            <v>0</v>
          </cell>
          <cell r="AW217">
            <v>0</v>
          </cell>
        </row>
        <row r="218">
          <cell r="A218">
            <v>116143</v>
          </cell>
          <cell r="B218" t="str">
            <v>SOCIETE DE FABRICATION DE NATTE</v>
          </cell>
          <cell r="O218">
            <v>0</v>
          </cell>
          <cell r="P218">
            <v>0</v>
          </cell>
          <cell r="R218">
            <v>0</v>
          </cell>
          <cell r="W218">
            <v>0</v>
          </cell>
          <cell r="Y218">
            <v>0</v>
          </cell>
          <cell r="AA218">
            <v>0</v>
          </cell>
          <cell r="AC218">
            <v>0</v>
          </cell>
          <cell r="AE218">
            <v>0</v>
          </cell>
          <cell r="AG218">
            <v>0</v>
          </cell>
          <cell r="AI218">
            <v>0</v>
          </cell>
          <cell r="AK218">
            <v>0</v>
          </cell>
          <cell r="AM218">
            <v>0</v>
          </cell>
          <cell r="AO218">
            <v>0</v>
          </cell>
          <cell r="AQ218">
            <v>0</v>
          </cell>
          <cell r="AS218">
            <v>0</v>
          </cell>
          <cell r="AU218">
            <v>0</v>
          </cell>
          <cell r="AW218">
            <v>0</v>
          </cell>
        </row>
        <row r="219">
          <cell r="A219">
            <v>183981</v>
          </cell>
          <cell r="B219" t="str">
            <v>SOCIETE GENERALE</v>
          </cell>
          <cell r="O219">
            <v>0</v>
          </cell>
          <cell r="P219">
            <v>0</v>
          </cell>
          <cell r="R219">
            <v>0</v>
          </cell>
          <cell r="T219" t="str">
            <v>INSTITUTION PUBLIQUE &amp; PRIVEE</v>
          </cell>
          <cell r="W219">
            <v>2000</v>
          </cell>
          <cell r="Y219">
            <v>0</v>
          </cell>
          <cell r="AA219">
            <v>0</v>
          </cell>
          <cell r="AC219">
            <v>0</v>
          </cell>
          <cell r="AE219">
            <v>0</v>
          </cell>
          <cell r="AG219">
            <v>0</v>
          </cell>
          <cell r="AI219">
            <v>0</v>
          </cell>
          <cell r="AK219">
            <v>0</v>
          </cell>
          <cell r="AM219">
            <v>0</v>
          </cell>
          <cell r="AO219">
            <v>0</v>
          </cell>
          <cell r="AQ219">
            <v>0</v>
          </cell>
          <cell r="AS219">
            <v>0</v>
          </cell>
          <cell r="AU219">
            <v>0</v>
          </cell>
          <cell r="AW219">
            <v>0</v>
          </cell>
        </row>
        <row r="220">
          <cell r="A220">
            <v>116745</v>
          </cell>
          <cell r="B220" t="str">
            <v xml:space="preserve">SOCIETE INT'LE CHINOISE </v>
          </cell>
          <cell r="O220">
            <v>0</v>
          </cell>
          <cell r="P220">
            <v>0</v>
          </cell>
          <cell r="R220">
            <v>0</v>
          </cell>
          <cell r="W220">
            <v>0</v>
          </cell>
          <cell r="Y220">
            <v>0</v>
          </cell>
          <cell r="AA220">
            <v>0</v>
          </cell>
          <cell r="AC220">
            <v>0</v>
          </cell>
          <cell r="AE220">
            <v>0</v>
          </cell>
          <cell r="AG220">
            <v>0</v>
          </cell>
          <cell r="AI220">
            <v>0</v>
          </cell>
          <cell r="AK220">
            <v>0</v>
          </cell>
          <cell r="AM220">
            <v>0</v>
          </cell>
          <cell r="AO220">
            <v>0</v>
          </cell>
          <cell r="AQ220">
            <v>0</v>
          </cell>
          <cell r="AS220">
            <v>0</v>
          </cell>
          <cell r="AU220">
            <v>0</v>
          </cell>
          <cell r="AW220">
            <v>0</v>
          </cell>
        </row>
        <row r="221">
          <cell r="A221">
            <v>116279</v>
          </cell>
          <cell r="B221" t="str">
            <v>SOCIETE MAWUENA SARL</v>
          </cell>
          <cell r="C221">
            <v>5000</v>
          </cell>
          <cell r="E221">
            <v>10000</v>
          </cell>
          <cell r="F221">
            <v>14000</v>
          </cell>
          <cell r="O221">
            <v>29000</v>
          </cell>
          <cell r="P221">
            <v>7250</v>
          </cell>
          <cell r="R221">
            <v>29000</v>
          </cell>
          <cell r="T221" t="str">
            <v>REVENDEURS</v>
          </cell>
          <cell r="W221">
            <v>250000</v>
          </cell>
          <cell r="Y221">
            <v>214140</v>
          </cell>
          <cell r="AA221">
            <v>12450</v>
          </cell>
          <cell r="AC221">
            <v>4150</v>
          </cell>
          <cell r="AE221">
            <v>12450</v>
          </cell>
          <cell r="AG221">
            <v>3320</v>
          </cell>
          <cell r="AI221">
            <v>12450</v>
          </cell>
          <cell r="AK221">
            <v>24900</v>
          </cell>
          <cell r="AM221">
            <v>23240</v>
          </cell>
          <cell r="AO221">
            <v>22410</v>
          </cell>
          <cell r="AQ221">
            <v>25730</v>
          </cell>
          <cell r="AS221">
            <v>24900</v>
          </cell>
          <cell r="AU221">
            <v>16600</v>
          </cell>
          <cell r="AW221">
            <v>31540</v>
          </cell>
        </row>
        <row r="222">
          <cell r="A222">
            <v>116333</v>
          </cell>
          <cell r="B222" t="str">
            <v>SOCIETE NOUVELLE DES PHOSPHATES</v>
          </cell>
          <cell r="O222">
            <v>0</v>
          </cell>
          <cell r="P222">
            <v>0</v>
          </cell>
          <cell r="R222">
            <v>0</v>
          </cell>
          <cell r="W222">
            <v>0</v>
          </cell>
          <cell r="Y222">
            <v>0</v>
          </cell>
          <cell r="AA222">
            <v>0</v>
          </cell>
          <cell r="AC222">
            <v>0</v>
          </cell>
          <cell r="AE222">
            <v>0</v>
          </cell>
          <cell r="AG222">
            <v>0</v>
          </cell>
          <cell r="AI222">
            <v>0</v>
          </cell>
          <cell r="AK222">
            <v>0</v>
          </cell>
          <cell r="AM222">
            <v>0</v>
          </cell>
          <cell r="AO222">
            <v>0</v>
          </cell>
          <cell r="AQ222">
            <v>0</v>
          </cell>
          <cell r="AS222">
            <v>0</v>
          </cell>
          <cell r="AU222">
            <v>0</v>
          </cell>
          <cell r="AW222">
            <v>0</v>
          </cell>
        </row>
        <row r="223">
          <cell r="A223">
            <v>116167</v>
          </cell>
          <cell r="B223" t="str">
            <v>SOCIETE SINO TOGOLAISE</v>
          </cell>
          <cell r="O223">
            <v>0</v>
          </cell>
          <cell r="P223">
            <v>0</v>
          </cell>
          <cell r="R223">
            <v>0</v>
          </cell>
          <cell r="W223">
            <v>0</v>
          </cell>
          <cell r="Y223">
            <v>0</v>
          </cell>
          <cell r="AA223">
            <v>0</v>
          </cell>
          <cell r="AC223">
            <v>0</v>
          </cell>
          <cell r="AE223">
            <v>0</v>
          </cell>
          <cell r="AG223">
            <v>0</v>
          </cell>
          <cell r="AI223">
            <v>0</v>
          </cell>
          <cell r="AK223">
            <v>0</v>
          </cell>
          <cell r="AM223">
            <v>0</v>
          </cell>
          <cell r="AO223">
            <v>0</v>
          </cell>
          <cell r="AQ223">
            <v>0</v>
          </cell>
          <cell r="AS223">
            <v>0</v>
          </cell>
          <cell r="AU223">
            <v>0</v>
          </cell>
          <cell r="AW223">
            <v>0</v>
          </cell>
        </row>
        <row r="224">
          <cell r="A224">
            <v>116035</v>
          </cell>
          <cell r="B224" t="str">
            <v>SOCIETE TOGOLAISE D'ENTREPOSAGE</v>
          </cell>
          <cell r="F224">
            <v>1000</v>
          </cell>
          <cell r="O224">
            <v>1000</v>
          </cell>
          <cell r="P224">
            <v>250</v>
          </cell>
          <cell r="R224">
            <v>1000</v>
          </cell>
          <cell r="T224" t="str">
            <v>PETROLE &amp; GAZ</v>
          </cell>
          <cell r="W224">
            <v>2000</v>
          </cell>
          <cell r="Y224">
            <v>830</v>
          </cell>
          <cell r="AA224">
            <v>0</v>
          </cell>
          <cell r="AC224">
            <v>0</v>
          </cell>
          <cell r="AE224">
            <v>0</v>
          </cell>
          <cell r="AG224">
            <v>0</v>
          </cell>
          <cell r="AI224">
            <v>0</v>
          </cell>
          <cell r="AK224">
            <v>0</v>
          </cell>
          <cell r="AM224">
            <v>0</v>
          </cell>
          <cell r="AO224">
            <v>0</v>
          </cell>
          <cell r="AQ224">
            <v>0</v>
          </cell>
          <cell r="AS224">
            <v>0</v>
          </cell>
          <cell r="AU224">
            <v>830</v>
          </cell>
          <cell r="AW224">
            <v>0</v>
          </cell>
        </row>
        <row r="225">
          <cell r="A225">
            <v>116034</v>
          </cell>
          <cell r="B225" t="str">
            <v>S O F I N A</v>
          </cell>
          <cell r="O225">
            <v>0</v>
          </cell>
          <cell r="P225">
            <v>0</v>
          </cell>
          <cell r="R225">
            <v>0</v>
          </cell>
          <cell r="W225">
            <v>0</v>
          </cell>
          <cell r="Y225">
            <v>0</v>
          </cell>
          <cell r="AA225">
            <v>0</v>
          </cell>
          <cell r="AC225">
            <v>0</v>
          </cell>
          <cell r="AE225">
            <v>0</v>
          </cell>
          <cell r="AG225">
            <v>0</v>
          </cell>
          <cell r="AI225">
            <v>0</v>
          </cell>
          <cell r="AK225">
            <v>0</v>
          </cell>
          <cell r="AM225">
            <v>0</v>
          </cell>
          <cell r="AO225">
            <v>0</v>
          </cell>
          <cell r="AQ225">
            <v>0</v>
          </cell>
          <cell r="AS225">
            <v>0</v>
          </cell>
          <cell r="AU225">
            <v>0</v>
          </cell>
          <cell r="AW225">
            <v>0</v>
          </cell>
        </row>
        <row r="226">
          <cell r="A226">
            <v>116202</v>
          </cell>
          <cell r="B226" t="str">
            <v>SOGEA SATOM</v>
          </cell>
          <cell r="O226">
            <v>0</v>
          </cell>
          <cell r="P226">
            <v>0</v>
          </cell>
          <cell r="R226">
            <v>0</v>
          </cell>
          <cell r="W226">
            <v>0</v>
          </cell>
          <cell r="Y226">
            <v>0</v>
          </cell>
          <cell r="AA226">
            <v>0</v>
          </cell>
          <cell r="AC226">
            <v>0</v>
          </cell>
          <cell r="AE226">
            <v>0</v>
          </cell>
          <cell r="AG226">
            <v>0</v>
          </cell>
          <cell r="AI226">
            <v>0</v>
          </cell>
          <cell r="AK226">
            <v>0</v>
          </cell>
          <cell r="AM226">
            <v>0</v>
          </cell>
          <cell r="AO226">
            <v>0</v>
          </cell>
          <cell r="AQ226">
            <v>0</v>
          </cell>
          <cell r="AS226">
            <v>0</v>
          </cell>
          <cell r="AU226">
            <v>0</v>
          </cell>
          <cell r="AW226">
            <v>0</v>
          </cell>
        </row>
        <row r="227">
          <cell r="A227">
            <v>171853</v>
          </cell>
          <cell r="B227" t="str">
            <v>SOGEA SATOM/SOLETANCHE</v>
          </cell>
          <cell r="O227">
            <v>0</v>
          </cell>
          <cell r="P227">
            <v>0</v>
          </cell>
          <cell r="R227">
            <v>0</v>
          </cell>
          <cell r="W227">
            <v>0</v>
          </cell>
          <cell r="Y227">
            <v>0</v>
          </cell>
          <cell r="AA227">
            <v>0</v>
          </cell>
          <cell r="AC227">
            <v>0</v>
          </cell>
          <cell r="AE227">
            <v>0</v>
          </cell>
          <cell r="AG227">
            <v>0</v>
          </cell>
          <cell r="AI227">
            <v>0</v>
          </cell>
          <cell r="AK227">
            <v>0</v>
          </cell>
          <cell r="AM227">
            <v>0</v>
          </cell>
          <cell r="AO227">
            <v>0</v>
          </cell>
          <cell r="AQ227">
            <v>0</v>
          </cell>
          <cell r="AS227">
            <v>0</v>
          </cell>
          <cell r="AU227">
            <v>0</v>
          </cell>
          <cell r="AW227">
            <v>0</v>
          </cell>
        </row>
        <row r="228">
          <cell r="A228">
            <v>171030</v>
          </cell>
          <cell r="B228" t="str">
            <v>SOMAGUE TOGO SARLU</v>
          </cell>
          <cell r="O228">
            <v>0</v>
          </cell>
          <cell r="P228">
            <v>0</v>
          </cell>
          <cell r="R228">
            <v>0</v>
          </cell>
          <cell r="W228">
            <v>0</v>
          </cell>
          <cell r="Y228">
            <v>0</v>
          </cell>
          <cell r="AA228">
            <v>0</v>
          </cell>
          <cell r="AC228">
            <v>0</v>
          </cell>
          <cell r="AE228">
            <v>0</v>
          </cell>
          <cell r="AG228">
            <v>0</v>
          </cell>
          <cell r="AI228">
            <v>0</v>
          </cell>
          <cell r="AK228">
            <v>0</v>
          </cell>
          <cell r="AM228">
            <v>0</v>
          </cell>
          <cell r="AO228">
            <v>0</v>
          </cell>
          <cell r="AQ228">
            <v>0</v>
          </cell>
          <cell r="AS228">
            <v>0</v>
          </cell>
          <cell r="AU228">
            <v>0</v>
          </cell>
          <cell r="AW228">
            <v>0</v>
          </cell>
        </row>
        <row r="229">
          <cell r="B229" t="str">
            <v>SOMAYAF TOGO</v>
          </cell>
          <cell r="O229">
            <v>0</v>
          </cell>
          <cell r="P229">
            <v>0</v>
          </cell>
          <cell r="R229">
            <v>0</v>
          </cell>
          <cell r="W229">
            <v>0</v>
          </cell>
          <cell r="Y229">
            <v>0</v>
          </cell>
          <cell r="AA229">
            <v>0</v>
          </cell>
          <cell r="AC229">
            <v>0</v>
          </cell>
          <cell r="AE229">
            <v>0</v>
          </cell>
          <cell r="AG229">
            <v>0</v>
          </cell>
          <cell r="AI229">
            <v>0</v>
          </cell>
          <cell r="AK229">
            <v>0</v>
          </cell>
          <cell r="AM229">
            <v>0</v>
          </cell>
          <cell r="AO229">
            <v>0</v>
          </cell>
          <cell r="AQ229">
            <v>0</v>
          </cell>
          <cell r="AS229">
            <v>0</v>
          </cell>
          <cell r="AU229">
            <v>0</v>
          </cell>
          <cell r="AW229">
            <v>0</v>
          </cell>
        </row>
        <row r="230">
          <cell r="A230">
            <v>116270</v>
          </cell>
          <cell r="B230" t="str">
            <v>STATION ADJAMON</v>
          </cell>
          <cell r="O230">
            <v>0</v>
          </cell>
          <cell r="P230">
            <v>0</v>
          </cell>
          <cell r="R230">
            <v>0</v>
          </cell>
          <cell r="W230">
            <v>0</v>
          </cell>
          <cell r="Y230">
            <v>0</v>
          </cell>
          <cell r="AA230">
            <v>0</v>
          </cell>
          <cell r="AC230">
            <v>0</v>
          </cell>
          <cell r="AE230">
            <v>0</v>
          </cell>
          <cell r="AG230">
            <v>0</v>
          </cell>
          <cell r="AI230">
            <v>0</v>
          </cell>
          <cell r="AK230">
            <v>0</v>
          </cell>
          <cell r="AM230">
            <v>0</v>
          </cell>
          <cell r="AO230">
            <v>0</v>
          </cell>
          <cell r="AQ230">
            <v>0</v>
          </cell>
          <cell r="AS230">
            <v>0</v>
          </cell>
          <cell r="AU230">
            <v>0</v>
          </cell>
          <cell r="AW230">
            <v>0</v>
          </cell>
        </row>
        <row r="231">
          <cell r="A231">
            <v>173192</v>
          </cell>
          <cell r="B231" t="str">
            <v>S T I I</v>
          </cell>
          <cell r="O231">
            <v>0</v>
          </cell>
          <cell r="P231">
            <v>0</v>
          </cell>
          <cell r="R231">
            <v>0</v>
          </cell>
          <cell r="W231">
            <v>0</v>
          </cell>
          <cell r="Y231">
            <v>0</v>
          </cell>
          <cell r="AA231">
            <v>0</v>
          </cell>
          <cell r="AC231">
            <v>0</v>
          </cell>
          <cell r="AE231">
            <v>0</v>
          </cell>
          <cell r="AG231">
            <v>0</v>
          </cell>
          <cell r="AI231">
            <v>0</v>
          </cell>
          <cell r="AK231">
            <v>0</v>
          </cell>
          <cell r="AM231">
            <v>0</v>
          </cell>
          <cell r="AO231">
            <v>0</v>
          </cell>
          <cell r="AQ231">
            <v>0</v>
          </cell>
          <cell r="AS231">
            <v>0</v>
          </cell>
          <cell r="AU231">
            <v>0</v>
          </cell>
          <cell r="AW231">
            <v>0</v>
          </cell>
        </row>
        <row r="232">
          <cell r="A232">
            <v>116056</v>
          </cell>
          <cell r="B232" t="str">
            <v>TOGO - FRIGOS</v>
          </cell>
          <cell r="O232">
            <v>0</v>
          </cell>
          <cell r="P232">
            <v>0</v>
          </cell>
          <cell r="R232">
            <v>0</v>
          </cell>
          <cell r="W232">
            <v>0</v>
          </cell>
          <cell r="Y232">
            <v>0</v>
          </cell>
          <cell r="AA232">
            <v>0</v>
          </cell>
          <cell r="AC232">
            <v>0</v>
          </cell>
          <cell r="AE232">
            <v>0</v>
          </cell>
          <cell r="AG232">
            <v>0</v>
          </cell>
          <cell r="AI232">
            <v>0</v>
          </cell>
          <cell r="AK232">
            <v>0</v>
          </cell>
          <cell r="AM232">
            <v>0</v>
          </cell>
          <cell r="AO232">
            <v>0</v>
          </cell>
          <cell r="AQ232">
            <v>0</v>
          </cell>
          <cell r="AS232">
            <v>0</v>
          </cell>
          <cell r="AU232">
            <v>0</v>
          </cell>
          <cell r="AW232">
            <v>0</v>
          </cell>
        </row>
        <row r="233">
          <cell r="A233">
            <v>116131</v>
          </cell>
          <cell r="B233" t="str">
            <v>TOGO CARRIERE</v>
          </cell>
          <cell r="O233">
            <v>0</v>
          </cell>
          <cell r="P233">
            <v>0</v>
          </cell>
          <cell r="R233">
            <v>0</v>
          </cell>
          <cell r="W233">
            <v>0</v>
          </cell>
          <cell r="Y233">
            <v>0</v>
          </cell>
          <cell r="AA233">
            <v>0</v>
          </cell>
          <cell r="AC233">
            <v>0</v>
          </cell>
          <cell r="AE233">
            <v>0</v>
          </cell>
          <cell r="AG233">
            <v>0</v>
          </cell>
          <cell r="AI233">
            <v>0</v>
          </cell>
          <cell r="AK233">
            <v>0</v>
          </cell>
          <cell r="AM233">
            <v>0</v>
          </cell>
          <cell r="AO233">
            <v>0</v>
          </cell>
          <cell r="AQ233">
            <v>0</v>
          </cell>
          <cell r="AS233">
            <v>0</v>
          </cell>
          <cell r="AU233">
            <v>0</v>
          </cell>
          <cell r="AW233">
            <v>0</v>
          </cell>
        </row>
        <row r="234">
          <cell r="A234">
            <v>116051</v>
          </cell>
          <cell r="B234" t="str">
            <v>TOGO CELLULAIRE</v>
          </cell>
          <cell r="D234">
            <v>9000</v>
          </cell>
          <cell r="O234">
            <v>9000</v>
          </cell>
          <cell r="P234">
            <v>2250</v>
          </cell>
          <cell r="R234">
            <v>9000</v>
          </cell>
          <cell r="T234" t="str">
            <v>INSTITUTION PUBLIQUE &amp; PRIVEE</v>
          </cell>
          <cell r="W234">
            <v>40000</v>
          </cell>
          <cell r="Y234">
            <v>33200</v>
          </cell>
          <cell r="AA234">
            <v>7470</v>
          </cell>
          <cell r="AC234">
            <v>0</v>
          </cell>
          <cell r="AE234">
            <v>0</v>
          </cell>
          <cell r="AG234">
            <v>0</v>
          </cell>
          <cell r="AI234">
            <v>0</v>
          </cell>
          <cell r="AK234">
            <v>7470</v>
          </cell>
          <cell r="AM234">
            <v>0</v>
          </cell>
          <cell r="AO234">
            <v>3320</v>
          </cell>
          <cell r="AQ234">
            <v>7470</v>
          </cell>
          <cell r="AS234">
            <v>0</v>
          </cell>
          <cell r="AU234">
            <v>0</v>
          </cell>
          <cell r="AW234">
            <v>7470</v>
          </cell>
        </row>
        <row r="235">
          <cell r="A235">
            <v>155300</v>
          </cell>
          <cell r="B235" t="str">
            <v>TOGO DISTRIBUTION</v>
          </cell>
          <cell r="E235">
            <v>4000</v>
          </cell>
          <cell r="O235">
            <v>4000</v>
          </cell>
          <cell r="P235">
            <v>1000</v>
          </cell>
          <cell r="R235">
            <v>4000</v>
          </cell>
          <cell r="T235" t="str">
            <v>AUTRES INDUSTRIE</v>
          </cell>
          <cell r="W235">
            <v>12000</v>
          </cell>
          <cell r="Y235">
            <v>9960</v>
          </cell>
          <cell r="AA235">
            <v>3320</v>
          </cell>
          <cell r="AC235">
            <v>0</v>
          </cell>
          <cell r="AE235">
            <v>0</v>
          </cell>
          <cell r="AG235">
            <v>0</v>
          </cell>
          <cell r="AI235">
            <v>0</v>
          </cell>
          <cell r="AK235">
            <v>3320</v>
          </cell>
          <cell r="AM235">
            <v>0</v>
          </cell>
          <cell r="AO235">
            <v>0</v>
          </cell>
          <cell r="AQ235">
            <v>0</v>
          </cell>
          <cell r="AS235">
            <v>0</v>
          </cell>
          <cell r="AU235">
            <v>3320</v>
          </cell>
          <cell r="AW235">
            <v>0</v>
          </cell>
        </row>
        <row r="236">
          <cell r="A236">
            <v>116147</v>
          </cell>
          <cell r="B236" t="str">
            <v>TOGO EQUIPEMENTS</v>
          </cell>
          <cell r="O236">
            <v>0</v>
          </cell>
          <cell r="P236">
            <v>0</v>
          </cell>
          <cell r="R236">
            <v>0</v>
          </cell>
          <cell r="W236">
            <v>0</v>
          </cell>
          <cell r="Y236">
            <v>0</v>
          </cell>
          <cell r="AA236">
            <v>0</v>
          </cell>
          <cell r="AC236">
            <v>0</v>
          </cell>
          <cell r="AE236">
            <v>0</v>
          </cell>
          <cell r="AG236">
            <v>0</v>
          </cell>
          <cell r="AI236">
            <v>0</v>
          </cell>
          <cell r="AK236">
            <v>0</v>
          </cell>
          <cell r="AM236">
            <v>0</v>
          </cell>
          <cell r="AO236">
            <v>0</v>
          </cell>
          <cell r="AQ236">
            <v>0</v>
          </cell>
          <cell r="AS236">
            <v>0</v>
          </cell>
          <cell r="AU236">
            <v>0</v>
          </cell>
          <cell r="AW236">
            <v>0</v>
          </cell>
        </row>
        <row r="237">
          <cell r="B237" t="str">
            <v>TOGO ET SHELL</v>
          </cell>
          <cell r="O237">
            <v>0</v>
          </cell>
          <cell r="P237">
            <v>0</v>
          </cell>
          <cell r="R237">
            <v>0</v>
          </cell>
          <cell r="W237">
            <v>0</v>
          </cell>
          <cell r="Y237">
            <v>0</v>
          </cell>
          <cell r="AA237">
            <v>0</v>
          </cell>
          <cell r="AC237">
            <v>0</v>
          </cell>
          <cell r="AE237">
            <v>0</v>
          </cell>
          <cell r="AG237">
            <v>0</v>
          </cell>
          <cell r="AI237">
            <v>0</v>
          </cell>
          <cell r="AK237">
            <v>0</v>
          </cell>
          <cell r="AM237">
            <v>0</v>
          </cell>
          <cell r="AO237">
            <v>0</v>
          </cell>
          <cell r="AQ237">
            <v>0</v>
          </cell>
          <cell r="AS237">
            <v>0</v>
          </cell>
          <cell r="AU237">
            <v>0</v>
          </cell>
          <cell r="AW237">
            <v>0</v>
          </cell>
        </row>
        <row r="238">
          <cell r="A238">
            <v>155155</v>
          </cell>
          <cell r="B238" t="str">
            <v>TOGO EXPORTS.A.</v>
          </cell>
          <cell r="O238">
            <v>0</v>
          </cell>
          <cell r="P238">
            <v>0</v>
          </cell>
          <cell r="R238">
            <v>0</v>
          </cell>
          <cell r="W238">
            <v>0</v>
          </cell>
          <cell r="Y238">
            <v>0</v>
          </cell>
          <cell r="AA238">
            <v>0</v>
          </cell>
          <cell r="AC238">
            <v>0</v>
          </cell>
          <cell r="AE238">
            <v>0</v>
          </cell>
          <cell r="AG238">
            <v>0</v>
          </cell>
          <cell r="AI238">
            <v>0</v>
          </cell>
          <cell r="AK238">
            <v>0</v>
          </cell>
          <cell r="AM238">
            <v>0</v>
          </cell>
          <cell r="AO238">
            <v>0</v>
          </cell>
          <cell r="AQ238">
            <v>0</v>
          </cell>
          <cell r="AS238">
            <v>0</v>
          </cell>
          <cell r="AU238">
            <v>0</v>
          </cell>
          <cell r="AW238">
            <v>0</v>
          </cell>
        </row>
        <row r="239">
          <cell r="A239">
            <v>116108</v>
          </cell>
          <cell r="B239" t="str">
            <v>TOGO GAZ (AIR LIQUIDE)</v>
          </cell>
          <cell r="O239">
            <v>0</v>
          </cell>
          <cell r="P239">
            <v>0</v>
          </cell>
          <cell r="R239">
            <v>0</v>
          </cell>
          <cell r="W239">
            <v>0</v>
          </cell>
          <cell r="Y239">
            <v>0</v>
          </cell>
          <cell r="AA239">
            <v>0</v>
          </cell>
          <cell r="AC239">
            <v>0</v>
          </cell>
          <cell r="AE239">
            <v>0</v>
          </cell>
          <cell r="AG239">
            <v>0</v>
          </cell>
          <cell r="AI239">
            <v>0</v>
          </cell>
          <cell r="AK239">
            <v>0</v>
          </cell>
          <cell r="AM239">
            <v>0</v>
          </cell>
          <cell r="AO239">
            <v>0</v>
          </cell>
          <cell r="AQ239">
            <v>0</v>
          </cell>
          <cell r="AS239">
            <v>0</v>
          </cell>
          <cell r="AU239">
            <v>0</v>
          </cell>
          <cell r="AW239">
            <v>0</v>
          </cell>
        </row>
        <row r="240">
          <cell r="A240">
            <v>116065</v>
          </cell>
          <cell r="B240" t="str">
            <v>TOGO TELECOM</v>
          </cell>
          <cell r="O240">
            <v>0</v>
          </cell>
          <cell r="P240">
            <v>0</v>
          </cell>
          <cell r="R240">
            <v>0</v>
          </cell>
          <cell r="W240">
            <v>0</v>
          </cell>
          <cell r="Y240">
            <v>0</v>
          </cell>
          <cell r="AA240">
            <v>0</v>
          </cell>
          <cell r="AC240">
            <v>0</v>
          </cell>
          <cell r="AE240">
            <v>0</v>
          </cell>
          <cell r="AG240">
            <v>0</v>
          </cell>
          <cell r="AI240">
            <v>0</v>
          </cell>
          <cell r="AK240">
            <v>0</v>
          </cell>
          <cell r="AM240">
            <v>0</v>
          </cell>
          <cell r="AO240">
            <v>0</v>
          </cell>
          <cell r="AQ240">
            <v>0</v>
          </cell>
          <cell r="AS240">
            <v>0</v>
          </cell>
          <cell r="AU240">
            <v>0</v>
          </cell>
          <cell r="AW240">
            <v>0</v>
          </cell>
        </row>
        <row r="241">
          <cell r="A241">
            <v>116168</v>
          </cell>
          <cell r="B241" t="str">
            <v>TOGO TERMINAL</v>
          </cell>
          <cell r="C241">
            <v>140000</v>
          </cell>
          <cell r="D241">
            <v>107000</v>
          </cell>
          <cell r="E241">
            <v>140000</v>
          </cell>
          <cell r="F241">
            <v>105000</v>
          </cell>
          <cell r="O241">
            <v>492000</v>
          </cell>
          <cell r="P241">
            <v>123000</v>
          </cell>
          <cell r="R241">
            <v>492000</v>
          </cell>
          <cell r="T241" t="str">
            <v>TRANSPORT</v>
          </cell>
          <cell r="W241">
            <v>1604000</v>
          </cell>
          <cell r="Y241">
            <v>1473250</v>
          </cell>
          <cell r="AA241">
            <v>145250</v>
          </cell>
          <cell r="AC241">
            <v>116200</v>
          </cell>
          <cell r="AE241">
            <v>145250</v>
          </cell>
          <cell r="AG241">
            <v>145250</v>
          </cell>
          <cell r="AI241">
            <v>116200</v>
          </cell>
          <cell r="AK241">
            <v>107900</v>
          </cell>
          <cell r="AM241">
            <v>116200</v>
          </cell>
          <cell r="AO241">
            <v>87150</v>
          </cell>
          <cell r="AQ241">
            <v>116200</v>
          </cell>
          <cell r="AS241">
            <v>145250</v>
          </cell>
          <cell r="AU241">
            <v>116200</v>
          </cell>
          <cell r="AW241">
            <v>116200</v>
          </cell>
        </row>
        <row r="242">
          <cell r="A242">
            <v>116178</v>
          </cell>
          <cell r="B242" t="str">
            <v>TOGO TRANSPORT MANUTENTION</v>
          </cell>
          <cell r="O242">
            <v>0</v>
          </cell>
          <cell r="P242">
            <v>0</v>
          </cell>
          <cell r="R242">
            <v>0</v>
          </cell>
          <cell r="W242">
            <v>0</v>
          </cell>
          <cell r="Y242">
            <v>0</v>
          </cell>
          <cell r="AA242">
            <v>0</v>
          </cell>
          <cell r="AC242">
            <v>0</v>
          </cell>
          <cell r="AE242">
            <v>0</v>
          </cell>
          <cell r="AG242">
            <v>0</v>
          </cell>
          <cell r="AI242">
            <v>0</v>
          </cell>
          <cell r="AK242">
            <v>0</v>
          </cell>
          <cell r="AM242">
            <v>0</v>
          </cell>
          <cell r="AO242">
            <v>0</v>
          </cell>
          <cell r="AQ242">
            <v>0</v>
          </cell>
          <cell r="AS242">
            <v>0</v>
          </cell>
          <cell r="AU242">
            <v>0</v>
          </cell>
          <cell r="AW242">
            <v>0</v>
          </cell>
        </row>
        <row r="243">
          <cell r="A243">
            <v>116232</v>
          </cell>
          <cell r="B243" t="str">
            <v>TOTAL TOGO</v>
          </cell>
          <cell r="O243">
            <v>0</v>
          </cell>
          <cell r="P243">
            <v>0</v>
          </cell>
          <cell r="R243">
            <v>0</v>
          </cell>
          <cell r="W243">
            <v>0</v>
          </cell>
          <cell r="Y243">
            <v>0</v>
          </cell>
          <cell r="AA243">
            <v>0</v>
          </cell>
          <cell r="AC243">
            <v>0</v>
          </cell>
          <cell r="AE243">
            <v>0</v>
          </cell>
          <cell r="AG243">
            <v>0</v>
          </cell>
          <cell r="AI243">
            <v>0</v>
          </cell>
          <cell r="AK243">
            <v>0</v>
          </cell>
          <cell r="AM243">
            <v>0</v>
          </cell>
          <cell r="AO243">
            <v>0</v>
          </cell>
          <cell r="AQ243">
            <v>0</v>
          </cell>
          <cell r="AS243">
            <v>0</v>
          </cell>
          <cell r="AU243">
            <v>0</v>
          </cell>
          <cell r="AW243">
            <v>0</v>
          </cell>
        </row>
        <row r="244">
          <cell r="A244">
            <v>116169</v>
          </cell>
          <cell r="B244" t="str">
            <v>TRANSPORT A.K.</v>
          </cell>
          <cell r="C244">
            <v>45000</v>
          </cell>
          <cell r="O244">
            <v>45000</v>
          </cell>
          <cell r="P244">
            <v>11250</v>
          </cell>
          <cell r="R244">
            <v>45000</v>
          </cell>
          <cell r="T244" t="str">
            <v>TRANSPORT</v>
          </cell>
          <cell r="W244">
            <v>165000</v>
          </cell>
          <cell r="Y244">
            <v>136950</v>
          </cell>
          <cell r="AA244">
            <v>12450</v>
          </cell>
          <cell r="AC244">
            <v>0</v>
          </cell>
          <cell r="AE244">
            <v>12450</v>
          </cell>
          <cell r="AG244">
            <v>12450</v>
          </cell>
          <cell r="AI244">
            <v>12450</v>
          </cell>
          <cell r="AK244">
            <v>12450</v>
          </cell>
          <cell r="AM244">
            <v>12450</v>
          </cell>
          <cell r="AO244">
            <v>12450</v>
          </cell>
          <cell r="AQ244">
            <v>12450</v>
          </cell>
          <cell r="AS244">
            <v>12450</v>
          </cell>
          <cell r="AU244">
            <v>12450</v>
          </cell>
          <cell r="AW244">
            <v>12450</v>
          </cell>
        </row>
        <row r="245">
          <cell r="A245">
            <v>116170</v>
          </cell>
          <cell r="B245" t="str">
            <v>TRANSPORT SEDDOH</v>
          </cell>
          <cell r="O245">
            <v>0</v>
          </cell>
          <cell r="P245">
            <v>0</v>
          </cell>
          <cell r="R245">
            <v>0</v>
          </cell>
          <cell r="W245">
            <v>0</v>
          </cell>
          <cell r="Y245">
            <v>0</v>
          </cell>
          <cell r="AA245">
            <v>0</v>
          </cell>
          <cell r="AC245">
            <v>0</v>
          </cell>
          <cell r="AE245">
            <v>0</v>
          </cell>
          <cell r="AG245">
            <v>0</v>
          </cell>
          <cell r="AI245">
            <v>0</v>
          </cell>
          <cell r="AK245">
            <v>0</v>
          </cell>
          <cell r="AM245">
            <v>0</v>
          </cell>
          <cell r="AO245">
            <v>0</v>
          </cell>
          <cell r="AQ245">
            <v>0</v>
          </cell>
          <cell r="AS245">
            <v>0</v>
          </cell>
          <cell r="AU245">
            <v>0</v>
          </cell>
          <cell r="AW245">
            <v>0</v>
          </cell>
        </row>
        <row r="246">
          <cell r="A246">
            <v>116176</v>
          </cell>
          <cell r="B246" t="str">
            <v>TRANSPORT EZONSOU</v>
          </cell>
          <cell r="C246">
            <v>10000</v>
          </cell>
          <cell r="D246">
            <v>5000</v>
          </cell>
          <cell r="E246">
            <v>5000</v>
          </cell>
          <cell r="O246">
            <v>20000</v>
          </cell>
          <cell r="P246">
            <v>5000</v>
          </cell>
          <cell r="R246">
            <v>20000</v>
          </cell>
          <cell r="T246" t="str">
            <v>TRANSPORT</v>
          </cell>
          <cell r="W246">
            <v>60000</v>
          </cell>
          <cell r="Y246">
            <v>49800</v>
          </cell>
          <cell r="AA246">
            <v>4150</v>
          </cell>
          <cell r="AC246">
            <v>4150</v>
          </cell>
          <cell r="AE246">
            <v>4150</v>
          </cell>
          <cell r="AG246">
            <v>4150</v>
          </cell>
          <cell r="AI246">
            <v>4150</v>
          </cell>
          <cell r="AK246">
            <v>4150</v>
          </cell>
          <cell r="AM246">
            <v>4150</v>
          </cell>
          <cell r="AO246">
            <v>4150</v>
          </cell>
          <cell r="AQ246">
            <v>4150</v>
          </cell>
          <cell r="AS246">
            <v>4150</v>
          </cell>
          <cell r="AU246">
            <v>4150</v>
          </cell>
          <cell r="AW246">
            <v>4150</v>
          </cell>
        </row>
        <row r="247">
          <cell r="A247">
            <v>116172</v>
          </cell>
          <cell r="B247" t="str">
            <v>TRANSPORT RENALDO</v>
          </cell>
          <cell r="C247">
            <v>10000</v>
          </cell>
          <cell r="D247">
            <v>10000</v>
          </cell>
          <cell r="E247">
            <v>10000</v>
          </cell>
          <cell r="F247">
            <v>10000</v>
          </cell>
          <cell r="O247">
            <v>40000</v>
          </cell>
          <cell r="P247">
            <v>10000</v>
          </cell>
          <cell r="R247">
            <v>40000</v>
          </cell>
          <cell r="T247" t="str">
            <v>TRANSPORT</v>
          </cell>
          <cell r="W247">
            <v>120000</v>
          </cell>
          <cell r="Y247">
            <v>99600</v>
          </cell>
          <cell r="AA247">
            <v>8300</v>
          </cell>
          <cell r="AC247">
            <v>8300</v>
          </cell>
          <cell r="AE247">
            <v>8300</v>
          </cell>
          <cell r="AG247">
            <v>8300</v>
          </cell>
          <cell r="AI247">
            <v>8300</v>
          </cell>
          <cell r="AK247">
            <v>8300</v>
          </cell>
          <cell r="AM247">
            <v>8300</v>
          </cell>
          <cell r="AO247">
            <v>8300</v>
          </cell>
          <cell r="AQ247">
            <v>8300</v>
          </cell>
          <cell r="AS247">
            <v>8300</v>
          </cell>
          <cell r="AU247">
            <v>8300</v>
          </cell>
          <cell r="AW247">
            <v>8300</v>
          </cell>
        </row>
        <row r="248">
          <cell r="A248">
            <v>189738</v>
          </cell>
          <cell r="B248" t="str">
            <v>TRAVEL OIL</v>
          </cell>
          <cell r="C248">
            <v>3000</v>
          </cell>
          <cell r="O248">
            <v>3000</v>
          </cell>
          <cell r="P248">
            <v>750</v>
          </cell>
          <cell r="R248">
            <v>3000</v>
          </cell>
          <cell r="T248" t="str">
            <v>REVENDEURS</v>
          </cell>
          <cell r="W248">
            <v>12000</v>
          </cell>
          <cell r="Y248">
            <v>0</v>
          </cell>
          <cell r="AA248">
            <v>0</v>
          </cell>
          <cell r="AC248">
            <v>0</v>
          </cell>
          <cell r="AE248">
            <v>0</v>
          </cell>
          <cell r="AG248">
            <v>0</v>
          </cell>
          <cell r="AI248">
            <v>0</v>
          </cell>
          <cell r="AK248">
            <v>0</v>
          </cell>
          <cell r="AM248">
            <v>0</v>
          </cell>
          <cell r="AO248">
            <v>0</v>
          </cell>
          <cell r="AQ248">
            <v>0</v>
          </cell>
          <cell r="AS248">
            <v>0</v>
          </cell>
          <cell r="AU248">
            <v>0</v>
          </cell>
          <cell r="AW248">
            <v>0</v>
          </cell>
        </row>
        <row r="249">
          <cell r="A249">
            <v>116134</v>
          </cell>
          <cell r="B249" t="str">
            <v>UNION DES PHARMACIES DU TOGO</v>
          </cell>
          <cell r="O249">
            <v>0</v>
          </cell>
          <cell r="P249">
            <v>0</v>
          </cell>
          <cell r="R249">
            <v>0</v>
          </cell>
          <cell r="W249">
            <v>0</v>
          </cell>
          <cell r="Y249">
            <v>0</v>
          </cell>
          <cell r="AA249">
            <v>0</v>
          </cell>
          <cell r="AC249">
            <v>0</v>
          </cell>
          <cell r="AE249">
            <v>0</v>
          </cell>
          <cell r="AG249">
            <v>0</v>
          </cell>
          <cell r="AI249">
            <v>0</v>
          </cell>
          <cell r="AK249">
            <v>0</v>
          </cell>
          <cell r="AM249">
            <v>0</v>
          </cell>
          <cell r="AO249">
            <v>0</v>
          </cell>
          <cell r="AQ249">
            <v>0</v>
          </cell>
          <cell r="AS249">
            <v>0</v>
          </cell>
          <cell r="AU249">
            <v>0</v>
          </cell>
          <cell r="AW249">
            <v>0</v>
          </cell>
        </row>
        <row r="250">
          <cell r="A250">
            <v>116160</v>
          </cell>
          <cell r="B250" t="str">
            <v>VLISCO AFRICAN COMPANY TOGO</v>
          </cell>
          <cell r="O250">
            <v>0</v>
          </cell>
          <cell r="P250">
            <v>0</v>
          </cell>
          <cell r="R250">
            <v>0</v>
          </cell>
          <cell r="T250" t="str">
            <v>INSTITUTION PUBLIQUE &amp; PRIVE</v>
          </cell>
          <cell r="W250">
            <v>0</v>
          </cell>
          <cell r="Y250">
            <v>3320</v>
          </cell>
          <cell r="AA250">
            <v>1660</v>
          </cell>
          <cell r="AC250">
            <v>0</v>
          </cell>
          <cell r="AE250">
            <v>0</v>
          </cell>
          <cell r="AG250">
            <v>0</v>
          </cell>
          <cell r="AI250">
            <v>0</v>
          </cell>
          <cell r="AK250">
            <v>0</v>
          </cell>
          <cell r="AM250">
            <v>0</v>
          </cell>
          <cell r="AO250">
            <v>1660</v>
          </cell>
          <cell r="AQ250">
            <v>0</v>
          </cell>
          <cell r="AS250">
            <v>0</v>
          </cell>
          <cell r="AU250">
            <v>0</v>
          </cell>
          <cell r="AW250">
            <v>0</v>
          </cell>
        </row>
        <row r="251">
          <cell r="A251">
            <v>156303</v>
          </cell>
          <cell r="B251" t="str">
            <v>VLISCO EXPORT CENTREL AFRICA</v>
          </cell>
          <cell r="O251">
            <v>0</v>
          </cell>
          <cell r="P251">
            <v>0</v>
          </cell>
          <cell r="R251">
            <v>0</v>
          </cell>
          <cell r="W251">
            <v>0</v>
          </cell>
          <cell r="Y251">
            <v>0</v>
          </cell>
          <cell r="AA251">
            <v>0</v>
          </cell>
          <cell r="AC251">
            <v>0</v>
          </cell>
          <cell r="AE251">
            <v>0</v>
          </cell>
          <cell r="AG251">
            <v>0</v>
          </cell>
          <cell r="AI251">
            <v>0</v>
          </cell>
          <cell r="AK251">
            <v>0</v>
          </cell>
          <cell r="AM251">
            <v>0</v>
          </cell>
          <cell r="AO251">
            <v>0</v>
          </cell>
          <cell r="AQ251">
            <v>0</v>
          </cell>
          <cell r="AS251">
            <v>0</v>
          </cell>
          <cell r="AU251">
            <v>0</v>
          </cell>
          <cell r="AW251">
            <v>0</v>
          </cell>
        </row>
        <row r="252">
          <cell r="A252">
            <v>191166</v>
          </cell>
          <cell r="B252" t="str">
            <v>WAFO INDUSTRY SARL/ABAYOCO</v>
          </cell>
          <cell r="O252">
            <v>0</v>
          </cell>
          <cell r="P252">
            <v>0</v>
          </cell>
          <cell r="R252">
            <v>0</v>
          </cell>
          <cell r="W252">
            <v>0</v>
          </cell>
          <cell r="Y252">
            <v>0</v>
          </cell>
          <cell r="AA252">
            <v>0</v>
          </cell>
          <cell r="AC252">
            <v>0</v>
          </cell>
          <cell r="AE252">
            <v>0</v>
          </cell>
          <cell r="AG252">
            <v>0</v>
          </cell>
          <cell r="AI252">
            <v>0</v>
          </cell>
          <cell r="AK252">
            <v>0</v>
          </cell>
          <cell r="AM252">
            <v>0</v>
          </cell>
          <cell r="AO252">
            <v>0</v>
          </cell>
          <cell r="AQ252">
            <v>0</v>
          </cell>
          <cell r="AS252">
            <v>0</v>
          </cell>
          <cell r="AU252">
            <v>0</v>
          </cell>
          <cell r="AW252">
            <v>0</v>
          </cell>
        </row>
        <row r="253">
          <cell r="A253">
            <v>193329</v>
          </cell>
          <cell r="B253" t="str">
            <v>US XIN ALAFIA</v>
          </cell>
          <cell r="C253">
            <v>20000</v>
          </cell>
          <cell r="D253">
            <v>28000</v>
          </cell>
          <cell r="E253">
            <v>20000</v>
          </cell>
          <cell r="F253">
            <v>30000</v>
          </cell>
          <cell r="O253">
            <v>98000</v>
          </cell>
          <cell r="P253">
            <v>24500</v>
          </cell>
          <cell r="R253">
            <v>98000</v>
          </cell>
          <cell r="T253" t="str">
            <v>MINES &amp; CARRIERE</v>
          </cell>
          <cell r="W253">
            <v>308000</v>
          </cell>
          <cell r="Y253">
            <v>298800</v>
          </cell>
          <cell r="AA253">
            <v>24900</v>
          </cell>
          <cell r="AC253">
            <v>24900</v>
          </cell>
          <cell r="AE253">
            <v>24900</v>
          </cell>
          <cell r="AG253">
            <v>24900</v>
          </cell>
          <cell r="AI253">
            <v>24900</v>
          </cell>
          <cell r="AK253">
            <v>24900</v>
          </cell>
          <cell r="AM253">
            <v>24900</v>
          </cell>
          <cell r="AO253">
            <v>24900</v>
          </cell>
          <cell r="AQ253">
            <v>24900</v>
          </cell>
          <cell r="AS253">
            <v>24900</v>
          </cell>
          <cell r="AU253">
            <v>24900</v>
          </cell>
          <cell r="AW253">
            <v>24900</v>
          </cell>
        </row>
        <row r="254">
          <cell r="A254">
            <v>158603</v>
          </cell>
          <cell r="B254" t="str">
            <v>YAMEN TOGO</v>
          </cell>
          <cell r="O254">
            <v>0</v>
          </cell>
          <cell r="P254">
            <v>0</v>
          </cell>
          <cell r="R254">
            <v>0</v>
          </cell>
          <cell r="Y254">
            <v>0</v>
          </cell>
          <cell r="AA254">
            <v>0</v>
          </cell>
          <cell r="AC254">
            <v>0</v>
          </cell>
          <cell r="AE254">
            <v>0</v>
          </cell>
          <cell r="AG254">
            <v>0</v>
          </cell>
          <cell r="AI254">
            <v>0</v>
          </cell>
          <cell r="AK254">
            <v>0</v>
          </cell>
          <cell r="AM254">
            <v>0</v>
          </cell>
          <cell r="AO254">
            <v>0</v>
          </cell>
          <cell r="AQ254">
            <v>0</v>
          </cell>
          <cell r="AS254">
            <v>0</v>
          </cell>
          <cell r="AU254">
            <v>0</v>
          </cell>
          <cell r="AW254">
            <v>0</v>
          </cell>
        </row>
        <row r="255">
          <cell r="B255" t="str">
            <v>TOTAL</v>
          </cell>
          <cell r="C255">
            <v>720892</v>
          </cell>
          <cell r="D255">
            <v>752533</v>
          </cell>
          <cell r="E255">
            <v>780530</v>
          </cell>
          <cell r="F255">
            <v>712538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3214493</v>
          </cell>
          <cell r="P255">
            <v>803623.25</v>
          </cell>
          <cell r="R255">
            <v>3214493</v>
          </cell>
          <cell r="W255">
            <v>10673000</v>
          </cell>
          <cell r="Y255">
            <v>9239560</v>
          </cell>
          <cell r="AA255">
            <v>746170</v>
          </cell>
          <cell r="AC255">
            <v>686410</v>
          </cell>
          <cell r="AE255">
            <v>788500</v>
          </cell>
          <cell r="AG255">
            <v>798460</v>
          </cell>
          <cell r="AI255">
            <v>764430</v>
          </cell>
          <cell r="AK255">
            <v>780200</v>
          </cell>
          <cell r="AM255">
            <v>810080</v>
          </cell>
          <cell r="AO255">
            <v>732890</v>
          </cell>
          <cell r="AQ255">
            <v>843280</v>
          </cell>
          <cell r="AS255">
            <v>820870</v>
          </cell>
          <cell r="AU255">
            <v>773560</v>
          </cell>
          <cell r="AW255">
            <v>694710</v>
          </cell>
        </row>
        <row r="258">
          <cell r="B258" t="str">
            <v>GAZOIL SOUTES</v>
          </cell>
          <cell r="C258" t="str">
            <v>JANV</v>
          </cell>
          <cell r="D258" t="str">
            <v>FÉVR</v>
          </cell>
          <cell r="E258" t="str">
            <v>MARS</v>
          </cell>
          <cell r="F258" t="str">
            <v>AVR</v>
          </cell>
          <cell r="G258" t="str">
            <v>MAI</v>
          </cell>
          <cell r="H258" t="str">
            <v>JUIN</v>
          </cell>
          <cell r="I258" t="str">
            <v>JUIL</v>
          </cell>
          <cell r="J258" t="str">
            <v>AOÛT</v>
          </cell>
          <cell r="K258" t="str">
            <v>SEPT</v>
          </cell>
          <cell r="L258" t="str">
            <v>OCT</v>
          </cell>
          <cell r="M258" t="str">
            <v>NOV</v>
          </cell>
          <cell r="N258" t="str">
            <v>DÉC</v>
          </cell>
          <cell r="O258" t="str">
            <v>TOTAL</v>
          </cell>
          <cell r="P258" t="str">
            <v>MOYENNE</v>
          </cell>
          <cell r="R258" t="str">
            <v>4M 2017</v>
          </cell>
          <cell r="U258" t="str">
            <v>BU17</v>
          </cell>
          <cell r="W258" t="str">
            <v>PC17</v>
          </cell>
          <cell r="Y258" t="str">
            <v>BU 18</v>
          </cell>
          <cell r="AA258" t="str">
            <v>JAN</v>
          </cell>
          <cell r="AC258" t="str">
            <v>FEV</v>
          </cell>
          <cell r="AE258" t="str">
            <v>MARS</v>
          </cell>
          <cell r="AG258" t="str">
            <v>AVRIL</v>
          </cell>
          <cell r="AI258" t="str">
            <v>MAI</v>
          </cell>
          <cell r="AK258" t="str">
            <v>JUIN</v>
          </cell>
          <cell r="AM258" t="str">
            <v>JUILLET</v>
          </cell>
          <cell r="AO258" t="str">
            <v>AOUT</v>
          </cell>
          <cell r="AQ258" t="str">
            <v>SEPT</v>
          </cell>
          <cell r="AS258" t="str">
            <v>OCT</v>
          </cell>
          <cell r="AU258" t="str">
            <v>NOV</v>
          </cell>
          <cell r="AW258" t="str">
            <v>DEC</v>
          </cell>
        </row>
        <row r="260">
          <cell r="A260">
            <v>116197</v>
          </cell>
          <cell r="B260" t="str">
            <v>CLIENTS SOUTES</v>
          </cell>
          <cell r="C260">
            <v>5000</v>
          </cell>
          <cell r="E260">
            <v>5000</v>
          </cell>
          <cell r="F260">
            <v>5000</v>
          </cell>
          <cell r="O260">
            <v>15000</v>
          </cell>
          <cell r="P260">
            <v>3750</v>
          </cell>
          <cell r="R260">
            <v>15000</v>
          </cell>
          <cell r="T260" t="str">
            <v>MARINE &amp; LOCAL NAV</v>
          </cell>
          <cell r="W260">
            <v>50000</v>
          </cell>
          <cell r="Y260">
            <v>44000</v>
          </cell>
          <cell r="AA260">
            <v>4000</v>
          </cell>
          <cell r="AC260">
            <v>0</v>
          </cell>
          <cell r="AE260">
            <v>5000</v>
          </cell>
          <cell r="AG260">
            <v>6000</v>
          </cell>
          <cell r="AI260">
            <v>0</v>
          </cell>
          <cell r="AK260">
            <v>3000</v>
          </cell>
          <cell r="AM260">
            <v>5000</v>
          </cell>
          <cell r="AO260">
            <v>6000</v>
          </cell>
          <cell r="AQ260">
            <v>5000</v>
          </cell>
          <cell r="AS260">
            <v>0</v>
          </cell>
          <cell r="AU260">
            <v>4000</v>
          </cell>
          <cell r="AW260">
            <v>6000</v>
          </cell>
        </row>
        <row r="261">
          <cell r="A261">
            <v>116003</v>
          </cell>
          <cell r="B261" t="str">
            <v>FORCES ARMEES TOGOLAISES</v>
          </cell>
          <cell r="C261">
            <v>11000</v>
          </cell>
          <cell r="D261">
            <v>25000</v>
          </cell>
          <cell r="E261">
            <v>26000</v>
          </cell>
          <cell r="F261">
            <v>5000</v>
          </cell>
          <cell r="O261">
            <v>67000</v>
          </cell>
          <cell r="P261">
            <v>16750</v>
          </cell>
          <cell r="R261">
            <v>67000</v>
          </cell>
          <cell r="T261" t="str">
            <v>INSTITUTIONS PUBLIQUE &amp; PRIVEES</v>
          </cell>
          <cell r="W261">
            <v>205000</v>
          </cell>
          <cell r="Y261">
            <v>211000</v>
          </cell>
          <cell r="AA261">
            <v>18000</v>
          </cell>
          <cell r="AC261">
            <v>12000</v>
          </cell>
          <cell r="AE261">
            <v>21000</v>
          </cell>
          <cell r="AG261">
            <v>4000</v>
          </cell>
          <cell r="AI261">
            <v>22000</v>
          </cell>
          <cell r="AK261">
            <v>15000</v>
          </cell>
          <cell r="AM261">
            <v>20000</v>
          </cell>
          <cell r="AO261">
            <v>28000</v>
          </cell>
          <cell r="AQ261">
            <v>10000</v>
          </cell>
          <cell r="AS261">
            <v>18000</v>
          </cell>
          <cell r="AU261">
            <v>18000</v>
          </cell>
          <cell r="AW261">
            <v>25000</v>
          </cell>
        </row>
        <row r="262">
          <cell r="A262">
            <v>116230</v>
          </cell>
          <cell r="B262" t="str">
            <v>TOTAL MARINE FUELS</v>
          </cell>
          <cell r="O262">
            <v>0</v>
          </cell>
          <cell r="P262">
            <v>0</v>
          </cell>
          <cell r="R262">
            <v>0</v>
          </cell>
          <cell r="T262" t="str">
            <v>MARINE &amp; LOCAL NAV</v>
          </cell>
          <cell r="W262">
            <v>200000</v>
          </cell>
          <cell r="Y262">
            <v>210000</v>
          </cell>
          <cell r="AA262">
            <v>0</v>
          </cell>
          <cell r="AC262">
            <v>0</v>
          </cell>
          <cell r="AE262">
            <v>95000</v>
          </cell>
          <cell r="AG262">
            <v>0</v>
          </cell>
          <cell r="AI262">
            <v>40000</v>
          </cell>
          <cell r="AK262">
            <v>0</v>
          </cell>
          <cell r="AM262">
            <v>30000</v>
          </cell>
          <cell r="AO262">
            <v>0</v>
          </cell>
          <cell r="AQ262">
            <v>35000</v>
          </cell>
          <cell r="AS262">
            <v>0</v>
          </cell>
          <cell r="AU262">
            <v>10000</v>
          </cell>
          <cell r="AW262">
            <v>0</v>
          </cell>
        </row>
        <row r="263">
          <cell r="B263" t="str">
            <v>TOTAL</v>
          </cell>
          <cell r="C263">
            <v>16000</v>
          </cell>
          <cell r="D263">
            <v>25000</v>
          </cell>
          <cell r="E263">
            <v>31000</v>
          </cell>
          <cell r="F263">
            <v>10000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82000</v>
          </cell>
          <cell r="P263">
            <v>20500</v>
          </cell>
          <cell r="R263">
            <v>82000</v>
          </cell>
          <cell r="W263">
            <v>455000</v>
          </cell>
          <cell r="Y263">
            <v>465000</v>
          </cell>
          <cell r="AA263">
            <v>22000</v>
          </cell>
          <cell r="AC263">
            <v>12000</v>
          </cell>
          <cell r="AE263">
            <v>121000</v>
          </cell>
          <cell r="AG263">
            <v>10000</v>
          </cell>
          <cell r="AI263">
            <v>62000</v>
          </cell>
          <cell r="AK263">
            <v>18000</v>
          </cell>
          <cell r="AM263">
            <v>55000</v>
          </cell>
          <cell r="AO263">
            <v>34000</v>
          </cell>
          <cell r="AQ263">
            <v>50000</v>
          </cell>
          <cell r="AS263">
            <v>18000</v>
          </cell>
          <cell r="AU263">
            <v>32000</v>
          </cell>
          <cell r="AW263">
            <v>31000</v>
          </cell>
        </row>
        <row r="266">
          <cell r="B266" t="str">
            <v>DDO</v>
          </cell>
          <cell r="C266" t="str">
            <v>JANV</v>
          </cell>
          <cell r="D266" t="str">
            <v>FÉVR</v>
          </cell>
          <cell r="E266" t="str">
            <v>MARS</v>
          </cell>
          <cell r="F266" t="str">
            <v>AVR</v>
          </cell>
          <cell r="G266" t="str">
            <v>MAI</v>
          </cell>
          <cell r="H266" t="str">
            <v>JUIN</v>
          </cell>
          <cell r="I266" t="str">
            <v>JUIL</v>
          </cell>
          <cell r="J266" t="str">
            <v>AOÛT</v>
          </cell>
          <cell r="K266" t="str">
            <v>SEPT</v>
          </cell>
          <cell r="L266" t="str">
            <v>OCT</v>
          </cell>
          <cell r="M266" t="str">
            <v>NOV</v>
          </cell>
          <cell r="N266" t="str">
            <v>DÉC</v>
          </cell>
          <cell r="O266" t="str">
            <v>TOTAL</v>
          </cell>
          <cell r="P266" t="str">
            <v>MOYENNE</v>
          </cell>
          <cell r="R266" t="str">
            <v>4M 2017</v>
          </cell>
          <cell r="U266" t="str">
            <v>BU17</v>
          </cell>
          <cell r="W266" t="str">
            <v>PC17</v>
          </cell>
          <cell r="Y266" t="str">
            <v>BU 18</v>
          </cell>
          <cell r="AA266" t="str">
            <v>JAN</v>
          </cell>
          <cell r="AC266" t="str">
            <v>FEV</v>
          </cell>
          <cell r="AE266" t="str">
            <v>MARS</v>
          </cell>
          <cell r="AG266" t="str">
            <v>AVRIL</v>
          </cell>
          <cell r="AI266" t="str">
            <v>MAI</v>
          </cell>
          <cell r="AK266" t="str">
            <v>JUIN</v>
          </cell>
          <cell r="AM266" t="str">
            <v>JUILLET</v>
          </cell>
          <cell r="AO266" t="str">
            <v>AOUT</v>
          </cell>
          <cell r="AQ266" t="str">
            <v>SEPT</v>
          </cell>
          <cell r="AS266" t="str">
            <v>OCT</v>
          </cell>
          <cell r="AU266" t="str">
            <v>NOV</v>
          </cell>
          <cell r="AW266" t="str">
            <v>DEC</v>
          </cell>
        </row>
        <row r="268">
          <cell r="A268">
            <v>116627</v>
          </cell>
          <cell r="B268" t="str">
            <v>BOULANGERIE MOUSSAWEL</v>
          </cell>
          <cell r="D268">
            <v>2000</v>
          </cell>
          <cell r="F268">
            <v>2000</v>
          </cell>
          <cell r="O268">
            <v>4000</v>
          </cell>
          <cell r="P268">
            <v>1000</v>
          </cell>
          <cell r="R268">
            <v>4000</v>
          </cell>
          <cell r="T268" t="str">
            <v>AGRICULTURE &amp; INDUSTRIE ALIMENTAIRE</v>
          </cell>
          <cell r="W268">
            <v>12000</v>
          </cell>
          <cell r="Y268">
            <v>11520</v>
          </cell>
          <cell r="AA268">
            <v>0</v>
          </cell>
          <cell r="AC268">
            <v>1920</v>
          </cell>
          <cell r="AE268">
            <v>0</v>
          </cell>
          <cell r="AG268">
            <v>1920</v>
          </cell>
          <cell r="AI268">
            <v>0</v>
          </cell>
          <cell r="AK268">
            <v>1920</v>
          </cell>
          <cell r="AM268">
            <v>0</v>
          </cell>
          <cell r="AO268">
            <v>1920</v>
          </cell>
          <cell r="AQ268">
            <v>0</v>
          </cell>
          <cell r="AS268">
            <v>1920</v>
          </cell>
          <cell r="AU268">
            <v>0</v>
          </cell>
          <cell r="AW268">
            <v>1920</v>
          </cell>
        </row>
        <row r="269">
          <cell r="A269">
            <v>116055</v>
          </cell>
          <cell r="B269" t="str">
            <v>BRASSERIE BB LOME S.A.</v>
          </cell>
          <cell r="D269">
            <v>8000</v>
          </cell>
          <cell r="O269">
            <v>8000</v>
          </cell>
          <cell r="P269">
            <v>2000</v>
          </cell>
          <cell r="R269">
            <v>8000</v>
          </cell>
          <cell r="T269" t="str">
            <v>AGRICULTURE &amp; INDUSTRIE ALIMENTAIRE</v>
          </cell>
          <cell r="W269">
            <v>16000</v>
          </cell>
          <cell r="Y269">
            <v>15360</v>
          </cell>
          <cell r="AA269">
            <v>7680</v>
          </cell>
          <cell r="AC269">
            <v>0</v>
          </cell>
          <cell r="AE269">
            <v>0</v>
          </cell>
          <cell r="AG269">
            <v>0</v>
          </cell>
          <cell r="AI269">
            <v>0</v>
          </cell>
          <cell r="AK269">
            <v>7680</v>
          </cell>
          <cell r="AM269">
            <v>0</v>
          </cell>
          <cell r="AO269">
            <v>0</v>
          </cell>
          <cell r="AQ269">
            <v>0</v>
          </cell>
          <cell r="AS269">
            <v>0</v>
          </cell>
          <cell r="AU269">
            <v>0</v>
          </cell>
          <cell r="AW269">
            <v>0</v>
          </cell>
        </row>
        <row r="270">
          <cell r="A270">
            <v>116037</v>
          </cell>
          <cell r="B270" t="str">
            <v>CEMAT INDUSTRIE</v>
          </cell>
          <cell r="C270">
            <v>10000</v>
          </cell>
          <cell r="D270">
            <v>10000</v>
          </cell>
          <cell r="O270">
            <v>20000</v>
          </cell>
          <cell r="P270">
            <v>5000</v>
          </cell>
          <cell r="R270">
            <v>20000</v>
          </cell>
          <cell r="T270" t="str">
            <v>MINES &amp; CARRIERE</v>
          </cell>
          <cell r="W270">
            <v>80000</v>
          </cell>
          <cell r="Y270">
            <v>76800</v>
          </cell>
          <cell r="AA270">
            <v>4800</v>
          </cell>
          <cell r="AC270">
            <v>0</v>
          </cell>
          <cell r="AE270">
            <v>9600</v>
          </cell>
          <cell r="AG270">
            <v>0</v>
          </cell>
          <cell r="AI270">
            <v>4800</v>
          </cell>
          <cell r="AK270">
            <v>9600</v>
          </cell>
          <cell r="AM270">
            <v>9600</v>
          </cell>
          <cell r="AO270">
            <v>0</v>
          </cell>
          <cell r="AQ270">
            <v>9600</v>
          </cell>
          <cell r="AS270">
            <v>9600</v>
          </cell>
          <cell r="AU270">
            <v>9600</v>
          </cell>
          <cell r="AW270">
            <v>9600</v>
          </cell>
        </row>
        <row r="271">
          <cell r="A271">
            <v>116208</v>
          </cell>
          <cell r="B271" t="str">
            <v>CIMTOGO</v>
          </cell>
          <cell r="C271">
            <v>30000</v>
          </cell>
          <cell r="D271">
            <v>15000</v>
          </cell>
          <cell r="E271">
            <v>30000</v>
          </cell>
          <cell r="F271">
            <v>25000</v>
          </cell>
          <cell r="O271">
            <v>100000</v>
          </cell>
          <cell r="P271">
            <v>25000</v>
          </cell>
          <cell r="R271">
            <v>100000</v>
          </cell>
          <cell r="T271" t="str">
            <v>MINES &amp; CARRIERE</v>
          </cell>
          <cell r="W271">
            <v>325000</v>
          </cell>
          <cell r="Y271">
            <v>326400</v>
          </cell>
          <cell r="AA271">
            <v>33600</v>
          </cell>
          <cell r="AC271">
            <v>19200</v>
          </cell>
          <cell r="AE271">
            <v>24000</v>
          </cell>
          <cell r="AG271">
            <v>28800</v>
          </cell>
          <cell r="AI271">
            <v>19200</v>
          </cell>
          <cell r="AK271">
            <v>28800</v>
          </cell>
          <cell r="AM271">
            <v>14400</v>
          </cell>
          <cell r="AO271">
            <v>33600</v>
          </cell>
          <cell r="AQ271">
            <v>33600</v>
          </cell>
          <cell r="AS271">
            <v>33600</v>
          </cell>
          <cell r="AU271">
            <v>24000</v>
          </cell>
          <cell r="AW271">
            <v>33600</v>
          </cell>
        </row>
        <row r="272">
          <cell r="A272">
            <v>155159</v>
          </cell>
          <cell r="B272" t="str">
            <v>INOVA</v>
          </cell>
          <cell r="E272">
            <v>10000</v>
          </cell>
          <cell r="F272">
            <v>10000</v>
          </cell>
          <cell r="O272">
            <v>20000</v>
          </cell>
          <cell r="P272">
            <v>5000</v>
          </cell>
          <cell r="R272">
            <v>20000</v>
          </cell>
          <cell r="T272" t="str">
            <v>MINES &amp; CARRIERE</v>
          </cell>
          <cell r="W272">
            <v>50000</v>
          </cell>
          <cell r="Y272">
            <v>57600</v>
          </cell>
          <cell r="AA272">
            <v>0</v>
          </cell>
          <cell r="AC272">
            <v>9600</v>
          </cell>
          <cell r="AE272">
            <v>0</v>
          </cell>
          <cell r="AG272">
            <v>9600</v>
          </cell>
          <cell r="AI272">
            <v>9600</v>
          </cell>
          <cell r="AK272">
            <v>0</v>
          </cell>
          <cell r="AM272">
            <v>9600</v>
          </cell>
          <cell r="AO272">
            <v>0</v>
          </cell>
          <cell r="AQ272">
            <v>9600</v>
          </cell>
          <cell r="AS272">
            <v>0</v>
          </cell>
          <cell r="AU272">
            <v>9600</v>
          </cell>
          <cell r="AW272">
            <v>0</v>
          </cell>
        </row>
        <row r="273">
          <cell r="A273">
            <v>152711</v>
          </cell>
          <cell r="B273" t="str">
            <v>LAVE A SEC DE PARIS</v>
          </cell>
          <cell r="C273">
            <v>4000</v>
          </cell>
          <cell r="D273">
            <v>4000</v>
          </cell>
          <cell r="E273">
            <v>4000</v>
          </cell>
          <cell r="F273">
            <v>4000</v>
          </cell>
          <cell r="O273">
            <v>16000</v>
          </cell>
          <cell r="P273">
            <v>4000</v>
          </cell>
          <cell r="R273">
            <v>16000</v>
          </cell>
          <cell r="T273" t="str">
            <v>INSTITUTION PUBLIQUE &amp; PRIVEE</v>
          </cell>
          <cell r="W273">
            <v>52000</v>
          </cell>
          <cell r="Y273">
            <v>51840</v>
          </cell>
          <cell r="AA273">
            <v>3840</v>
          </cell>
          <cell r="AC273">
            <v>3840</v>
          </cell>
          <cell r="AE273">
            <v>5760</v>
          </cell>
          <cell r="AG273">
            <v>3840</v>
          </cell>
          <cell r="AI273">
            <v>3840</v>
          </cell>
          <cell r="AK273">
            <v>5760</v>
          </cell>
          <cell r="AM273">
            <v>3840</v>
          </cell>
          <cell r="AO273">
            <v>3840</v>
          </cell>
          <cell r="AQ273">
            <v>5760</v>
          </cell>
          <cell r="AS273">
            <v>3840</v>
          </cell>
          <cell r="AU273">
            <v>3840</v>
          </cell>
          <cell r="AW273">
            <v>3840</v>
          </cell>
        </row>
        <row r="274">
          <cell r="A274">
            <v>116029</v>
          </cell>
          <cell r="B274" t="str">
            <v>NIOTO</v>
          </cell>
          <cell r="O274">
            <v>0</v>
          </cell>
          <cell r="P274">
            <v>0</v>
          </cell>
          <cell r="R274">
            <v>0</v>
          </cell>
          <cell r="Y274">
            <v>0</v>
          </cell>
          <cell r="AA274">
            <v>0</v>
          </cell>
          <cell r="AC274">
            <v>0</v>
          </cell>
          <cell r="AE274">
            <v>0</v>
          </cell>
          <cell r="AG274">
            <v>0</v>
          </cell>
          <cell r="AI274">
            <v>0</v>
          </cell>
          <cell r="AK274">
            <v>0</v>
          </cell>
          <cell r="AM274">
            <v>0</v>
          </cell>
          <cell r="AO274">
            <v>0</v>
          </cell>
          <cell r="AQ274">
            <v>0</v>
          </cell>
          <cell r="AS274">
            <v>0</v>
          </cell>
          <cell r="AU274">
            <v>0</v>
          </cell>
          <cell r="AW274">
            <v>0</v>
          </cell>
        </row>
        <row r="275">
          <cell r="A275">
            <v>116073</v>
          </cell>
          <cell r="B275" t="str">
            <v>NOUVELLE SOTOTOLES</v>
          </cell>
          <cell r="C275">
            <v>50000</v>
          </cell>
          <cell r="D275">
            <v>30000</v>
          </cell>
          <cell r="E275">
            <v>50000</v>
          </cell>
          <cell r="F275">
            <v>50000</v>
          </cell>
          <cell r="O275">
            <v>180000</v>
          </cell>
          <cell r="P275">
            <v>45000</v>
          </cell>
          <cell r="R275">
            <v>180000</v>
          </cell>
          <cell r="T275" t="str">
            <v>AUTRES INSDUSTRIES</v>
          </cell>
          <cell r="W275">
            <v>540000</v>
          </cell>
          <cell r="Y275">
            <v>537600</v>
          </cell>
          <cell r="AA275">
            <v>48000</v>
          </cell>
          <cell r="AC275">
            <v>0</v>
          </cell>
          <cell r="AE275">
            <v>48000</v>
          </cell>
          <cell r="AG275">
            <v>0</v>
          </cell>
          <cell r="AI275">
            <v>48000</v>
          </cell>
          <cell r="AK275">
            <v>48000</v>
          </cell>
          <cell r="AM275">
            <v>76800</v>
          </cell>
          <cell r="AO275">
            <v>48000</v>
          </cell>
          <cell r="AQ275">
            <v>76800</v>
          </cell>
          <cell r="AS275">
            <v>48000</v>
          </cell>
          <cell r="AU275">
            <v>48000</v>
          </cell>
          <cell r="AW275">
            <v>48000</v>
          </cell>
        </row>
        <row r="276">
          <cell r="A276">
            <v>116085</v>
          </cell>
          <cell r="B276" t="str">
            <v>SAGA - TOGO</v>
          </cell>
          <cell r="O276">
            <v>0</v>
          </cell>
          <cell r="P276">
            <v>0</v>
          </cell>
          <cell r="R276">
            <v>0</v>
          </cell>
          <cell r="Y276">
            <v>0</v>
          </cell>
          <cell r="AA276">
            <v>0</v>
          </cell>
          <cell r="AC276">
            <v>0</v>
          </cell>
          <cell r="AE276">
            <v>0</v>
          </cell>
          <cell r="AG276">
            <v>0</v>
          </cell>
          <cell r="AI276">
            <v>0</v>
          </cell>
          <cell r="AK276">
            <v>0</v>
          </cell>
          <cell r="AM276">
            <v>0</v>
          </cell>
          <cell r="AO276">
            <v>0</v>
          </cell>
          <cell r="AQ276">
            <v>0</v>
          </cell>
          <cell r="AS276">
            <v>0</v>
          </cell>
          <cell r="AU276">
            <v>0</v>
          </cell>
          <cell r="AW276">
            <v>0</v>
          </cell>
        </row>
        <row r="277">
          <cell r="A277">
            <v>152912</v>
          </cell>
          <cell r="B277" t="str">
            <v>SCANTOGO</v>
          </cell>
          <cell r="C277">
            <v>387755</v>
          </cell>
          <cell r="D277">
            <v>741162</v>
          </cell>
          <cell r="E277">
            <v>286912</v>
          </cell>
          <cell r="F277">
            <v>416016</v>
          </cell>
          <cell r="O277">
            <v>1831845</v>
          </cell>
          <cell r="P277">
            <v>457961.25</v>
          </cell>
          <cell r="R277">
            <v>1831845</v>
          </cell>
          <cell r="T277" t="str">
            <v>MINES &amp; CARRIERE</v>
          </cell>
          <cell r="W277">
            <v>5495000</v>
          </cell>
          <cell r="Y277">
            <v>5424000</v>
          </cell>
          <cell r="AA277">
            <v>403200</v>
          </cell>
          <cell r="AC277">
            <v>470400</v>
          </cell>
          <cell r="AE277">
            <v>355200</v>
          </cell>
          <cell r="AG277">
            <v>480000</v>
          </cell>
          <cell r="AI277">
            <v>470400</v>
          </cell>
          <cell r="AK277">
            <v>441600</v>
          </cell>
          <cell r="AM277">
            <v>460800</v>
          </cell>
          <cell r="AO277">
            <v>470400</v>
          </cell>
          <cell r="AQ277">
            <v>480000</v>
          </cell>
          <cell r="AS277">
            <v>475200</v>
          </cell>
          <cell r="AU277">
            <v>475200</v>
          </cell>
          <cell r="AW277">
            <v>441600</v>
          </cell>
        </row>
        <row r="278">
          <cell r="A278">
            <v>116131</v>
          </cell>
          <cell r="B278" t="str">
            <v>TOGO CARRIERE</v>
          </cell>
          <cell r="C278">
            <v>50000</v>
          </cell>
          <cell r="D278">
            <v>100000</v>
          </cell>
          <cell r="E278">
            <v>100000</v>
          </cell>
          <cell r="F278">
            <v>100000</v>
          </cell>
          <cell r="O278">
            <v>350000</v>
          </cell>
          <cell r="P278">
            <v>87500</v>
          </cell>
          <cell r="R278">
            <v>350000</v>
          </cell>
          <cell r="T278" t="str">
            <v>MINES &amp; CARRIERE</v>
          </cell>
          <cell r="W278">
            <v>900000</v>
          </cell>
          <cell r="Y278">
            <v>888000</v>
          </cell>
          <cell r="AA278">
            <v>72000</v>
          </cell>
          <cell r="AC278">
            <v>48000</v>
          </cell>
          <cell r="AE278">
            <v>96000</v>
          </cell>
          <cell r="AG278">
            <v>72000</v>
          </cell>
          <cell r="AI278">
            <v>96000</v>
          </cell>
          <cell r="AK278">
            <v>72000</v>
          </cell>
          <cell r="AM278">
            <v>48000</v>
          </cell>
          <cell r="AO278">
            <v>96000</v>
          </cell>
          <cell r="AQ278">
            <v>48000</v>
          </cell>
          <cell r="AS278">
            <v>96000</v>
          </cell>
          <cell r="AU278">
            <v>48000</v>
          </cell>
          <cell r="AW278">
            <v>96000</v>
          </cell>
        </row>
        <row r="279">
          <cell r="B279" t="str">
            <v>TOTAL</v>
          </cell>
          <cell r="C279">
            <v>531755</v>
          </cell>
          <cell r="D279">
            <v>910162</v>
          </cell>
          <cell r="E279">
            <v>480912</v>
          </cell>
          <cell r="F279">
            <v>607016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2529845</v>
          </cell>
          <cell r="P279">
            <v>632461.25</v>
          </cell>
          <cell r="R279">
            <v>2529845</v>
          </cell>
          <cell r="W279">
            <v>7470000</v>
          </cell>
          <cell r="Y279">
            <v>7389120</v>
          </cell>
          <cell r="AA279">
            <v>573120</v>
          </cell>
          <cell r="AC279">
            <v>552960</v>
          </cell>
          <cell r="AE279">
            <v>538560</v>
          </cell>
          <cell r="AG279">
            <v>596160</v>
          </cell>
          <cell r="AI279">
            <v>651840</v>
          </cell>
          <cell r="AK279">
            <v>615360</v>
          </cell>
          <cell r="AM279">
            <v>623040</v>
          </cell>
          <cell r="AO279">
            <v>653760</v>
          </cell>
          <cell r="AQ279">
            <v>663360</v>
          </cell>
          <cell r="AS279">
            <v>668160</v>
          </cell>
          <cell r="AU279">
            <v>618240</v>
          </cell>
          <cell r="AW279">
            <v>634560</v>
          </cell>
        </row>
        <row r="282">
          <cell r="B282" t="str">
            <v>GAZOIL Z.F.</v>
          </cell>
          <cell r="C282" t="str">
            <v>JANV</v>
          </cell>
          <cell r="D282" t="str">
            <v>FÉVR</v>
          </cell>
          <cell r="E282" t="str">
            <v>MARS</v>
          </cell>
          <cell r="F282" t="str">
            <v>AVR</v>
          </cell>
          <cell r="G282" t="str">
            <v>MAI</v>
          </cell>
          <cell r="H282" t="str">
            <v>JUIN</v>
          </cell>
          <cell r="I282" t="str">
            <v>JUIL</v>
          </cell>
          <cell r="J282" t="str">
            <v>AOÛT</v>
          </cell>
          <cell r="K282" t="str">
            <v>SEPT</v>
          </cell>
          <cell r="L282" t="str">
            <v>OCT</v>
          </cell>
          <cell r="M282" t="str">
            <v>NOV</v>
          </cell>
          <cell r="N282" t="str">
            <v>DÉC</v>
          </cell>
          <cell r="O282" t="str">
            <v>TOTAL</v>
          </cell>
          <cell r="P282" t="str">
            <v>MOYENNE</v>
          </cell>
          <cell r="R282" t="str">
            <v>4M 2017</v>
          </cell>
          <cell r="U282" t="str">
            <v>BU17</v>
          </cell>
          <cell r="W282" t="str">
            <v>PC17</v>
          </cell>
          <cell r="Y282" t="str">
            <v>BU 18</v>
          </cell>
          <cell r="AA282" t="str">
            <v>JAN</v>
          </cell>
          <cell r="AC282" t="str">
            <v>FEV</v>
          </cell>
          <cell r="AE282" t="str">
            <v>MARS</v>
          </cell>
          <cell r="AG282" t="str">
            <v>AVRIL</v>
          </cell>
          <cell r="AI282" t="str">
            <v>MAI</v>
          </cell>
          <cell r="AK282" t="str">
            <v>JUIN</v>
          </cell>
          <cell r="AM282" t="str">
            <v>JUILLET</v>
          </cell>
          <cell r="AO282" t="str">
            <v>AOUT</v>
          </cell>
          <cell r="AQ282" t="str">
            <v>SEPT</v>
          </cell>
          <cell r="AS282" t="str">
            <v>OCT</v>
          </cell>
          <cell r="AU282" t="str">
            <v>NOV</v>
          </cell>
          <cell r="AW282" t="str">
            <v>DEC</v>
          </cell>
        </row>
        <row r="284">
          <cell r="A284">
            <v>116190</v>
          </cell>
          <cell r="B284" t="str">
            <v>AEROTRANSPORT</v>
          </cell>
          <cell r="E284">
            <v>10000</v>
          </cell>
          <cell r="O284">
            <v>10000</v>
          </cell>
          <cell r="P284">
            <v>2500</v>
          </cell>
          <cell r="R284">
            <v>10000</v>
          </cell>
          <cell r="T284" t="str">
            <v>TRANSPORT &amp; LOGISTIQUE</v>
          </cell>
          <cell r="W284">
            <v>40000</v>
          </cell>
          <cell r="Y284">
            <v>50000</v>
          </cell>
          <cell r="AA284">
            <v>0</v>
          </cell>
          <cell r="AC284">
            <v>10000</v>
          </cell>
          <cell r="AE284">
            <v>0</v>
          </cell>
          <cell r="AG284">
            <v>10000</v>
          </cell>
          <cell r="AI284">
            <v>0</v>
          </cell>
          <cell r="AK284">
            <v>10000</v>
          </cell>
          <cell r="AM284">
            <v>0</v>
          </cell>
          <cell r="AO284">
            <v>0</v>
          </cell>
          <cell r="AQ284">
            <v>10000</v>
          </cell>
          <cell r="AS284">
            <v>0</v>
          </cell>
          <cell r="AU284">
            <v>0</v>
          </cell>
          <cell r="AW284">
            <v>10000</v>
          </cell>
        </row>
        <row r="285">
          <cell r="A285">
            <v>116100</v>
          </cell>
          <cell r="B285" t="str">
            <v>AFRIC INDUSTRY/ POLY-PACK</v>
          </cell>
          <cell r="O285">
            <v>0</v>
          </cell>
          <cell r="P285">
            <v>0</v>
          </cell>
          <cell r="R285">
            <v>0</v>
          </cell>
          <cell r="Y285">
            <v>15000</v>
          </cell>
          <cell r="AA285">
            <v>5000</v>
          </cell>
          <cell r="AC285">
            <v>0</v>
          </cell>
          <cell r="AE285">
            <v>0</v>
          </cell>
          <cell r="AG285">
            <v>0</v>
          </cell>
          <cell r="AI285">
            <v>5000</v>
          </cell>
          <cell r="AK285">
            <v>0</v>
          </cell>
          <cell r="AM285">
            <v>0</v>
          </cell>
          <cell r="AO285">
            <v>0</v>
          </cell>
          <cell r="AQ285">
            <v>0</v>
          </cell>
          <cell r="AS285">
            <v>0</v>
          </cell>
          <cell r="AU285">
            <v>5000</v>
          </cell>
          <cell r="AW285">
            <v>0</v>
          </cell>
        </row>
        <row r="286">
          <cell r="A286">
            <v>116295</v>
          </cell>
          <cell r="B286" t="str">
            <v>AFRICA WEST</v>
          </cell>
          <cell r="O286">
            <v>0</v>
          </cell>
          <cell r="P286">
            <v>0</v>
          </cell>
          <cell r="R286">
            <v>0</v>
          </cell>
          <cell r="Y286">
            <v>0</v>
          </cell>
          <cell r="AA286">
            <v>0</v>
          </cell>
          <cell r="AC286">
            <v>0</v>
          </cell>
          <cell r="AE286">
            <v>0</v>
          </cell>
          <cell r="AG286">
            <v>0</v>
          </cell>
          <cell r="AI286">
            <v>0</v>
          </cell>
          <cell r="AK286">
            <v>0</v>
          </cell>
          <cell r="AM286">
            <v>0</v>
          </cell>
          <cell r="AO286">
            <v>0</v>
          </cell>
          <cell r="AQ286">
            <v>0</v>
          </cell>
          <cell r="AS286">
            <v>0</v>
          </cell>
          <cell r="AU286">
            <v>0</v>
          </cell>
          <cell r="AW286">
            <v>0</v>
          </cell>
        </row>
        <row r="287">
          <cell r="A287">
            <v>116054</v>
          </cell>
          <cell r="B287" t="str">
            <v>AMINA SARL</v>
          </cell>
          <cell r="O287">
            <v>0</v>
          </cell>
          <cell r="P287">
            <v>0</v>
          </cell>
          <cell r="R287">
            <v>0</v>
          </cell>
          <cell r="Y287">
            <v>0</v>
          </cell>
          <cell r="AA287">
            <v>0</v>
          </cell>
          <cell r="AC287">
            <v>0</v>
          </cell>
          <cell r="AE287">
            <v>0</v>
          </cell>
          <cell r="AG287">
            <v>0</v>
          </cell>
          <cell r="AI287">
            <v>0</v>
          </cell>
          <cell r="AK287">
            <v>0</v>
          </cell>
          <cell r="AM287">
            <v>0</v>
          </cell>
          <cell r="AO287">
            <v>0</v>
          </cell>
          <cell r="AQ287">
            <v>0</v>
          </cell>
          <cell r="AS287">
            <v>0</v>
          </cell>
          <cell r="AU287">
            <v>0</v>
          </cell>
          <cell r="AW287">
            <v>0</v>
          </cell>
        </row>
        <row r="288">
          <cell r="A288">
            <v>156179</v>
          </cell>
          <cell r="B288" t="str">
            <v>GREENLEAF GLOBAL TOGO SARL</v>
          </cell>
          <cell r="O288">
            <v>0</v>
          </cell>
          <cell r="P288">
            <v>0</v>
          </cell>
          <cell r="R288">
            <v>0</v>
          </cell>
          <cell r="Y288">
            <v>0</v>
          </cell>
          <cell r="AA288">
            <v>0</v>
          </cell>
          <cell r="AC288">
            <v>0</v>
          </cell>
          <cell r="AE288">
            <v>0</v>
          </cell>
          <cell r="AG288">
            <v>0</v>
          </cell>
          <cell r="AI288">
            <v>0</v>
          </cell>
          <cell r="AK288">
            <v>0</v>
          </cell>
          <cell r="AM288">
            <v>0</v>
          </cell>
          <cell r="AO288">
            <v>0</v>
          </cell>
          <cell r="AQ288">
            <v>0</v>
          </cell>
          <cell r="AS288">
            <v>0</v>
          </cell>
          <cell r="AU288">
            <v>0</v>
          </cell>
          <cell r="AW288">
            <v>0</v>
          </cell>
        </row>
        <row r="289">
          <cell r="A289">
            <v>116142</v>
          </cell>
          <cell r="B289" t="str">
            <v>INDUSTRIE PLASTIQUE</v>
          </cell>
          <cell r="O289">
            <v>0</v>
          </cell>
          <cell r="P289">
            <v>0</v>
          </cell>
          <cell r="R289">
            <v>0</v>
          </cell>
          <cell r="Y289">
            <v>0</v>
          </cell>
          <cell r="AA289">
            <v>0</v>
          </cell>
          <cell r="AC289">
            <v>0</v>
          </cell>
          <cell r="AE289">
            <v>0</v>
          </cell>
          <cell r="AG289">
            <v>0</v>
          </cell>
          <cell r="AI289">
            <v>0</v>
          </cell>
          <cell r="AK289">
            <v>0</v>
          </cell>
          <cell r="AM289">
            <v>0</v>
          </cell>
          <cell r="AO289">
            <v>0</v>
          </cell>
          <cell r="AQ289">
            <v>0</v>
          </cell>
          <cell r="AS289">
            <v>0</v>
          </cell>
          <cell r="AU289">
            <v>0</v>
          </cell>
          <cell r="AW289">
            <v>0</v>
          </cell>
        </row>
        <row r="290">
          <cell r="A290">
            <v>116128</v>
          </cell>
          <cell r="B290" t="str">
            <v>IMBALLAGGI WEST AFRICA</v>
          </cell>
          <cell r="D290">
            <v>5000</v>
          </cell>
          <cell r="E290">
            <v>5000</v>
          </cell>
          <cell r="O290">
            <v>10000</v>
          </cell>
          <cell r="P290">
            <v>2500</v>
          </cell>
          <cell r="R290">
            <v>10000</v>
          </cell>
          <cell r="T290" t="str">
            <v>AUTRES INDUSTRIES</v>
          </cell>
          <cell r="W290">
            <v>40000</v>
          </cell>
          <cell r="Y290">
            <v>45000</v>
          </cell>
          <cell r="AA290">
            <v>5000</v>
          </cell>
          <cell r="AC290">
            <v>0</v>
          </cell>
          <cell r="AE290">
            <v>5000</v>
          </cell>
          <cell r="AG290">
            <v>5000</v>
          </cell>
          <cell r="AI290">
            <v>0</v>
          </cell>
          <cell r="AK290">
            <v>5000</v>
          </cell>
          <cell r="AM290">
            <v>5000</v>
          </cell>
          <cell r="AO290">
            <v>0</v>
          </cell>
          <cell r="AQ290">
            <v>5000</v>
          </cell>
          <cell r="AS290">
            <v>5000</v>
          </cell>
          <cell r="AU290">
            <v>5000</v>
          </cell>
          <cell r="AW290">
            <v>5000</v>
          </cell>
        </row>
        <row r="291">
          <cell r="A291">
            <v>187247</v>
          </cell>
          <cell r="B291" t="str">
            <v>PLASTICA</v>
          </cell>
          <cell r="C291">
            <v>2000</v>
          </cell>
          <cell r="E291">
            <v>2000</v>
          </cell>
          <cell r="O291">
            <v>4000</v>
          </cell>
          <cell r="P291">
            <v>1000</v>
          </cell>
          <cell r="R291">
            <v>4000</v>
          </cell>
          <cell r="T291" t="str">
            <v>AUTRES INDUSTRIES</v>
          </cell>
          <cell r="W291">
            <v>12000</v>
          </cell>
          <cell r="Y291">
            <v>12000</v>
          </cell>
          <cell r="AA291">
            <v>2000</v>
          </cell>
          <cell r="AC291">
            <v>0</v>
          </cell>
          <cell r="AE291">
            <v>2000</v>
          </cell>
          <cell r="AG291">
            <v>0</v>
          </cell>
          <cell r="AI291">
            <v>2000</v>
          </cell>
          <cell r="AK291">
            <v>0</v>
          </cell>
          <cell r="AM291">
            <v>2000</v>
          </cell>
          <cell r="AO291">
            <v>0</v>
          </cell>
          <cell r="AQ291">
            <v>2000</v>
          </cell>
          <cell r="AS291">
            <v>0</v>
          </cell>
          <cell r="AU291">
            <v>2000</v>
          </cell>
          <cell r="AW291">
            <v>0</v>
          </cell>
        </row>
        <row r="292">
          <cell r="A292">
            <v>171029</v>
          </cell>
          <cell r="B292" t="str">
            <v>RODIS</v>
          </cell>
          <cell r="O292">
            <v>0</v>
          </cell>
          <cell r="P292">
            <v>0</v>
          </cell>
          <cell r="R292">
            <v>0</v>
          </cell>
          <cell r="Y292">
            <v>0</v>
          </cell>
          <cell r="AA292">
            <v>0</v>
          </cell>
          <cell r="AC292">
            <v>0</v>
          </cell>
          <cell r="AE292">
            <v>0</v>
          </cell>
          <cell r="AG292">
            <v>0</v>
          </cell>
          <cell r="AI292">
            <v>0</v>
          </cell>
          <cell r="AK292">
            <v>0</v>
          </cell>
          <cell r="AM292">
            <v>0</v>
          </cell>
          <cell r="AO292">
            <v>0</v>
          </cell>
          <cell r="AQ292">
            <v>0</v>
          </cell>
          <cell r="AS292">
            <v>0</v>
          </cell>
          <cell r="AU292">
            <v>0</v>
          </cell>
          <cell r="AW292">
            <v>0</v>
          </cell>
        </row>
        <row r="293">
          <cell r="B293" t="str">
            <v>SAFLEG</v>
          </cell>
          <cell r="O293">
            <v>0</v>
          </cell>
          <cell r="P293">
            <v>0</v>
          </cell>
          <cell r="R293">
            <v>0</v>
          </cell>
          <cell r="Y293">
            <v>0</v>
          </cell>
          <cell r="AA293">
            <v>0</v>
          </cell>
          <cell r="AC293">
            <v>0</v>
          </cell>
          <cell r="AE293">
            <v>0</v>
          </cell>
          <cell r="AG293">
            <v>0</v>
          </cell>
          <cell r="AI293">
            <v>0</v>
          </cell>
          <cell r="AK293">
            <v>0</v>
          </cell>
          <cell r="AM293">
            <v>0</v>
          </cell>
          <cell r="AO293">
            <v>0</v>
          </cell>
          <cell r="AQ293">
            <v>0</v>
          </cell>
          <cell r="AS293">
            <v>0</v>
          </cell>
          <cell r="AU293">
            <v>0</v>
          </cell>
          <cell r="AW293">
            <v>0</v>
          </cell>
        </row>
        <row r="294">
          <cell r="A294">
            <v>116143</v>
          </cell>
          <cell r="B294" t="str">
            <v>SOFANAT</v>
          </cell>
          <cell r="O294">
            <v>0</v>
          </cell>
          <cell r="P294">
            <v>0</v>
          </cell>
          <cell r="R294">
            <v>0</v>
          </cell>
          <cell r="Y294">
            <v>0</v>
          </cell>
          <cell r="AA294">
            <v>0</v>
          </cell>
          <cell r="AC294">
            <v>0</v>
          </cell>
          <cell r="AE294">
            <v>0</v>
          </cell>
          <cell r="AG294">
            <v>0</v>
          </cell>
          <cell r="AI294">
            <v>0</v>
          </cell>
          <cell r="AK294">
            <v>0</v>
          </cell>
          <cell r="AM294">
            <v>0</v>
          </cell>
          <cell r="AO294">
            <v>0</v>
          </cell>
          <cell r="AQ294">
            <v>0</v>
          </cell>
          <cell r="AS294">
            <v>0</v>
          </cell>
          <cell r="AU294">
            <v>0</v>
          </cell>
          <cell r="AW294">
            <v>0</v>
          </cell>
        </row>
        <row r="295">
          <cell r="A295">
            <v>116034</v>
          </cell>
          <cell r="B295" t="str">
            <v>S O F I N A</v>
          </cell>
          <cell r="D295">
            <v>5000</v>
          </cell>
          <cell r="O295">
            <v>5000</v>
          </cell>
          <cell r="P295">
            <v>1250</v>
          </cell>
          <cell r="R295">
            <v>5000</v>
          </cell>
          <cell r="T295" t="str">
            <v>AUTRES INDUSTRIES</v>
          </cell>
          <cell r="W295">
            <v>10000</v>
          </cell>
          <cell r="Y295">
            <v>10000</v>
          </cell>
          <cell r="AA295">
            <v>0</v>
          </cell>
          <cell r="AC295">
            <v>5000</v>
          </cell>
          <cell r="AE295">
            <v>0</v>
          </cell>
          <cell r="AG295">
            <v>0</v>
          </cell>
          <cell r="AI295">
            <v>0</v>
          </cell>
          <cell r="AK295">
            <v>0</v>
          </cell>
          <cell r="AM295">
            <v>0</v>
          </cell>
          <cell r="AO295">
            <v>5000</v>
          </cell>
          <cell r="AQ295">
            <v>0</v>
          </cell>
          <cell r="AS295">
            <v>0</v>
          </cell>
          <cell r="AU295">
            <v>0</v>
          </cell>
          <cell r="AW295">
            <v>0</v>
          </cell>
        </row>
        <row r="296">
          <cell r="A296">
            <v>164024</v>
          </cell>
          <cell r="B296" t="str">
            <v>SOTORAF</v>
          </cell>
          <cell r="O296">
            <v>0</v>
          </cell>
          <cell r="P296">
            <v>0</v>
          </cell>
          <cell r="R296">
            <v>0</v>
          </cell>
          <cell r="Y296">
            <v>0</v>
          </cell>
          <cell r="AA296">
            <v>0</v>
          </cell>
          <cell r="AC296">
            <v>0</v>
          </cell>
          <cell r="AE296">
            <v>0</v>
          </cell>
          <cell r="AG296">
            <v>0</v>
          </cell>
          <cell r="AI296">
            <v>0</v>
          </cell>
          <cell r="AK296">
            <v>0</v>
          </cell>
          <cell r="AM296">
            <v>0</v>
          </cell>
          <cell r="AO296">
            <v>0</v>
          </cell>
          <cell r="AQ296">
            <v>0</v>
          </cell>
          <cell r="AS296">
            <v>0</v>
          </cell>
          <cell r="AU296">
            <v>0</v>
          </cell>
          <cell r="AW296">
            <v>0</v>
          </cell>
        </row>
        <row r="297">
          <cell r="A297">
            <v>116087</v>
          </cell>
          <cell r="B297" t="str">
            <v>SITRAPAL S.A.</v>
          </cell>
          <cell r="C297">
            <v>5000</v>
          </cell>
          <cell r="E297">
            <v>5000</v>
          </cell>
          <cell r="O297">
            <v>10000</v>
          </cell>
          <cell r="P297">
            <v>2500</v>
          </cell>
          <cell r="R297">
            <v>10000</v>
          </cell>
          <cell r="T297" t="str">
            <v>AUTRES INDSISTRIES</v>
          </cell>
          <cell r="W297">
            <v>30000</v>
          </cell>
          <cell r="Y297">
            <v>30000</v>
          </cell>
          <cell r="AA297">
            <v>5000</v>
          </cell>
          <cell r="AC297">
            <v>0</v>
          </cell>
          <cell r="AE297">
            <v>5000</v>
          </cell>
          <cell r="AG297">
            <v>0</v>
          </cell>
          <cell r="AI297">
            <v>5000</v>
          </cell>
          <cell r="AK297">
            <v>0</v>
          </cell>
          <cell r="AM297">
            <v>5000</v>
          </cell>
          <cell r="AO297">
            <v>0</v>
          </cell>
          <cell r="AQ297">
            <v>5000</v>
          </cell>
          <cell r="AS297">
            <v>0</v>
          </cell>
          <cell r="AU297">
            <v>5000</v>
          </cell>
          <cell r="AW297">
            <v>0</v>
          </cell>
        </row>
        <row r="298">
          <cell r="A298">
            <v>179272</v>
          </cell>
          <cell r="B298" t="str">
            <v>SOCIPLAST</v>
          </cell>
          <cell r="O298">
            <v>0</v>
          </cell>
          <cell r="P298">
            <v>0</v>
          </cell>
          <cell r="R298">
            <v>0</v>
          </cell>
          <cell r="Y298">
            <v>0</v>
          </cell>
          <cell r="AA298">
            <v>0</v>
          </cell>
          <cell r="AC298">
            <v>0</v>
          </cell>
          <cell r="AE298">
            <v>0</v>
          </cell>
          <cell r="AG298">
            <v>0</v>
          </cell>
          <cell r="AI298">
            <v>0</v>
          </cell>
          <cell r="AK298">
            <v>0</v>
          </cell>
          <cell r="AM298">
            <v>0</v>
          </cell>
          <cell r="AO298">
            <v>0</v>
          </cell>
          <cell r="AQ298">
            <v>0</v>
          </cell>
          <cell r="AS298">
            <v>0</v>
          </cell>
          <cell r="AU298">
            <v>0</v>
          </cell>
          <cell r="AW298">
            <v>0</v>
          </cell>
        </row>
        <row r="299">
          <cell r="A299">
            <v>116119</v>
          </cell>
          <cell r="B299" t="str">
            <v>SIVOP</v>
          </cell>
          <cell r="O299">
            <v>0</v>
          </cell>
          <cell r="P299">
            <v>0</v>
          </cell>
          <cell r="R299">
            <v>0</v>
          </cell>
          <cell r="Y299">
            <v>0</v>
          </cell>
          <cell r="AA299">
            <v>0</v>
          </cell>
          <cell r="AC299">
            <v>0</v>
          </cell>
          <cell r="AE299">
            <v>0</v>
          </cell>
          <cell r="AG299">
            <v>0</v>
          </cell>
          <cell r="AI299">
            <v>0</v>
          </cell>
          <cell r="AK299">
            <v>0</v>
          </cell>
          <cell r="AM299">
            <v>0</v>
          </cell>
          <cell r="AO299">
            <v>0</v>
          </cell>
          <cell r="AQ299">
            <v>0</v>
          </cell>
          <cell r="AS299">
            <v>0</v>
          </cell>
          <cell r="AU299">
            <v>0</v>
          </cell>
          <cell r="AW299">
            <v>0</v>
          </cell>
        </row>
        <row r="300">
          <cell r="A300">
            <v>193731</v>
          </cell>
          <cell r="B300" t="str">
            <v>STE LEOPARD MOTO</v>
          </cell>
          <cell r="P300">
            <v>0</v>
          </cell>
          <cell r="R300">
            <v>0</v>
          </cell>
          <cell r="T300" t="str">
            <v>TRANSPORT &amp; LOGISTIQUE</v>
          </cell>
          <cell r="W300">
            <v>8000</v>
          </cell>
          <cell r="Y300">
            <v>8000</v>
          </cell>
          <cell r="AA300">
            <v>0</v>
          </cell>
          <cell r="AC300">
            <v>0</v>
          </cell>
          <cell r="AE300">
            <v>0</v>
          </cell>
          <cell r="AG300">
            <v>0</v>
          </cell>
          <cell r="AI300">
            <v>0</v>
          </cell>
          <cell r="AK300">
            <v>0</v>
          </cell>
          <cell r="AM300">
            <v>0</v>
          </cell>
          <cell r="AO300">
            <v>0</v>
          </cell>
          <cell r="AQ300">
            <v>0</v>
          </cell>
          <cell r="AS300">
            <v>8000</v>
          </cell>
          <cell r="AU300">
            <v>0</v>
          </cell>
          <cell r="AW300">
            <v>0</v>
          </cell>
        </row>
        <row r="301">
          <cell r="A301">
            <v>116080</v>
          </cell>
          <cell r="B301" t="str">
            <v>STE TOGOLAISE DE HANDLING</v>
          </cell>
          <cell r="C301">
            <v>8000</v>
          </cell>
          <cell r="D301">
            <v>8000</v>
          </cell>
          <cell r="E301">
            <v>8000</v>
          </cell>
          <cell r="F301">
            <v>8000</v>
          </cell>
          <cell r="O301">
            <v>32000</v>
          </cell>
          <cell r="P301">
            <v>8000</v>
          </cell>
          <cell r="R301">
            <v>32000</v>
          </cell>
          <cell r="T301" t="str">
            <v>TRANSPORT &amp; LOGISTIQUE</v>
          </cell>
          <cell r="W301">
            <v>88000</v>
          </cell>
          <cell r="Y301">
            <v>80000</v>
          </cell>
          <cell r="AA301">
            <v>8000</v>
          </cell>
          <cell r="AC301">
            <v>0</v>
          </cell>
          <cell r="AE301">
            <v>8000</v>
          </cell>
          <cell r="AG301">
            <v>8000</v>
          </cell>
          <cell r="AI301">
            <v>8000</v>
          </cell>
          <cell r="AK301">
            <v>8000</v>
          </cell>
          <cell r="AM301">
            <v>8000</v>
          </cell>
          <cell r="AO301">
            <v>8000</v>
          </cell>
          <cell r="AQ301">
            <v>8000</v>
          </cell>
          <cell r="AS301">
            <v>0</v>
          </cell>
          <cell r="AU301">
            <v>8000</v>
          </cell>
          <cell r="AW301">
            <v>8000</v>
          </cell>
        </row>
        <row r="302">
          <cell r="B302" t="str">
            <v>TOTAL</v>
          </cell>
          <cell r="C302">
            <v>15000</v>
          </cell>
          <cell r="D302">
            <v>18000</v>
          </cell>
          <cell r="E302">
            <v>30000</v>
          </cell>
          <cell r="F302">
            <v>8000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71000</v>
          </cell>
          <cell r="P302">
            <v>17750</v>
          </cell>
          <cell r="R302">
            <v>71000</v>
          </cell>
          <cell r="W302">
            <v>228000</v>
          </cell>
          <cell r="Y302">
            <v>250000</v>
          </cell>
          <cell r="AA302">
            <v>25000</v>
          </cell>
          <cell r="AC302">
            <v>15000</v>
          </cell>
          <cell r="AE302">
            <v>20000</v>
          </cell>
          <cell r="AG302">
            <v>23000</v>
          </cell>
          <cell r="AI302">
            <v>20000</v>
          </cell>
          <cell r="AK302">
            <v>23000</v>
          </cell>
          <cell r="AM302">
            <v>20000</v>
          </cell>
          <cell r="AO302">
            <v>13000</v>
          </cell>
          <cell r="AQ302">
            <v>30000</v>
          </cell>
          <cell r="AS302">
            <v>13000</v>
          </cell>
          <cell r="AU302">
            <v>25000</v>
          </cell>
          <cell r="AW302">
            <v>23000</v>
          </cell>
        </row>
        <row r="306">
          <cell r="B306" t="str">
            <v xml:space="preserve">JET A1 </v>
          </cell>
          <cell r="C306" t="str">
            <v>JANV</v>
          </cell>
          <cell r="D306" t="str">
            <v>FÉVR</v>
          </cell>
          <cell r="E306" t="str">
            <v>MARS</v>
          </cell>
          <cell r="F306" t="str">
            <v>AVR</v>
          </cell>
          <cell r="G306" t="str">
            <v>MAI</v>
          </cell>
          <cell r="H306" t="str">
            <v>JUIN</v>
          </cell>
          <cell r="I306" t="str">
            <v>JUIL</v>
          </cell>
          <cell r="J306" t="str">
            <v>AOÛT</v>
          </cell>
          <cell r="K306" t="str">
            <v>SEPT</v>
          </cell>
          <cell r="L306" t="str">
            <v>OCT</v>
          </cell>
          <cell r="M306" t="str">
            <v>NOV</v>
          </cell>
          <cell r="N306" t="str">
            <v>DÉC</v>
          </cell>
          <cell r="O306" t="str">
            <v>TOTAL</v>
          </cell>
          <cell r="P306" t="str">
            <v>MOYENNE</v>
          </cell>
          <cell r="R306" t="str">
            <v>4M 2017</v>
          </cell>
          <cell r="U306" t="str">
            <v>BU17</v>
          </cell>
          <cell r="W306" t="str">
            <v>PC17</v>
          </cell>
          <cell r="Y306" t="str">
            <v>BU 18</v>
          </cell>
          <cell r="AA306" t="str">
            <v>JAN</v>
          </cell>
          <cell r="AC306" t="str">
            <v>FEV</v>
          </cell>
          <cell r="AE306" t="str">
            <v>MARS</v>
          </cell>
          <cell r="AG306" t="str">
            <v>AVRIL</v>
          </cell>
          <cell r="AI306" t="str">
            <v>MAI</v>
          </cell>
          <cell r="AK306" t="str">
            <v>JUIN</v>
          </cell>
          <cell r="AM306" t="str">
            <v>JUILLET</v>
          </cell>
          <cell r="AO306" t="str">
            <v>AOUT</v>
          </cell>
          <cell r="AQ306" t="str">
            <v>SEPT</v>
          </cell>
          <cell r="AS306" t="str">
            <v>OCT</v>
          </cell>
          <cell r="AU306" t="str">
            <v>NOV</v>
          </cell>
          <cell r="AW306" t="str">
            <v>DEC</v>
          </cell>
        </row>
        <row r="307">
          <cell r="P307">
            <v>0</v>
          </cell>
        </row>
        <row r="308">
          <cell r="A308">
            <v>169391</v>
          </cell>
          <cell r="B308" t="str">
            <v>AEG FUELS / MARIAH FUELS</v>
          </cell>
          <cell r="E308">
            <v>2000</v>
          </cell>
          <cell r="O308">
            <v>2000</v>
          </cell>
          <cell r="P308">
            <v>500</v>
          </cell>
          <cell r="R308">
            <v>2000</v>
          </cell>
          <cell r="W308">
            <v>4000</v>
          </cell>
          <cell r="Y308">
            <v>6300</v>
          </cell>
          <cell r="AA308">
            <v>0</v>
          </cell>
          <cell r="AC308">
            <v>0</v>
          </cell>
          <cell r="AE308">
            <v>2100</v>
          </cell>
          <cell r="AG308">
            <v>0</v>
          </cell>
          <cell r="AI308">
            <v>0</v>
          </cell>
          <cell r="AK308">
            <v>0</v>
          </cell>
          <cell r="AM308">
            <v>0</v>
          </cell>
          <cell r="AO308">
            <v>2100</v>
          </cell>
          <cell r="AQ308">
            <v>0</v>
          </cell>
          <cell r="AS308">
            <v>0</v>
          </cell>
          <cell r="AU308">
            <v>0</v>
          </cell>
          <cell r="AW308">
            <v>2100</v>
          </cell>
        </row>
        <row r="309">
          <cell r="B309" t="str">
            <v>ADRIA AIRWAYS</v>
          </cell>
          <cell r="O309">
            <v>0</v>
          </cell>
          <cell r="P309">
            <v>0</v>
          </cell>
          <cell r="R309">
            <v>0</v>
          </cell>
          <cell r="Y309">
            <v>0</v>
          </cell>
          <cell r="AA309">
            <v>0</v>
          </cell>
          <cell r="AC309">
            <v>0</v>
          </cell>
          <cell r="AE309">
            <v>0</v>
          </cell>
          <cell r="AG309">
            <v>0</v>
          </cell>
          <cell r="AI309">
            <v>0</v>
          </cell>
          <cell r="AK309">
            <v>0</v>
          </cell>
          <cell r="AM309">
            <v>0</v>
          </cell>
          <cell r="AO309">
            <v>0</v>
          </cell>
          <cell r="AQ309">
            <v>0</v>
          </cell>
          <cell r="AS309">
            <v>0</v>
          </cell>
          <cell r="AU309">
            <v>0</v>
          </cell>
          <cell r="AW309">
            <v>0</v>
          </cell>
        </row>
        <row r="310">
          <cell r="B310" t="str">
            <v>AV FUEL</v>
          </cell>
          <cell r="C310">
            <v>2312</v>
          </cell>
          <cell r="P310">
            <v>0</v>
          </cell>
          <cell r="R310">
            <v>0</v>
          </cell>
          <cell r="Y310">
            <v>0</v>
          </cell>
          <cell r="AA310">
            <v>0</v>
          </cell>
          <cell r="AC310">
            <v>0</v>
          </cell>
          <cell r="AE310">
            <v>0</v>
          </cell>
          <cell r="AG310">
            <v>0</v>
          </cell>
          <cell r="AI310">
            <v>0</v>
          </cell>
          <cell r="AK310">
            <v>0</v>
          </cell>
          <cell r="AM310">
            <v>0</v>
          </cell>
          <cell r="AO310">
            <v>0</v>
          </cell>
          <cell r="AQ310">
            <v>0</v>
          </cell>
          <cell r="AS310">
            <v>0</v>
          </cell>
          <cell r="AU310">
            <v>0</v>
          </cell>
          <cell r="AW310">
            <v>0</v>
          </cell>
        </row>
        <row r="311">
          <cell r="B311" t="str">
            <v>AIRLEC AIR ESPACE</v>
          </cell>
          <cell r="O311">
            <v>0</v>
          </cell>
          <cell r="P311">
            <v>0</v>
          </cell>
          <cell r="R311">
            <v>0</v>
          </cell>
          <cell r="Y311">
            <v>0</v>
          </cell>
          <cell r="AA311">
            <v>0</v>
          </cell>
          <cell r="AC311">
            <v>0</v>
          </cell>
          <cell r="AE311">
            <v>0</v>
          </cell>
          <cell r="AG311">
            <v>0</v>
          </cell>
          <cell r="AI311">
            <v>0</v>
          </cell>
          <cell r="AK311">
            <v>0</v>
          </cell>
          <cell r="AM311">
            <v>0</v>
          </cell>
          <cell r="AO311">
            <v>0</v>
          </cell>
          <cell r="AQ311">
            <v>0</v>
          </cell>
          <cell r="AS311">
            <v>0</v>
          </cell>
          <cell r="AU311">
            <v>0</v>
          </cell>
          <cell r="AW311">
            <v>0</v>
          </cell>
        </row>
        <row r="312">
          <cell r="A312">
            <v>164779</v>
          </cell>
          <cell r="B312" t="str">
            <v>AIR BURKINA</v>
          </cell>
          <cell r="C312">
            <v>25326</v>
          </cell>
          <cell r="D312">
            <v>16349</v>
          </cell>
          <cell r="E312">
            <v>14118</v>
          </cell>
          <cell r="F312">
            <v>10038</v>
          </cell>
          <cell r="O312">
            <v>65831</v>
          </cell>
          <cell r="P312">
            <v>16457.75</v>
          </cell>
          <cell r="R312">
            <v>65831</v>
          </cell>
          <cell r="W312">
            <v>195000</v>
          </cell>
          <cell r="Y312">
            <v>210409.5</v>
          </cell>
          <cell r="AA312">
            <v>17346</v>
          </cell>
          <cell r="AC312">
            <v>17850</v>
          </cell>
          <cell r="AE312">
            <v>16800</v>
          </cell>
          <cell r="AG312">
            <v>16663.5</v>
          </cell>
          <cell r="AI312">
            <v>17850</v>
          </cell>
          <cell r="AK312">
            <v>17850</v>
          </cell>
          <cell r="AM312">
            <v>15750</v>
          </cell>
          <cell r="AO312">
            <v>16800</v>
          </cell>
          <cell r="AQ312">
            <v>17850</v>
          </cell>
          <cell r="AS312">
            <v>18900</v>
          </cell>
          <cell r="AU312">
            <v>17850</v>
          </cell>
          <cell r="AW312">
            <v>18900</v>
          </cell>
        </row>
        <row r="313">
          <cell r="A313">
            <v>170461</v>
          </cell>
          <cell r="B313" t="str">
            <v>AIR COTE D'IVOIRE</v>
          </cell>
          <cell r="C313">
            <v>3411</v>
          </cell>
          <cell r="D313">
            <v>10101</v>
          </cell>
          <cell r="E313">
            <v>18754</v>
          </cell>
          <cell r="F313">
            <v>15912</v>
          </cell>
          <cell r="O313">
            <v>48178</v>
          </cell>
          <cell r="P313">
            <v>12044.5</v>
          </cell>
          <cell r="R313">
            <v>48178</v>
          </cell>
          <cell r="W313">
            <v>145000</v>
          </cell>
          <cell r="Y313">
            <v>157500</v>
          </cell>
          <cell r="AA313">
            <v>14700</v>
          </cell>
          <cell r="AC313">
            <v>10500</v>
          </cell>
          <cell r="AE313">
            <v>11550</v>
          </cell>
          <cell r="AG313">
            <v>12600</v>
          </cell>
          <cell r="AI313">
            <v>12600</v>
          </cell>
          <cell r="AK313">
            <v>11550</v>
          </cell>
          <cell r="AM313">
            <v>14700</v>
          </cell>
          <cell r="AO313">
            <v>13650</v>
          </cell>
          <cell r="AQ313">
            <v>12600</v>
          </cell>
          <cell r="AS313">
            <v>13650</v>
          </cell>
          <cell r="AU313">
            <v>13650</v>
          </cell>
          <cell r="AW313">
            <v>15750</v>
          </cell>
        </row>
        <row r="314">
          <cell r="A314">
            <v>188245</v>
          </cell>
          <cell r="B314" t="str">
            <v>AIR France</v>
          </cell>
          <cell r="C314">
            <v>1274303</v>
          </cell>
          <cell r="D314">
            <v>1144607</v>
          </cell>
          <cell r="E314">
            <v>1277450</v>
          </cell>
          <cell r="F314">
            <v>1192930</v>
          </cell>
          <cell r="O314">
            <v>4889290</v>
          </cell>
          <cell r="P314">
            <v>1222322.5</v>
          </cell>
          <cell r="R314">
            <v>4889290</v>
          </cell>
          <cell r="W314">
            <v>12630000</v>
          </cell>
          <cell r="Y314">
            <v>13658400</v>
          </cell>
          <cell r="AA314">
            <v>1197000</v>
          </cell>
          <cell r="AC314">
            <v>1050000</v>
          </cell>
          <cell r="AE314">
            <v>1212750</v>
          </cell>
          <cell r="AG314">
            <v>1102500</v>
          </cell>
          <cell r="AI314">
            <v>1197000</v>
          </cell>
          <cell r="AK314">
            <v>1207500</v>
          </cell>
          <cell r="AM314">
            <v>1094100</v>
          </cell>
          <cell r="AO314">
            <v>1050000</v>
          </cell>
          <cell r="AQ314">
            <v>1155000</v>
          </cell>
          <cell r="AS314">
            <v>1187550</v>
          </cell>
          <cell r="AU314">
            <v>1050000</v>
          </cell>
          <cell r="AW314">
            <v>1155000</v>
          </cell>
        </row>
        <row r="315">
          <cell r="B315" t="str">
            <v>AIR MALI</v>
          </cell>
          <cell r="O315">
            <v>0</v>
          </cell>
          <cell r="P315">
            <v>0</v>
          </cell>
          <cell r="R315">
            <v>0</v>
          </cell>
          <cell r="Y315">
            <v>0</v>
          </cell>
          <cell r="AA315">
            <v>0</v>
          </cell>
          <cell r="AC315">
            <v>0</v>
          </cell>
          <cell r="AE315">
            <v>0</v>
          </cell>
          <cell r="AG315">
            <v>0</v>
          </cell>
          <cell r="AI315">
            <v>0</v>
          </cell>
          <cell r="AK315">
            <v>0</v>
          </cell>
          <cell r="AM315">
            <v>0</v>
          </cell>
          <cell r="AO315">
            <v>0</v>
          </cell>
          <cell r="AQ315">
            <v>0</v>
          </cell>
          <cell r="AS315">
            <v>0</v>
          </cell>
          <cell r="AU315">
            <v>0</v>
          </cell>
          <cell r="AW315">
            <v>0</v>
          </cell>
        </row>
        <row r="316">
          <cell r="B316" t="str">
            <v>AMBASSADE DE France</v>
          </cell>
          <cell r="P316">
            <v>0</v>
          </cell>
          <cell r="R316">
            <v>0</v>
          </cell>
          <cell r="Y316">
            <v>0</v>
          </cell>
          <cell r="AA316">
            <v>0</v>
          </cell>
          <cell r="AC316">
            <v>0</v>
          </cell>
          <cell r="AE316">
            <v>0</v>
          </cell>
          <cell r="AG316">
            <v>0</v>
          </cell>
          <cell r="AI316">
            <v>0</v>
          </cell>
          <cell r="AK316">
            <v>0</v>
          </cell>
          <cell r="AM316">
            <v>0</v>
          </cell>
          <cell r="AO316">
            <v>0</v>
          </cell>
          <cell r="AQ316">
            <v>0</v>
          </cell>
          <cell r="AS316">
            <v>0</v>
          </cell>
          <cell r="AU316">
            <v>0</v>
          </cell>
          <cell r="AW316">
            <v>0</v>
          </cell>
        </row>
        <row r="317">
          <cell r="B317" t="str">
            <v>ANA AVIATION</v>
          </cell>
          <cell r="O317">
            <v>0</v>
          </cell>
          <cell r="P317">
            <v>0</v>
          </cell>
          <cell r="R317">
            <v>0</v>
          </cell>
          <cell r="Y317">
            <v>0</v>
          </cell>
          <cell r="AA317">
            <v>0</v>
          </cell>
          <cell r="AC317">
            <v>0</v>
          </cell>
          <cell r="AE317">
            <v>0</v>
          </cell>
          <cell r="AG317">
            <v>0</v>
          </cell>
          <cell r="AI317">
            <v>0</v>
          </cell>
          <cell r="AK317">
            <v>0</v>
          </cell>
          <cell r="AM317">
            <v>0</v>
          </cell>
          <cell r="AO317">
            <v>0</v>
          </cell>
          <cell r="AQ317">
            <v>0</v>
          </cell>
          <cell r="AS317">
            <v>0</v>
          </cell>
          <cell r="AU317">
            <v>0</v>
          </cell>
          <cell r="AW317">
            <v>0</v>
          </cell>
        </row>
        <row r="318">
          <cell r="A318">
            <v>148146</v>
          </cell>
          <cell r="B318" t="str">
            <v>ASKY AIRLINES</v>
          </cell>
          <cell r="C318">
            <v>383978</v>
          </cell>
          <cell r="D318">
            <v>364099</v>
          </cell>
          <cell r="E318">
            <v>393717</v>
          </cell>
          <cell r="F318">
            <v>491766</v>
          </cell>
          <cell r="O318">
            <v>1633560</v>
          </cell>
          <cell r="P318">
            <v>408390</v>
          </cell>
          <cell r="R318">
            <v>1633560</v>
          </cell>
          <cell r="W318">
            <v>4800000</v>
          </cell>
          <cell r="Y318">
            <v>5191200</v>
          </cell>
          <cell r="AA318">
            <v>441000</v>
          </cell>
          <cell r="AC318">
            <v>413700</v>
          </cell>
          <cell r="AE318">
            <v>430500</v>
          </cell>
          <cell r="AG318">
            <v>420000</v>
          </cell>
          <cell r="AI318">
            <v>430500</v>
          </cell>
          <cell r="AK318">
            <v>441000</v>
          </cell>
          <cell r="AM318">
            <v>441000</v>
          </cell>
          <cell r="AO318">
            <v>441000</v>
          </cell>
          <cell r="AQ318">
            <v>420000</v>
          </cell>
          <cell r="AS318">
            <v>430500</v>
          </cell>
          <cell r="AU318">
            <v>441000</v>
          </cell>
          <cell r="AW318">
            <v>441000</v>
          </cell>
        </row>
        <row r="319">
          <cell r="B319" t="str">
            <v>A4M BRAZZAVILLE</v>
          </cell>
          <cell r="O319">
            <v>0</v>
          </cell>
          <cell r="P319">
            <v>0</v>
          </cell>
          <cell r="R319">
            <v>0</v>
          </cell>
          <cell r="Y319">
            <v>0</v>
          </cell>
          <cell r="AA319">
            <v>0</v>
          </cell>
          <cell r="AC319">
            <v>0</v>
          </cell>
          <cell r="AE319">
            <v>0</v>
          </cell>
          <cell r="AG319">
            <v>0</v>
          </cell>
          <cell r="AI319">
            <v>0</v>
          </cell>
          <cell r="AK319">
            <v>0</v>
          </cell>
          <cell r="AM319">
            <v>0</v>
          </cell>
          <cell r="AO319">
            <v>0</v>
          </cell>
          <cell r="AQ319">
            <v>0</v>
          </cell>
          <cell r="AS319">
            <v>0</v>
          </cell>
          <cell r="AU319">
            <v>0</v>
          </cell>
          <cell r="AW319">
            <v>0</v>
          </cell>
        </row>
        <row r="320">
          <cell r="A320">
            <v>194165</v>
          </cell>
          <cell r="B320" t="str">
            <v>BRUSSELS AIRLINES</v>
          </cell>
          <cell r="C320">
            <v>627462</v>
          </cell>
          <cell r="D320">
            <v>581316</v>
          </cell>
          <cell r="E320">
            <v>612532</v>
          </cell>
          <cell r="F320">
            <v>153434</v>
          </cell>
          <cell r="O320">
            <v>1974744</v>
          </cell>
          <cell r="P320">
            <v>493686</v>
          </cell>
          <cell r="R320">
            <v>1974744</v>
          </cell>
          <cell r="W320">
            <v>5500000</v>
          </cell>
          <cell r="Y320">
            <v>5948250</v>
          </cell>
          <cell r="AA320">
            <v>550200</v>
          </cell>
          <cell r="AC320">
            <v>438900</v>
          </cell>
          <cell r="AE320">
            <v>560700</v>
          </cell>
          <cell r="AG320">
            <v>449400</v>
          </cell>
          <cell r="AI320">
            <v>462000</v>
          </cell>
          <cell r="AK320">
            <v>535500</v>
          </cell>
          <cell r="AM320">
            <v>586950</v>
          </cell>
          <cell r="AO320">
            <v>556500</v>
          </cell>
          <cell r="AQ320">
            <v>401100</v>
          </cell>
          <cell r="AS320">
            <v>409500</v>
          </cell>
          <cell r="AU320">
            <v>472500</v>
          </cell>
          <cell r="AW320">
            <v>525000</v>
          </cell>
        </row>
        <row r="321">
          <cell r="A321">
            <v>182934</v>
          </cell>
          <cell r="B321" t="str">
            <v>BTL</v>
          </cell>
          <cell r="C321">
            <v>18155</v>
          </cell>
          <cell r="D321">
            <v>19009</v>
          </cell>
          <cell r="E321">
            <v>54747</v>
          </cell>
          <cell r="F321">
            <v>27414</v>
          </cell>
          <cell r="O321">
            <v>119325</v>
          </cell>
          <cell r="P321">
            <v>29831.25</v>
          </cell>
          <cell r="R321">
            <v>119325</v>
          </cell>
          <cell r="W321">
            <v>360000</v>
          </cell>
          <cell r="Y321">
            <v>388500</v>
          </cell>
          <cell r="AA321">
            <v>26250</v>
          </cell>
          <cell r="AC321">
            <v>25200</v>
          </cell>
          <cell r="AE321">
            <v>31500</v>
          </cell>
          <cell r="AG321">
            <v>25200</v>
          </cell>
          <cell r="AI321">
            <v>39900</v>
          </cell>
          <cell r="AK321">
            <v>26250</v>
          </cell>
          <cell r="AM321">
            <v>33600</v>
          </cell>
          <cell r="AO321">
            <v>47250</v>
          </cell>
          <cell r="AQ321">
            <v>26250</v>
          </cell>
          <cell r="AS321">
            <v>33600</v>
          </cell>
          <cell r="AU321">
            <v>42000</v>
          </cell>
          <cell r="AW321">
            <v>31500</v>
          </cell>
        </row>
        <row r="322">
          <cell r="B322" t="str">
            <v>CARTE ATI</v>
          </cell>
          <cell r="O322">
            <v>0</v>
          </cell>
          <cell r="P322">
            <v>0</v>
          </cell>
          <cell r="R322">
            <v>0</v>
          </cell>
          <cell r="Y322">
            <v>0</v>
          </cell>
          <cell r="AA322">
            <v>0</v>
          </cell>
          <cell r="AC322">
            <v>0</v>
          </cell>
          <cell r="AE322">
            <v>0</v>
          </cell>
          <cell r="AG322">
            <v>0</v>
          </cell>
          <cell r="AI322">
            <v>0</v>
          </cell>
          <cell r="AK322">
            <v>0</v>
          </cell>
          <cell r="AM322">
            <v>0</v>
          </cell>
          <cell r="AO322">
            <v>0</v>
          </cell>
          <cell r="AQ322">
            <v>0</v>
          </cell>
          <cell r="AS322">
            <v>0</v>
          </cell>
          <cell r="AU322">
            <v>0</v>
          </cell>
          <cell r="AW322">
            <v>0</v>
          </cell>
        </row>
        <row r="323">
          <cell r="A323">
            <v>116216</v>
          </cell>
          <cell r="B323" t="str">
            <v>CORLAY</v>
          </cell>
          <cell r="O323">
            <v>0</v>
          </cell>
          <cell r="P323">
            <v>0</v>
          </cell>
          <cell r="R323">
            <v>0</v>
          </cell>
          <cell r="Y323">
            <v>0</v>
          </cell>
          <cell r="AA323">
            <v>0</v>
          </cell>
          <cell r="AC323">
            <v>0</v>
          </cell>
          <cell r="AE323">
            <v>0</v>
          </cell>
          <cell r="AG323">
            <v>0</v>
          </cell>
          <cell r="AI323">
            <v>0</v>
          </cell>
          <cell r="AK323">
            <v>0</v>
          </cell>
          <cell r="AM323">
            <v>0</v>
          </cell>
          <cell r="AO323">
            <v>0</v>
          </cell>
          <cell r="AQ323">
            <v>0</v>
          </cell>
          <cell r="AS323">
            <v>0</v>
          </cell>
          <cell r="AU323">
            <v>0</v>
          </cell>
          <cell r="AW323">
            <v>0</v>
          </cell>
        </row>
        <row r="324">
          <cell r="B324" t="str">
            <v>COLT EUROPE</v>
          </cell>
          <cell r="O324">
            <v>0</v>
          </cell>
          <cell r="P324">
            <v>0</v>
          </cell>
          <cell r="R324">
            <v>0</v>
          </cell>
          <cell r="Y324">
            <v>0</v>
          </cell>
          <cell r="AA324">
            <v>0</v>
          </cell>
          <cell r="AC324">
            <v>0</v>
          </cell>
          <cell r="AE324">
            <v>0</v>
          </cell>
          <cell r="AG324">
            <v>0</v>
          </cell>
          <cell r="AI324">
            <v>0</v>
          </cell>
          <cell r="AK324">
            <v>0</v>
          </cell>
          <cell r="AM324">
            <v>0</v>
          </cell>
          <cell r="AO324">
            <v>0</v>
          </cell>
          <cell r="AQ324">
            <v>0</v>
          </cell>
          <cell r="AS324">
            <v>0</v>
          </cell>
          <cell r="AU324">
            <v>0</v>
          </cell>
          <cell r="AW324">
            <v>0</v>
          </cell>
        </row>
        <row r="325">
          <cell r="B325" t="str">
            <v>DASSAULT FALCON SERVICE</v>
          </cell>
          <cell r="O325">
            <v>0</v>
          </cell>
          <cell r="P325">
            <v>0</v>
          </cell>
          <cell r="R325">
            <v>0</v>
          </cell>
          <cell r="Y325">
            <v>0</v>
          </cell>
          <cell r="AA325">
            <v>0</v>
          </cell>
          <cell r="AC325">
            <v>0</v>
          </cell>
          <cell r="AE325">
            <v>0</v>
          </cell>
          <cell r="AG325">
            <v>0</v>
          </cell>
          <cell r="AI325">
            <v>0</v>
          </cell>
          <cell r="AK325">
            <v>0</v>
          </cell>
          <cell r="AM325">
            <v>0</v>
          </cell>
          <cell r="AO325">
            <v>0</v>
          </cell>
          <cell r="AQ325">
            <v>0</v>
          </cell>
          <cell r="AS325">
            <v>0</v>
          </cell>
          <cell r="AU325">
            <v>0</v>
          </cell>
          <cell r="AW325">
            <v>0</v>
          </cell>
        </row>
        <row r="326">
          <cell r="B326" t="str">
            <v>DASNAIR-CARTE ATI</v>
          </cell>
          <cell r="O326">
            <v>0</v>
          </cell>
          <cell r="P326">
            <v>0</v>
          </cell>
          <cell r="R326">
            <v>0</v>
          </cell>
          <cell r="Y326">
            <v>0</v>
          </cell>
          <cell r="AA326">
            <v>0</v>
          </cell>
          <cell r="AC326">
            <v>0</v>
          </cell>
          <cell r="AE326">
            <v>0</v>
          </cell>
          <cell r="AG326">
            <v>0</v>
          </cell>
          <cell r="AI326">
            <v>0</v>
          </cell>
          <cell r="AK326">
            <v>0</v>
          </cell>
          <cell r="AM326">
            <v>0</v>
          </cell>
          <cell r="AO326">
            <v>0</v>
          </cell>
          <cell r="AQ326">
            <v>0</v>
          </cell>
          <cell r="AS326">
            <v>0</v>
          </cell>
          <cell r="AU326">
            <v>0</v>
          </cell>
          <cell r="AW326">
            <v>0</v>
          </cell>
        </row>
        <row r="327">
          <cell r="B327" t="str">
            <v>DAUPHIN PRESIDENTIEL</v>
          </cell>
          <cell r="O327">
            <v>0</v>
          </cell>
          <cell r="P327">
            <v>0</v>
          </cell>
          <cell r="R327">
            <v>0</v>
          </cell>
          <cell r="Y327">
            <v>0</v>
          </cell>
          <cell r="AA327">
            <v>0</v>
          </cell>
          <cell r="AC327">
            <v>0</v>
          </cell>
          <cell r="AE327">
            <v>0</v>
          </cell>
          <cell r="AG327">
            <v>0</v>
          </cell>
          <cell r="AI327">
            <v>0</v>
          </cell>
          <cell r="AK327">
            <v>0</v>
          </cell>
          <cell r="AM327">
            <v>0</v>
          </cell>
          <cell r="AO327">
            <v>0</v>
          </cell>
          <cell r="AQ327">
            <v>0</v>
          </cell>
          <cell r="AS327">
            <v>0</v>
          </cell>
          <cell r="AU327">
            <v>0</v>
          </cell>
          <cell r="AW327">
            <v>0</v>
          </cell>
        </row>
        <row r="328">
          <cell r="A328">
            <v>132756</v>
          </cell>
          <cell r="B328" t="str">
            <v>DHL P/C EAT</v>
          </cell>
          <cell r="C328">
            <v>87326</v>
          </cell>
          <cell r="D328">
            <v>73251</v>
          </cell>
          <cell r="E328">
            <v>66991</v>
          </cell>
          <cell r="F328">
            <v>53790</v>
          </cell>
          <cell r="O328">
            <v>281358</v>
          </cell>
          <cell r="P328">
            <v>70339.5</v>
          </cell>
          <cell r="R328">
            <v>281358</v>
          </cell>
          <cell r="W328">
            <v>840000</v>
          </cell>
          <cell r="Y328">
            <v>908250</v>
          </cell>
          <cell r="AA328">
            <v>77700</v>
          </cell>
          <cell r="AC328">
            <v>75600</v>
          </cell>
          <cell r="AE328">
            <v>84000</v>
          </cell>
          <cell r="AG328">
            <v>81900</v>
          </cell>
          <cell r="AI328">
            <v>77700</v>
          </cell>
          <cell r="AK328">
            <v>77700</v>
          </cell>
          <cell r="AM328">
            <v>73500</v>
          </cell>
          <cell r="AO328">
            <v>70350</v>
          </cell>
          <cell r="AQ328">
            <v>68250</v>
          </cell>
          <cell r="AS328">
            <v>69300</v>
          </cell>
          <cell r="AU328">
            <v>73500</v>
          </cell>
          <cell r="AW328">
            <v>78750</v>
          </cell>
        </row>
        <row r="329">
          <cell r="A329">
            <v>155154</v>
          </cell>
          <cell r="B329" t="str">
            <v>EBOMAF</v>
          </cell>
          <cell r="F329">
            <v>639</v>
          </cell>
          <cell r="O329">
            <v>639</v>
          </cell>
          <cell r="P329">
            <v>159.75</v>
          </cell>
          <cell r="R329">
            <v>639</v>
          </cell>
          <cell r="W329">
            <v>639</v>
          </cell>
          <cell r="Y329">
            <v>0</v>
          </cell>
          <cell r="AA329">
            <v>0</v>
          </cell>
          <cell r="AC329">
            <v>0</v>
          </cell>
          <cell r="AE329">
            <v>0</v>
          </cell>
          <cell r="AG329">
            <v>0</v>
          </cell>
          <cell r="AI329">
            <v>0</v>
          </cell>
          <cell r="AK329">
            <v>0</v>
          </cell>
          <cell r="AM329">
            <v>0</v>
          </cell>
          <cell r="AO329">
            <v>0</v>
          </cell>
          <cell r="AQ329">
            <v>0</v>
          </cell>
          <cell r="AS329">
            <v>0</v>
          </cell>
          <cell r="AU329">
            <v>0</v>
          </cell>
          <cell r="AW329">
            <v>0</v>
          </cell>
        </row>
        <row r="330">
          <cell r="B330" t="str">
            <v>EMIRATES</v>
          </cell>
          <cell r="O330">
            <v>0</v>
          </cell>
          <cell r="P330">
            <v>0</v>
          </cell>
          <cell r="R330">
            <v>0</v>
          </cell>
          <cell r="Y330">
            <v>0</v>
          </cell>
          <cell r="AA330">
            <v>0</v>
          </cell>
          <cell r="AC330">
            <v>0</v>
          </cell>
          <cell r="AE330">
            <v>0</v>
          </cell>
          <cell r="AG330">
            <v>0</v>
          </cell>
          <cell r="AI330">
            <v>0</v>
          </cell>
          <cell r="AK330">
            <v>0</v>
          </cell>
          <cell r="AM330">
            <v>0</v>
          </cell>
          <cell r="AO330">
            <v>0</v>
          </cell>
          <cell r="AQ330">
            <v>0</v>
          </cell>
          <cell r="AS330">
            <v>0</v>
          </cell>
          <cell r="AU330">
            <v>0</v>
          </cell>
          <cell r="AW330">
            <v>0</v>
          </cell>
        </row>
        <row r="331">
          <cell r="A331">
            <v>169523</v>
          </cell>
          <cell r="B331" t="str">
            <v>ETHIOPIAN AIRLINES</v>
          </cell>
          <cell r="C331">
            <v>2152734</v>
          </cell>
          <cell r="D331">
            <v>1515352</v>
          </cell>
          <cell r="E331">
            <v>1682745</v>
          </cell>
          <cell r="F331">
            <v>2032577</v>
          </cell>
          <cell r="O331">
            <v>7383408</v>
          </cell>
          <cell r="P331">
            <v>1845852</v>
          </cell>
          <cell r="R331">
            <v>7383408</v>
          </cell>
          <cell r="W331">
            <v>22600000</v>
          </cell>
          <cell r="Y331">
            <v>24441900</v>
          </cell>
          <cell r="AA331">
            <v>2205000</v>
          </cell>
          <cell r="AC331">
            <v>1984500</v>
          </cell>
          <cell r="AE331">
            <v>2100000</v>
          </cell>
          <cell r="AG331">
            <v>2171400</v>
          </cell>
          <cell r="AI331">
            <v>2100000</v>
          </cell>
          <cell r="AK331">
            <v>1890000</v>
          </cell>
          <cell r="AM331">
            <v>1995000</v>
          </cell>
          <cell r="AO331">
            <v>2079000</v>
          </cell>
          <cell r="AQ331">
            <v>1911000</v>
          </cell>
          <cell r="AS331">
            <v>2047500</v>
          </cell>
          <cell r="AU331">
            <v>1753500</v>
          </cell>
          <cell r="AW331">
            <v>2205000</v>
          </cell>
        </row>
        <row r="332">
          <cell r="B332" t="str">
            <v>EUROPE AIRPOST</v>
          </cell>
          <cell r="O332">
            <v>0</v>
          </cell>
          <cell r="P332">
            <v>0</v>
          </cell>
          <cell r="R332">
            <v>0</v>
          </cell>
          <cell r="Y332">
            <v>0</v>
          </cell>
          <cell r="AA332">
            <v>0</v>
          </cell>
          <cell r="AC332">
            <v>0</v>
          </cell>
          <cell r="AE332">
            <v>0</v>
          </cell>
          <cell r="AG332">
            <v>0</v>
          </cell>
          <cell r="AI332">
            <v>0</v>
          </cell>
          <cell r="AK332">
            <v>0</v>
          </cell>
          <cell r="AM332">
            <v>0</v>
          </cell>
          <cell r="AO332">
            <v>0</v>
          </cell>
          <cell r="AQ332">
            <v>0</v>
          </cell>
          <cell r="AS332">
            <v>0</v>
          </cell>
          <cell r="AU332">
            <v>0</v>
          </cell>
          <cell r="AW332">
            <v>0</v>
          </cell>
        </row>
        <row r="333">
          <cell r="A333">
            <v>181048</v>
          </cell>
          <cell r="B333" t="str">
            <v>FAIRENT A JET</v>
          </cell>
          <cell r="D333">
            <v>3161</v>
          </cell>
          <cell r="O333">
            <v>3161</v>
          </cell>
          <cell r="P333">
            <v>790.25</v>
          </cell>
          <cell r="R333">
            <v>3161</v>
          </cell>
          <cell r="W333">
            <v>7000</v>
          </cell>
          <cell r="Y333">
            <v>7980</v>
          </cell>
          <cell r="AA333">
            <v>0</v>
          </cell>
          <cell r="AC333">
            <v>0</v>
          </cell>
          <cell r="AE333">
            <v>4200</v>
          </cell>
          <cell r="AG333">
            <v>0</v>
          </cell>
          <cell r="AI333">
            <v>0</v>
          </cell>
          <cell r="AK333">
            <v>0</v>
          </cell>
          <cell r="AM333">
            <v>0</v>
          </cell>
          <cell r="AO333">
            <v>3780</v>
          </cell>
          <cell r="AQ333">
            <v>0</v>
          </cell>
          <cell r="AS333">
            <v>0</v>
          </cell>
          <cell r="AU333">
            <v>0</v>
          </cell>
          <cell r="AW333">
            <v>0</v>
          </cell>
        </row>
        <row r="334">
          <cell r="B334" t="str">
            <v>FLIGHT TEXEC CORP</v>
          </cell>
          <cell r="P334">
            <v>0</v>
          </cell>
          <cell r="R334">
            <v>0</v>
          </cell>
          <cell r="Y334">
            <v>0</v>
          </cell>
          <cell r="AA334">
            <v>0</v>
          </cell>
          <cell r="AC334">
            <v>0</v>
          </cell>
          <cell r="AE334">
            <v>0</v>
          </cell>
          <cell r="AG334">
            <v>0</v>
          </cell>
          <cell r="AI334">
            <v>0</v>
          </cell>
          <cell r="AK334">
            <v>0</v>
          </cell>
          <cell r="AM334">
            <v>0</v>
          </cell>
          <cell r="AO334">
            <v>0</v>
          </cell>
          <cell r="AQ334">
            <v>0</v>
          </cell>
          <cell r="AS334">
            <v>0</v>
          </cell>
          <cell r="AU334">
            <v>0</v>
          </cell>
          <cell r="AW334">
            <v>0</v>
          </cell>
        </row>
        <row r="335">
          <cell r="B335" t="str">
            <v>FLIGHT WORK AVIATION</v>
          </cell>
          <cell r="P335">
            <v>0</v>
          </cell>
          <cell r="R335">
            <v>0</v>
          </cell>
          <cell r="Y335">
            <v>0</v>
          </cell>
          <cell r="AA335">
            <v>0</v>
          </cell>
          <cell r="AC335">
            <v>0</v>
          </cell>
          <cell r="AE335">
            <v>0</v>
          </cell>
          <cell r="AG335">
            <v>0</v>
          </cell>
          <cell r="AI335">
            <v>0</v>
          </cell>
          <cell r="AK335">
            <v>0</v>
          </cell>
          <cell r="AM335">
            <v>0</v>
          </cell>
          <cell r="AO335">
            <v>0</v>
          </cell>
          <cell r="AQ335">
            <v>0</v>
          </cell>
          <cell r="AS335">
            <v>0</v>
          </cell>
          <cell r="AU335">
            <v>0</v>
          </cell>
          <cell r="AW335">
            <v>0</v>
          </cell>
        </row>
        <row r="336">
          <cell r="B336" t="str">
            <v>GAMA GROUP</v>
          </cell>
          <cell r="P336">
            <v>0</v>
          </cell>
          <cell r="R336">
            <v>0</v>
          </cell>
          <cell r="Y336">
            <v>0</v>
          </cell>
          <cell r="AA336">
            <v>0</v>
          </cell>
          <cell r="AC336">
            <v>0</v>
          </cell>
          <cell r="AE336">
            <v>0</v>
          </cell>
          <cell r="AG336">
            <v>0</v>
          </cell>
          <cell r="AI336">
            <v>0</v>
          </cell>
          <cell r="AK336">
            <v>0</v>
          </cell>
          <cell r="AM336">
            <v>0</v>
          </cell>
          <cell r="AO336">
            <v>0</v>
          </cell>
          <cell r="AQ336">
            <v>0</v>
          </cell>
          <cell r="AS336">
            <v>0</v>
          </cell>
          <cell r="AU336">
            <v>0</v>
          </cell>
          <cell r="AW336">
            <v>0</v>
          </cell>
        </row>
        <row r="337">
          <cell r="B337" t="str">
            <v>GLOBAL Luxembourg</v>
          </cell>
          <cell r="C337">
            <v>55694</v>
          </cell>
          <cell r="D337">
            <v>20139</v>
          </cell>
          <cell r="F337">
            <v>15433</v>
          </cell>
          <cell r="P337">
            <v>0</v>
          </cell>
          <cell r="R337">
            <v>0</v>
          </cell>
          <cell r="Y337">
            <v>0</v>
          </cell>
          <cell r="AA337">
            <v>0</v>
          </cell>
          <cell r="AC337">
            <v>0</v>
          </cell>
          <cell r="AE337">
            <v>0</v>
          </cell>
          <cell r="AG337">
            <v>0</v>
          </cell>
          <cell r="AI337">
            <v>0</v>
          </cell>
          <cell r="AK337">
            <v>0</v>
          </cell>
          <cell r="AM337">
            <v>0</v>
          </cell>
          <cell r="AO337">
            <v>0</v>
          </cell>
          <cell r="AQ337">
            <v>0</v>
          </cell>
          <cell r="AS337">
            <v>0</v>
          </cell>
          <cell r="AU337">
            <v>0</v>
          </cell>
          <cell r="AW337">
            <v>0</v>
          </cell>
        </row>
        <row r="338">
          <cell r="A338">
            <v>116302</v>
          </cell>
          <cell r="B338" t="str">
            <v>HADID INTERNATIONAL</v>
          </cell>
          <cell r="E338">
            <v>13600</v>
          </cell>
          <cell r="F338">
            <v>4381</v>
          </cell>
          <cell r="O338">
            <v>17981</v>
          </cell>
          <cell r="P338">
            <v>4495.25</v>
          </cell>
          <cell r="R338">
            <v>17981</v>
          </cell>
          <cell r="W338">
            <v>35000</v>
          </cell>
          <cell r="Y338">
            <v>38850</v>
          </cell>
          <cell r="AA338">
            <v>8400</v>
          </cell>
          <cell r="AC338">
            <v>0</v>
          </cell>
          <cell r="AE338">
            <v>12600</v>
          </cell>
          <cell r="AG338">
            <v>0</v>
          </cell>
          <cell r="AI338">
            <v>0</v>
          </cell>
          <cell r="AK338">
            <v>5250</v>
          </cell>
          <cell r="AM338">
            <v>0</v>
          </cell>
          <cell r="AO338">
            <v>4200</v>
          </cell>
          <cell r="AQ338">
            <v>0</v>
          </cell>
          <cell r="AS338">
            <v>4200</v>
          </cell>
          <cell r="AU338">
            <v>0</v>
          </cell>
          <cell r="AW338">
            <v>4200</v>
          </cell>
        </row>
        <row r="339">
          <cell r="B339" t="str">
            <v>HEIDELBERGCEMENT- CARTE ATI</v>
          </cell>
          <cell r="O339">
            <v>0</v>
          </cell>
          <cell r="P339">
            <v>0</v>
          </cell>
          <cell r="R339">
            <v>0</v>
          </cell>
          <cell r="Y339">
            <v>0</v>
          </cell>
          <cell r="AA339">
            <v>0</v>
          </cell>
          <cell r="AC339">
            <v>0</v>
          </cell>
          <cell r="AE339">
            <v>0</v>
          </cell>
          <cell r="AG339">
            <v>0</v>
          </cell>
          <cell r="AI339">
            <v>0</v>
          </cell>
          <cell r="AK339">
            <v>0</v>
          </cell>
          <cell r="AM339">
            <v>0</v>
          </cell>
          <cell r="AO339">
            <v>0</v>
          </cell>
          <cell r="AQ339">
            <v>0</v>
          </cell>
          <cell r="AS339">
            <v>0</v>
          </cell>
          <cell r="AU339">
            <v>0</v>
          </cell>
          <cell r="AW339">
            <v>0</v>
          </cell>
        </row>
        <row r="340">
          <cell r="B340" t="str">
            <v>LONDON EXECUTIVE AVIATION</v>
          </cell>
          <cell r="O340">
            <v>0</v>
          </cell>
          <cell r="P340">
            <v>0</v>
          </cell>
          <cell r="R340">
            <v>0</v>
          </cell>
          <cell r="Y340">
            <v>0</v>
          </cell>
          <cell r="AA340">
            <v>0</v>
          </cell>
          <cell r="AC340">
            <v>0</v>
          </cell>
          <cell r="AE340">
            <v>0</v>
          </cell>
          <cell r="AG340">
            <v>0</v>
          </cell>
          <cell r="AI340">
            <v>0</v>
          </cell>
          <cell r="AK340">
            <v>0</v>
          </cell>
          <cell r="AM340">
            <v>0</v>
          </cell>
          <cell r="AO340">
            <v>0</v>
          </cell>
          <cell r="AQ340">
            <v>0</v>
          </cell>
          <cell r="AS340">
            <v>0</v>
          </cell>
          <cell r="AU340">
            <v>0</v>
          </cell>
          <cell r="AW340">
            <v>0</v>
          </cell>
        </row>
        <row r="341">
          <cell r="A341">
            <v>116300</v>
          </cell>
          <cell r="B341" t="str">
            <v>JETEX FLIGHT SUPPORT</v>
          </cell>
          <cell r="O341">
            <v>0</v>
          </cell>
          <cell r="P341">
            <v>0</v>
          </cell>
          <cell r="R341">
            <v>0</v>
          </cell>
          <cell r="Y341">
            <v>0</v>
          </cell>
          <cell r="AA341">
            <v>0</v>
          </cell>
          <cell r="AC341">
            <v>0</v>
          </cell>
          <cell r="AE341">
            <v>0</v>
          </cell>
          <cell r="AG341">
            <v>0</v>
          </cell>
          <cell r="AI341">
            <v>0</v>
          </cell>
          <cell r="AK341">
            <v>0</v>
          </cell>
          <cell r="AM341">
            <v>0</v>
          </cell>
          <cell r="AO341">
            <v>0</v>
          </cell>
          <cell r="AQ341">
            <v>0</v>
          </cell>
          <cell r="AS341">
            <v>0</v>
          </cell>
          <cell r="AU341">
            <v>0</v>
          </cell>
          <cell r="AW341">
            <v>0</v>
          </cell>
        </row>
        <row r="342">
          <cell r="B342" t="str">
            <v>JETPOOL</v>
          </cell>
          <cell r="O342">
            <v>0</v>
          </cell>
          <cell r="P342">
            <v>0</v>
          </cell>
          <cell r="R342">
            <v>0</v>
          </cell>
          <cell r="Y342">
            <v>0</v>
          </cell>
          <cell r="AA342">
            <v>0</v>
          </cell>
          <cell r="AC342">
            <v>0</v>
          </cell>
          <cell r="AE342">
            <v>0</v>
          </cell>
          <cell r="AG342">
            <v>0</v>
          </cell>
          <cell r="AI342">
            <v>0</v>
          </cell>
          <cell r="AK342">
            <v>0</v>
          </cell>
          <cell r="AM342">
            <v>0</v>
          </cell>
          <cell r="AO342">
            <v>0</v>
          </cell>
          <cell r="AQ342">
            <v>0</v>
          </cell>
          <cell r="AS342">
            <v>0</v>
          </cell>
          <cell r="AU342">
            <v>0</v>
          </cell>
          <cell r="AW342">
            <v>0</v>
          </cell>
        </row>
        <row r="343">
          <cell r="A343">
            <v>188465</v>
          </cell>
          <cell r="B343" t="str">
            <v>KENYA AIRLINES</v>
          </cell>
          <cell r="E343">
            <v>5264</v>
          </cell>
          <cell r="O343">
            <v>5264</v>
          </cell>
          <cell r="P343">
            <v>1316</v>
          </cell>
          <cell r="R343">
            <v>5264</v>
          </cell>
          <cell r="W343">
            <v>25000</v>
          </cell>
          <cell r="Y343">
            <v>31500</v>
          </cell>
          <cell r="AA343">
            <v>10500</v>
          </cell>
          <cell r="AC343">
            <v>0</v>
          </cell>
          <cell r="AE343">
            <v>0</v>
          </cell>
          <cell r="AG343">
            <v>0</v>
          </cell>
          <cell r="AI343">
            <v>10500</v>
          </cell>
          <cell r="AK343">
            <v>0</v>
          </cell>
          <cell r="AM343">
            <v>0</v>
          </cell>
          <cell r="AO343">
            <v>5250</v>
          </cell>
          <cell r="AQ343">
            <v>0</v>
          </cell>
          <cell r="AS343">
            <v>0</v>
          </cell>
          <cell r="AU343">
            <v>5250</v>
          </cell>
          <cell r="AW343">
            <v>0</v>
          </cell>
        </row>
        <row r="344">
          <cell r="B344" t="str">
            <v>LUXAVIATION</v>
          </cell>
          <cell r="O344">
            <v>0</v>
          </cell>
          <cell r="P344">
            <v>0</v>
          </cell>
          <cell r="R344">
            <v>0</v>
          </cell>
          <cell r="Y344">
            <v>0</v>
          </cell>
          <cell r="AA344">
            <v>0</v>
          </cell>
          <cell r="AC344">
            <v>0</v>
          </cell>
          <cell r="AE344">
            <v>0</v>
          </cell>
          <cell r="AG344">
            <v>0</v>
          </cell>
          <cell r="AI344">
            <v>0</v>
          </cell>
          <cell r="AK344">
            <v>0</v>
          </cell>
          <cell r="AM344">
            <v>0</v>
          </cell>
          <cell r="AO344">
            <v>0</v>
          </cell>
          <cell r="AQ344">
            <v>0</v>
          </cell>
          <cell r="AS344">
            <v>0</v>
          </cell>
          <cell r="AU344">
            <v>0</v>
          </cell>
          <cell r="AW344">
            <v>0</v>
          </cell>
        </row>
        <row r="345">
          <cell r="B345" t="str">
            <v>MARIAH INTERNATIONAL LLC</v>
          </cell>
          <cell r="O345">
            <v>0</v>
          </cell>
          <cell r="P345">
            <v>0</v>
          </cell>
          <cell r="R345">
            <v>0</v>
          </cell>
          <cell r="Y345">
            <v>0</v>
          </cell>
          <cell r="AA345">
            <v>0</v>
          </cell>
          <cell r="AC345">
            <v>0</v>
          </cell>
          <cell r="AE345">
            <v>0</v>
          </cell>
          <cell r="AG345">
            <v>0</v>
          </cell>
          <cell r="AI345">
            <v>0</v>
          </cell>
          <cell r="AK345">
            <v>0</v>
          </cell>
          <cell r="AM345">
            <v>0</v>
          </cell>
          <cell r="AO345">
            <v>0</v>
          </cell>
          <cell r="AQ345">
            <v>0</v>
          </cell>
          <cell r="AS345">
            <v>0</v>
          </cell>
          <cell r="AU345">
            <v>0</v>
          </cell>
          <cell r="AW345">
            <v>0</v>
          </cell>
        </row>
        <row r="346">
          <cell r="B346" t="str">
            <v>MAXAIR</v>
          </cell>
          <cell r="P346">
            <v>0</v>
          </cell>
          <cell r="R346">
            <v>0</v>
          </cell>
          <cell r="Y346">
            <v>0</v>
          </cell>
          <cell r="AA346">
            <v>0</v>
          </cell>
          <cell r="AC346">
            <v>0</v>
          </cell>
          <cell r="AE346">
            <v>0</v>
          </cell>
          <cell r="AG346">
            <v>0</v>
          </cell>
          <cell r="AI346">
            <v>0</v>
          </cell>
          <cell r="AK346">
            <v>0</v>
          </cell>
          <cell r="AM346">
            <v>0</v>
          </cell>
          <cell r="AO346">
            <v>0</v>
          </cell>
          <cell r="AQ346">
            <v>0</v>
          </cell>
          <cell r="AS346">
            <v>0</v>
          </cell>
          <cell r="AU346">
            <v>0</v>
          </cell>
          <cell r="AW346">
            <v>0</v>
          </cell>
        </row>
        <row r="347">
          <cell r="B347" t="str">
            <v>MEDITERANEEN AVIATION SERVICES</v>
          </cell>
          <cell r="P347">
            <v>0</v>
          </cell>
          <cell r="R347">
            <v>0</v>
          </cell>
          <cell r="Y347">
            <v>0</v>
          </cell>
          <cell r="AA347">
            <v>0</v>
          </cell>
          <cell r="AC347">
            <v>0</v>
          </cell>
          <cell r="AE347">
            <v>0</v>
          </cell>
          <cell r="AG347">
            <v>0</v>
          </cell>
          <cell r="AI347">
            <v>0</v>
          </cell>
          <cell r="AK347">
            <v>0</v>
          </cell>
          <cell r="AM347">
            <v>0</v>
          </cell>
          <cell r="AO347">
            <v>0</v>
          </cell>
          <cell r="AQ347">
            <v>0</v>
          </cell>
          <cell r="AS347">
            <v>0</v>
          </cell>
          <cell r="AU347">
            <v>0</v>
          </cell>
          <cell r="AW347">
            <v>0</v>
          </cell>
        </row>
        <row r="348">
          <cell r="B348" t="str">
            <v>MERCURY AIR GROUP</v>
          </cell>
          <cell r="O348">
            <v>0</v>
          </cell>
          <cell r="P348">
            <v>0</v>
          </cell>
          <cell r="R348">
            <v>0</v>
          </cell>
          <cell r="Y348">
            <v>0</v>
          </cell>
          <cell r="AA348">
            <v>0</v>
          </cell>
          <cell r="AC348">
            <v>0</v>
          </cell>
          <cell r="AE348">
            <v>0</v>
          </cell>
          <cell r="AG348">
            <v>0</v>
          </cell>
          <cell r="AI348">
            <v>0</v>
          </cell>
          <cell r="AK348">
            <v>0</v>
          </cell>
          <cell r="AM348">
            <v>0</v>
          </cell>
          <cell r="AO348">
            <v>0</v>
          </cell>
          <cell r="AQ348">
            <v>0</v>
          </cell>
          <cell r="AS348">
            <v>0</v>
          </cell>
          <cell r="AU348">
            <v>0</v>
          </cell>
          <cell r="AW348">
            <v>0</v>
          </cell>
        </row>
        <row r="349">
          <cell r="B349" t="str">
            <v>MIRACLE FLIGHT</v>
          </cell>
          <cell r="D349">
            <v>9129</v>
          </cell>
          <cell r="F349">
            <v>8309</v>
          </cell>
          <cell r="P349">
            <v>0</v>
          </cell>
          <cell r="R349">
            <v>0</v>
          </cell>
          <cell r="Y349">
            <v>0</v>
          </cell>
          <cell r="AA349">
            <v>0</v>
          </cell>
          <cell r="AC349">
            <v>0</v>
          </cell>
          <cell r="AE349">
            <v>0</v>
          </cell>
          <cell r="AG349">
            <v>0</v>
          </cell>
          <cell r="AI349">
            <v>0</v>
          </cell>
          <cell r="AK349">
            <v>0</v>
          </cell>
          <cell r="AM349">
            <v>0</v>
          </cell>
          <cell r="AO349">
            <v>0</v>
          </cell>
          <cell r="AQ349">
            <v>0</v>
          </cell>
          <cell r="AS349">
            <v>0</v>
          </cell>
          <cell r="AU349">
            <v>0</v>
          </cell>
          <cell r="AW349">
            <v>0</v>
          </cell>
        </row>
        <row r="350">
          <cell r="A350">
            <v>184670</v>
          </cell>
          <cell r="B350" t="str">
            <v>MIXJET</v>
          </cell>
          <cell r="D350">
            <v>3030</v>
          </cell>
          <cell r="E350">
            <v>2893</v>
          </cell>
          <cell r="F350">
            <v>2600</v>
          </cell>
          <cell r="O350">
            <v>8523</v>
          </cell>
          <cell r="P350">
            <v>2130.75</v>
          </cell>
          <cell r="R350">
            <v>8523</v>
          </cell>
          <cell r="W350">
            <v>17000</v>
          </cell>
          <cell r="Y350">
            <v>19425</v>
          </cell>
          <cell r="AA350">
            <v>7350</v>
          </cell>
          <cell r="AC350">
            <v>0</v>
          </cell>
          <cell r="AE350">
            <v>3150</v>
          </cell>
          <cell r="AG350">
            <v>0</v>
          </cell>
          <cell r="AI350">
            <v>0</v>
          </cell>
          <cell r="AK350">
            <v>3150</v>
          </cell>
          <cell r="AM350">
            <v>0</v>
          </cell>
          <cell r="AO350">
            <v>3150</v>
          </cell>
          <cell r="AQ350">
            <v>0</v>
          </cell>
          <cell r="AS350">
            <v>2625</v>
          </cell>
          <cell r="AU350">
            <v>0</v>
          </cell>
          <cell r="AW350">
            <v>0</v>
          </cell>
        </row>
        <row r="351">
          <cell r="B351" t="str">
            <v>MOONJET FLIGHT SUPPORT</v>
          </cell>
          <cell r="O351">
            <v>0</v>
          </cell>
          <cell r="P351">
            <v>0</v>
          </cell>
          <cell r="R351">
            <v>0</v>
          </cell>
          <cell r="Y351">
            <v>0</v>
          </cell>
          <cell r="AA351">
            <v>0</v>
          </cell>
          <cell r="AC351">
            <v>0</v>
          </cell>
          <cell r="AE351">
            <v>0</v>
          </cell>
          <cell r="AG351">
            <v>0</v>
          </cell>
          <cell r="AI351">
            <v>0</v>
          </cell>
          <cell r="AK351">
            <v>0</v>
          </cell>
          <cell r="AM351">
            <v>0</v>
          </cell>
          <cell r="AO351">
            <v>0</v>
          </cell>
          <cell r="AQ351">
            <v>0</v>
          </cell>
          <cell r="AS351">
            <v>0</v>
          </cell>
          <cell r="AU351">
            <v>0</v>
          </cell>
          <cell r="AW351">
            <v>0</v>
          </cell>
        </row>
        <row r="352">
          <cell r="B352" t="str">
            <v>MUTISERVICE</v>
          </cell>
          <cell r="O352">
            <v>0</v>
          </cell>
          <cell r="P352">
            <v>0</v>
          </cell>
          <cell r="R352">
            <v>0</v>
          </cell>
          <cell r="Y352">
            <v>0</v>
          </cell>
          <cell r="AA352">
            <v>0</v>
          </cell>
          <cell r="AC352">
            <v>0</v>
          </cell>
          <cell r="AE352">
            <v>0</v>
          </cell>
          <cell r="AG352">
            <v>0</v>
          </cell>
          <cell r="AI352">
            <v>0</v>
          </cell>
          <cell r="AK352">
            <v>0</v>
          </cell>
          <cell r="AM352">
            <v>0</v>
          </cell>
          <cell r="AO352">
            <v>0</v>
          </cell>
          <cell r="AQ352">
            <v>0</v>
          </cell>
          <cell r="AS352">
            <v>0</v>
          </cell>
          <cell r="AU352">
            <v>0</v>
          </cell>
          <cell r="AW352">
            <v>0</v>
          </cell>
        </row>
        <row r="353">
          <cell r="B353" t="str">
            <v>PRT</v>
          </cell>
          <cell r="F353">
            <v>853</v>
          </cell>
          <cell r="P353">
            <v>0</v>
          </cell>
          <cell r="R353">
            <v>0</v>
          </cell>
          <cell r="Y353">
            <v>0</v>
          </cell>
          <cell r="AA353">
            <v>0</v>
          </cell>
          <cell r="AC353">
            <v>0</v>
          </cell>
          <cell r="AE353">
            <v>0</v>
          </cell>
          <cell r="AG353">
            <v>0</v>
          </cell>
          <cell r="AI353">
            <v>0</v>
          </cell>
          <cell r="AK353">
            <v>0</v>
          </cell>
          <cell r="AM353">
            <v>0</v>
          </cell>
          <cell r="AO353">
            <v>0</v>
          </cell>
          <cell r="AQ353">
            <v>0</v>
          </cell>
          <cell r="AS353">
            <v>0</v>
          </cell>
          <cell r="AU353">
            <v>0</v>
          </cell>
          <cell r="AW353">
            <v>0</v>
          </cell>
        </row>
        <row r="354">
          <cell r="B354" t="str">
            <v>QATAR AIRWAYS</v>
          </cell>
          <cell r="O354">
            <v>0</v>
          </cell>
          <cell r="P354">
            <v>0</v>
          </cell>
          <cell r="R354">
            <v>0</v>
          </cell>
          <cell r="Y354">
            <v>0</v>
          </cell>
          <cell r="AA354">
            <v>0</v>
          </cell>
          <cell r="AC354">
            <v>0</v>
          </cell>
          <cell r="AE354">
            <v>0</v>
          </cell>
          <cell r="AG354">
            <v>0</v>
          </cell>
          <cell r="AI354">
            <v>0</v>
          </cell>
          <cell r="AK354">
            <v>0</v>
          </cell>
          <cell r="AM354">
            <v>0</v>
          </cell>
          <cell r="AO354">
            <v>0</v>
          </cell>
          <cell r="AQ354">
            <v>0</v>
          </cell>
          <cell r="AS354">
            <v>0</v>
          </cell>
          <cell r="AU354">
            <v>0</v>
          </cell>
          <cell r="AW354">
            <v>0</v>
          </cell>
        </row>
        <row r="355">
          <cell r="B355" t="str">
            <v>ROCKWELL COLLINS</v>
          </cell>
          <cell r="O355">
            <v>0</v>
          </cell>
          <cell r="P355">
            <v>0</v>
          </cell>
          <cell r="R355">
            <v>0</v>
          </cell>
          <cell r="Y355">
            <v>0</v>
          </cell>
          <cell r="AA355">
            <v>0</v>
          </cell>
          <cell r="AC355">
            <v>0</v>
          </cell>
          <cell r="AE355">
            <v>0</v>
          </cell>
          <cell r="AG355">
            <v>0</v>
          </cell>
          <cell r="AI355">
            <v>0</v>
          </cell>
          <cell r="AK355">
            <v>0</v>
          </cell>
          <cell r="AM355">
            <v>0</v>
          </cell>
          <cell r="AO355">
            <v>0</v>
          </cell>
          <cell r="AQ355">
            <v>0</v>
          </cell>
          <cell r="AS355">
            <v>0</v>
          </cell>
          <cell r="AU355">
            <v>0</v>
          </cell>
          <cell r="AW355">
            <v>0</v>
          </cell>
        </row>
        <row r="356">
          <cell r="A356">
            <v>164987</v>
          </cell>
          <cell r="B356" t="str">
            <v>ROYAL AIR MAROC</v>
          </cell>
          <cell r="C356">
            <v>194515</v>
          </cell>
          <cell r="D356">
            <v>164248</v>
          </cell>
          <cell r="E356">
            <v>170767</v>
          </cell>
          <cell r="F356">
            <v>165443</v>
          </cell>
          <cell r="O356">
            <v>694973</v>
          </cell>
          <cell r="P356">
            <v>173743.25</v>
          </cell>
          <cell r="R356">
            <v>694973</v>
          </cell>
          <cell r="W356">
            <v>2100000</v>
          </cell>
          <cell r="Y356">
            <v>2122050</v>
          </cell>
          <cell r="AA356">
            <v>161700</v>
          </cell>
          <cell r="AC356">
            <v>161700</v>
          </cell>
          <cell r="AE356">
            <v>161700</v>
          </cell>
          <cell r="AG356">
            <v>161700</v>
          </cell>
          <cell r="AI356">
            <v>161700</v>
          </cell>
          <cell r="AK356">
            <v>189000</v>
          </cell>
          <cell r="AM356">
            <v>199500</v>
          </cell>
          <cell r="AO356">
            <v>180600</v>
          </cell>
          <cell r="AQ356">
            <v>177450</v>
          </cell>
          <cell r="AS356">
            <v>178500</v>
          </cell>
          <cell r="AU356">
            <v>174300</v>
          </cell>
          <cell r="AW356">
            <v>214200</v>
          </cell>
        </row>
        <row r="357">
          <cell r="B357" t="str">
            <v>SAUDI</v>
          </cell>
          <cell r="O357">
            <v>0</v>
          </cell>
          <cell r="P357">
            <v>0</v>
          </cell>
          <cell r="R357">
            <v>0</v>
          </cell>
          <cell r="Y357">
            <v>0</v>
          </cell>
          <cell r="AA357">
            <v>0</v>
          </cell>
          <cell r="AC357">
            <v>0</v>
          </cell>
          <cell r="AE357">
            <v>0</v>
          </cell>
          <cell r="AG357">
            <v>0</v>
          </cell>
          <cell r="AI357">
            <v>0</v>
          </cell>
          <cell r="AK357">
            <v>0</v>
          </cell>
          <cell r="AM357">
            <v>0</v>
          </cell>
          <cell r="AO357">
            <v>0</v>
          </cell>
          <cell r="AQ357">
            <v>0</v>
          </cell>
          <cell r="AS357">
            <v>0</v>
          </cell>
          <cell r="AU357">
            <v>0</v>
          </cell>
          <cell r="AW357">
            <v>0</v>
          </cell>
        </row>
        <row r="358">
          <cell r="B358" t="str">
            <v>SWISS AIR AMBULANCE</v>
          </cell>
          <cell r="O358">
            <v>0</v>
          </cell>
          <cell r="P358">
            <v>0</v>
          </cell>
          <cell r="R358">
            <v>0</v>
          </cell>
          <cell r="Y358">
            <v>0</v>
          </cell>
          <cell r="AA358">
            <v>0</v>
          </cell>
          <cell r="AC358">
            <v>0</v>
          </cell>
          <cell r="AE358">
            <v>0</v>
          </cell>
          <cell r="AG358">
            <v>0</v>
          </cell>
          <cell r="AI358">
            <v>0</v>
          </cell>
          <cell r="AK358">
            <v>0</v>
          </cell>
          <cell r="AM358">
            <v>0</v>
          </cell>
          <cell r="AO358">
            <v>0</v>
          </cell>
          <cell r="AQ358">
            <v>0</v>
          </cell>
          <cell r="AS358">
            <v>0</v>
          </cell>
          <cell r="AU358">
            <v>0</v>
          </cell>
          <cell r="AW358">
            <v>0</v>
          </cell>
        </row>
        <row r="359">
          <cell r="A359">
            <v>198862</v>
          </cell>
          <cell r="B359" t="str">
            <v>TAP AIR Portugal</v>
          </cell>
          <cell r="P359">
            <v>0</v>
          </cell>
          <cell r="R359">
            <v>0</v>
          </cell>
          <cell r="W359">
            <v>810000</v>
          </cell>
          <cell r="Y359">
            <v>1484700</v>
          </cell>
          <cell r="AA359">
            <v>120750</v>
          </cell>
          <cell r="AC359">
            <v>126000</v>
          </cell>
          <cell r="AE359">
            <v>134400</v>
          </cell>
          <cell r="AG359">
            <v>115500</v>
          </cell>
          <cell r="AI359">
            <v>110250</v>
          </cell>
          <cell r="AK359">
            <v>138600</v>
          </cell>
          <cell r="AM359">
            <v>131250</v>
          </cell>
          <cell r="AO359">
            <v>133350</v>
          </cell>
          <cell r="AQ359">
            <v>140700</v>
          </cell>
          <cell r="AS359">
            <v>107100</v>
          </cell>
          <cell r="AU359">
            <v>121800</v>
          </cell>
          <cell r="AW359">
            <v>105000</v>
          </cell>
        </row>
        <row r="360">
          <cell r="B360" t="str">
            <v>TAYLOR AIR AMBULANCE</v>
          </cell>
          <cell r="F360">
            <v>3378</v>
          </cell>
          <cell r="P360">
            <v>0</v>
          </cell>
          <cell r="R360">
            <v>0</v>
          </cell>
          <cell r="W360">
            <v>0</v>
          </cell>
          <cell r="Y360">
            <v>0</v>
          </cell>
          <cell r="AA360">
            <v>0</v>
          </cell>
          <cell r="AC360">
            <v>0</v>
          </cell>
          <cell r="AE360">
            <v>0</v>
          </cell>
          <cell r="AG360">
            <v>0</v>
          </cell>
          <cell r="AI360">
            <v>0</v>
          </cell>
          <cell r="AK360">
            <v>0</v>
          </cell>
          <cell r="AM360">
            <v>0</v>
          </cell>
          <cell r="AO360">
            <v>0</v>
          </cell>
          <cell r="AQ360">
            <v>0</v>
          </cell>
          <cell r="AS360">
            <v>0</v>
          </cell>
          <cell r="AU360">
            <v>0</v>
          </cell>
          <cell r="AW360">
            <v>0</v>
          </cell>
        </row>
        <row r="361">
          <cell r="A361">
            <v>182905</v>
          </cell>
          <cell r="B361" t="str">
            <v>UKRAINE AIR ALLIANCE</v>
          </cell>
          <cell r="C361">
            <v>3800</v>
          </cell>
          <cell r="O361">
            <v>3800</v>
          </cell>
          <cell r="P361">
            <v>950</v>
          </cell>
          <cell r="R361">
            <v>3800</v>
          </cell>
          <cell r="W361">
            <v>8000</v>
          </cell>
          <cell r="Y361">
            <v>8662.5</v>
          </cell>
          <cell r="AA361">
            <v>0</v>
          </cell>
          <cell r="AC361">
            <v>0</v>
          </cell>
          <cell r="AE361">
            <v>0</v>
          </cell>
          <cell r="AG361">
            <v>4200</v>
          </cell>
          <cell r="AI361">
            <v>0</v>
          </cell>
          <cell r="AK361">
            <v>0</v>
          </cell>
          <cell r="AM361">
            <v>4462.5</v>
          </cell>
          <cell r="AO361">
            <v>0</v>
          </cell>
          <cell r="AQ361">
            <v>0</v>
          </cell>
          <cell r="AS361">
            <v>0</v>
          </cell>
          <cell r="AU361">
            <v>0</v>
          </cell>
          <cell r="AW361">
            <v>0</v>
          </cell>
        </row>
        <row r="362">
          <cell r="B362" t="str">
            <v>UNIJET SA- ATI CARD</v>
          </cell>
          <cell r="O362">
            <v>0</v>
          </cell>
          <cell r="P362">
            <v>0</v>
          </cell>
          <cell r="R362">
            <v>0</v>
          </cell>
          <cell r="W362">
            <v>0</v>
          </cell>
          <cell r="Y362">
            <v>0</v>
          </cell>
          <cell r="AA362">
            <v>0</v>
          </cell>
          <cell r="AC362">
            <v>0</v>
          </cell>
          <cell r="AE362">
            <v>0</v>
          </cell>
          <cell r="AG362">
            <v>0</v>
          </cell>
          <cell r="AI362">
            <v>0</v>
          </cell>
          <cell r="AK362">
            <v>0</v>
          </cell>
          <cell r="AM362">
            <v>0</v>
          </cell>
          <cell r="AO362">
            <v>0</v>
          </cell>
          <cell r="AQ362">
            <v>0</v>
          </cell>
          <cell r="AS362">
            <v>0</v>
          </cell>
          <cell r="AU362">
            <v>0</v>
          </cell>
          <cell r="AW362">
            <v>0</v>
          </cell>
        </row>
        <row r="363">
          <cell r="B363" t="str">
            <v>UNITED AVIATION SERVICE</v>
          </cell>
          <cell r="O363">
            <v>0</v>
          </cell>
          <cell r="P363">
            <v>0</v>
          </cell>
          <cell r="R363">
            <v>0</v>
          </cell>
          <cell r="W363">
            <v>0</v>
          </cell>
          <cell r="Y363">
            <v>0</v>
          </cell>
          <cell r="AA363">
            <v>0</v>
          </cell>
          <cell r="AC363">
            <v>0</v>
          </cell>
          <cell r="AE363">
            <v>0</v>
          </cell>
          <cell r="AG363">
            <v>0</v>
          </cell>
          <cell r="AI363">
            <v>0</v>
          </cell>
          <cell r="AK363">
            <v>0</v>
          </cell>
          <cell r="AM363">
            <v>0</v>
          </cell>
          <cell r="AO363">
            <v>0</v>
          </cell>
          <cell r="AQ363">
            <v>0</v>
          </cell>
          <cell r="AS363">
            <v>0</v>
          </cell>
          <cell r="AU363">
            <v>0</v>
          </cell>
          <cell r="AW363">
            <v>0</v>
          </cell>
        </row>
        <row r="364">
          <cell r="B364" t="str">
            <v>UNMIL</v>
          </cell>
          <cell r="O364">
            <v>0</v>
          </cell>
          <cell r="P364">
            <v>0</v>
          </cell>
          <cell r="R364">
            <v>0</v>
          </cell>
          <cell r="W364">
            <v>0</v>
          </cell>
          <cell r="Y364">
            <v>0</v>
          </cell>
          <cell r="AA364">
            <v>0</v>
          </cell>
          <cell r="AC364">
            <v>0</v>
          </cell>
          <cell r="AE364">
            <v>0</v>
          </cell>
          <cell r="AG364">
            <v>0</v>
          </cell>
          <cell r="AI364">
            <v>0</v>
          </cell>
          <cell r="AK364">
            <v>0</v>
          </cell>
          <cell r="AM364">
            <v>0</v>
          </cell>
          <cell r="AO364">
            <v>0</v>
          </cell>
          <cell r="AQ364">
            <v>0</v>
          </cell>
          <cell r="AS364">
            <v>0</v>
          </cell>
          <cell r="AU364">
            <v>0</v>
          </cell>
          <cell r="AW364">
            <v>0</v>
          </cell>
        </row>
        <row r="365">
          <cell r="A365">
            <v>116298</v>
          </cell>
          <cell r="B365" t="str">
            <v>UVAIR</v>
          </cell>
          <cell r="C365">
            <v>4533</v>
          </cell>
          <cell r="F365">
            <v>2500</v>
          </cell>
          <cell r="O365">
            <v>7033</v>
          </cell>
          <cell r="P365">
            <v>1758.25</v>
          </cell>
          <cell r="R365">
            <v>7033</v>
          </cell>
          <cell r="W365">
            <v>50000</v>
          </cell>
          <cell r="Y365">
            <v>39900</v>
          </cell>
          <cell r="AA365">
            <v>0</v>
          </cell>
          <cell r="AC365">
            <v>29400</v>
          </cell>
          <cell r="AE365">
            <v>0</v>
          </cell>
          <cell r="AG365">
            <v>0</v>
          </cell>
          <cell r="AI365">
            <v>0</v>
          </cell>
          <cell r="AK365">
            <v>0</v>
          </cell>
          <cell r="AM365">
            <v>0</v>
          </cell>
          <cell r="AO365">
            <v>0</v>
          </cell>
          <cell r="AQ365">
            <v>10500</v>
          </cell>
          <cell r="AS365">
            <v>0</v>
          </cell>
          <cell r="AU365">
            <v>0</v>
          </cell>
          <cell r="AW365">
            <v>0</v>
          </cell>
        </row>
        <row r="366">
          <cell r="B366" t="str">
            <v>VISTA JET</v>
          </cell>
          <cell r="O366">
            <v>0</v>
          </cell>
          <cell r="P366">
            <v>0</v>
          </cell>
          <cell r="R366">
            <v>0</v>
          </cell>
          <cell r="W366">
            <v>0</v>
          </cell>
          <cell r="Y366">
            <v>0</v>
          </cell>
          <cell r="AA366">
            <v>0</v>
          </cell>
          <cell r="AC366">
            <v>0</v>
          </cell>
          <cell r="AE366">
            <v>0</v>
          </cell>
          <cell r="AG366">
            <v>0</v>
          </cell>
          <cell r="AI366">
            <v>0</v>
          </cell>
          <cell r="AK366">
            <v>0</v>
          </cell>
          <cell r="AM366">
            <v>0</v>
          </cell>
          <cell r="AO366">
            <v>0</v>
          </cell>
          <cell r="AQ366">
            <v>0</v>
          </cell>
          <cell r="AS366">
            <v>0</v>
          </cell>
          <cell r="AU366">
            <v>0</v>
          </cell>
          <cell r="AW366">
            <v>0</v>
          </cell>
        </row>
        <row r="367">
          <cell r="B367" t="str">
            <v>VOLGA DNEPR</v>
          </cell>
          <cell r="O367">
            <v>0</v>
          </cell>
          <cell r="P367">
            <v>0</v>
          </cell>
          <cell r="R367">
            <v>0</v>
          </cell>
          <cell r="W367">
            <v>0</v>
          </cell>
          <cell r="Y367">
            <v>0</v>
          </cell>
          <cell r="AA367">
            <v>0</v>
          </cell>
          <cell r="AC367">
            <v>0</v>
          </cell>
          <cell r="AE367">
            <v>0</v>
          </cell>
          <cell r="AG367">
            <v>0</v>
          </cell>
          <cell r="AI367">
            <v>0</v>
          </cell>
          <cell r="AK367">
            <v>0</v>
          </cell>
          <cell r="AM367">
            <v>0</v>
          </cell>
          <cell r="AO367">
            <v>0</v>
          </cell>
          <cell r="AQ367">
            <v>0</v>
          </cell>
          <cell r="AS367">
            <v>0</v>
          </cell>
          <cell r="AU367">
            <v>0</v>
          </cell>
          <cell r="AW367">
            <v>0</v>
          </cell>
        </row>
        <row r="368">
          <cell r="B368" t="str">
            <v>WINGS 24</v>
          </cell>
          <cell r="O368">
            <v>0</v>
          </cell>
          <cell r="P368">
            <v>0</v>
          </cell>
          <cell r="R368">
            <v>0</v>
          </cell>
          <cell r="W368">
            <v>0</v>
          </cell>
          <cell r="Y368">
            <v>0</v>
          </cell>
          <cell r="AA368">
            <v>0</v>
          </cell>
          <cell r="AC368">
            <v>0</v>
          </cell>
          <cell r="AE368">
            <v>0</v>
          </cell>
          <cell r="AG368">
            <v>0</v>
          </cell>
          <cell r="AI368">
            <v>0</v>
          </cell>
          <cell r="AK368">
            <v>0</v>
          </cell>
          <cell r="AM368">
            <v>0</v>
          </cell>
          <cell r="AO368">
            <v>0</v>
          </cell>
          <cell r="AQ368">
            <v>0</v>
          </cell>
          <cell r="AS368">
            <v>0</v>
          </cell>
          <cell r="AU368">
            <v>0</v>
          </cell>
          <cell r="AW368">
            <v>0</v>
          </cell>
        </row>
        <row r="369">
          <cell r="A369">
            <v>116297</v>
          </cell>
          <cell r="B369" t="str">
            <v>WOLD FUEL SERVICE</v>
          </cell>
          <cell r="C369">
            <v>101447</v>
          </cell>
          <cell r="D369">
            <v>123138</v>
          </cell>
          <cell r="E369">
            <v>135643</v>
          </cell>
          <cell r="F369">
            <v>173170</v>
          </cell>
          <cell r="O369">
            <v>533398</v>
          </cell>
          <cell r="P369">
            <v>133349.5</v>
          </cell>
          <cell r="R369">
            <v>533398</v>
          </cell>
          <cell r="W369">
            <v>1600000</v>
          </cell>
          <cell r="Y369">
            <v>1666350</v>
          </cell>
          <cell r="AA369">
            <v>147000</v>
          </cell>
          <cell r="AC369">
            <v>84000</v>
          </cell>
          <cell r="AE369">
            <v>168000</v>
          </cell>
          <cell r="AG369">
            <v>147000</v>
          </cell>
          <cell r="AI369">
            <v>126000</v>
          </cell>
          <cell r="AK369">
            <v>136500</v>
          </cell>
          <cell r="AM369">
            <v>131250</v>
          </cell>
          <cell r="AO369">
            <v>160650</v>
          </cell>
          <cell r="AQ369">
            <v>130200</v>
          </cell>
          <cell r="AS369">
            <v>147000</v>
          </cell>
          <cell r="AU369">
            <v>136500</v>
          </cell>
          <cell r="AW369">
            <v>152250</v>
          </cell>
        </row>
        <row r="370">
          <cell r="B370" t="str">
            <v>TOTAL</v>
          </cell>
          <cell r="C370">
            <v>4934996</v>
          </cell>
          <cell r="D370">
            <v>4046929</v>
          </cell>
          <cell r="E370">
            <v>4451221</v>
          </cell>
          <cell r="F370">
            <v>4354567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17672466</v>
          </cell>
          <cell r="P370">
            <v>4418116.5</v>
          </cell>
          <cell r="R370">
            <v>17672466</v>
          </cell>
          <cell r="W370">
            <v>51726639</v>
          </cell>
          <cell r="Y370">
            <v>56330127</v>
          </cell>
          <cell r="AA370">
            <v>4984896</v>
          </cell>
          <cell r="AC370">
            <v>4417350</v>
          </cell>
          <cell r="AE370">
            <v>4933950</v>
          </cell>
          <cell r="AG370">
            <v>4708063.5</v>
          </cell>
          <cell r="AI370">
            <v>4746000</v>
          </cell>
          <cell r="AK370">
            <v>4679850</v>
          </cell>
          <cell r="AM370">
            <v>4721062.5</v>
          </cell>
          <cell r="AO370">
            <v>4767630</v>
          </cell>
          <cell r="AQ370">
            <v>4470900</v>
          </cell>
          <cell r="AS370">
            <v>4649925</v>
          </cell>
          <cell r="AU370">
            <v>4301850</v>
          </cell>
          <cell r="AW370">
            <v>4948650</v>
          </cell>
        </row>
      </sheetData>
      <sheetData sheetId="2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</row>
        <row r="2">
          <cell r="A2" t="str">
            <v>CLIENT</v>
          </cell>
          <cell r="B2" t="str">
            <v>LUBRIFIANTS  BU 2018</v>
          </cell>
          <cell r="C2" t="str">
            <v>BU18 (T)</v>
          </cell>
          <cell r="D2" t="str">
            <v>JANVIER</v>
          </cell>
          <cell r="E2" t="str">
            <v>FÉVRIER</v>
          </cell>
          <cell r="F2" t="str">
            <v>MARS</v>
          </cell>
          <cell r="G2" t="str">
            <v>AVRIL</v>
          </cell>
          <cell r="H2" t="str">
            <v>MAI</v>
          </cell>
          <cell r="I2" t="str">
            <v>JUIN</v>
          </cell>
          <cell r="J2" t="str">
            <v>JUIL</v>
          </cell>
          <cell r="K2" t="str">
            <v>AOÛT</v>
          </cell>
          <cell r="L2" t="str">
            <v>SEPT</v>
          </cell>
          <cell r="M2" t="str">
            <v>OCT</v>
          </cell>
          <cell r="N2" t="str">
            <v>NOV</v>
          </cell>
          <cell r="O2" t="str">
            <v>DÉC</v>
          </cell>
        </row>
        <row r="4">
          <cell r="A4">
            <v>116000</v>
          </cell>
          <cell r="B4" t="str">
            <v>HOPITAL BAPTISTE BIBLIQUE</v>
          </cell>
          <cell r="C4">
            <v>1250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416.66666666666663</v>
          </cell>
          <cell r="K4">
            <v>0</v>
          </cell>
          <cell r="L4">
            <v>416.66666666666663</v>
          </cell>
          <cell r="M4">
            <v>0</v>
          </cell>
          <cell r="N4">
            <v>416.66666666666663</v>
          </cell>
          <cell r="O4">
            <v>0</v>
          </cell>
        </row>
        <row r="5">
          <cell r="A5">
            <v>116003</v>
          </cell>
          <cell r="B5" t="str">
            <v>FORCES ARMEES TOGOLAISES</v>
          </cell>
          <cell r="C5">
            <v>31248.332499999997</v>
          </cell>
          <cell r="D5">
            <v>7163.7075000000013</v>
          </cell>
          <cell r="E5">
            <v>0</v>
          </cell>
          <cell r="F5">
            <v>0</v>
          </cell>
          <cell r="G5">
            <v>2984.6250000000005</v>
          </cell>
          <cell r="H5">
            <v>0</v>
          </cell>
          <cell r="I5">
            <v>0</v>
          </cell>
          <cell r="J5">
            <v>1172.2222222222219</v>
          </cell>
          <cell r="K5">
            <v>9377.7777777777756</v>
          </cell>
          <cell r="L5">
            <v>0</v>
          </cell>
          <cell r="M5">
            <v>1172.2222222222219</v>
          </cell>
          <cell r="N5">
            <v>9377.7777777777756</v>
          </cell>
          <cell r="O5">
            <v>0</v>
          </cell>
        </row>
        <row r="6">
          <cell r="A6">
            <v>116004</v>
          </cell>
          <cell r="B6" t="str">
            <v>GENDARMERIE NATIONALE</v>
          </cell>
          <cell r="C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116006</v>
          </cell>
          <cell r="B7" t="str">
            <v>HOPITAL ORDRE DE MALTE</v>
          </cell>
          <cell r="C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116022</v>
          </cell>
          <cell r="B8" t="str">
            <v>CORPS SAPEURS POMPIERS</v>
          </cell>
          <cell r="C8">
            <v>3019.375</v>
          </cell>
          <cell r="E8">
            <v>0</v>
          </cell>
          <cell r="F8">
            <v>0</v>
          </cell>
          <cell r="G8">
            <v>1006.875</v>
          </cell>
          <cell r="H8">
            <v>0</v>
          </cell>
          <cell r="I8">
            <v>0</v>
          </cell>
          <cell r="J8">
            <v>0</v>
          </cell>
          <cell r="K8">
            <v>1006.2500000000001</v>
          </cell>
          <cell r="L8">
            <v>0</v>
          </cell>
          <cell r="M8">
            <v>0</v>
          </cell>
          <cell r="N8">
            <v>0</v>
          </cell>
          <cell r="O8">
            <v>1006.2500000000001</v>
          </cell>
        </row>
        <row r="9">
          <cell r="A9">
            <v>116024</v>
          </cell>
          <cell r="B9" t="str">
            <v>UNIVERSITÉ DE LOME</v>
          </cell>
          <cell r="C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116029</v>
          </cell>
          <cell r="B10" t="str">
            <v>NIOTO</v>
          </cell>
          <cell r="C10">
            <v>22.5</v>
          </cell>
          <cell r="E10">
            <v>0</v>
          </cell>
          <cell r="F10">
            <v>0</v>
          </cell>
          <cell r="G10">
            <v>22.5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116030</v>
          </cell>
          <cell r="B11" t="str">
            <v>AGENCE POUR LA SECURITE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116034</v>
          </cell>
          <cell r="B12" t="str">
            <v>S O F I N A</v>
          </cell>
          <cell r="C12">
            <v>1864.7825</v>
          </cell>
          <cell r="E12">
            <v>464.78250000000003</v>
          </cell>
          <cell r="F12">
            <v>0</v>
          </cell>
          <cell r="G12">
            <v>0</v>
          </cell>
          <cell r="H12">
            <v>462.5</v>
          </cell>
          <cell r="I12">
            <v>0</v>
          </cell>
          <cell r="J12">
            <v>468.75</v>
          </cell>
          <cell r="K12">
            <v>0</v>
          </cell>
          <cell r="L12">
            <v>0</v>
          </cell>
          <cell r="M12">
            <v>468.75</v>
          </cell>
          <cell r="N12">
            <v>0</v>
          </cell>
          <cell r="O12">
            <v>0</v>
          </cell>
        </row>
        <row r="13">
          <cell r="A13">
            <v>116035</v>
          </cell>
          <cell r="B13" t="str">
            <v>STE</v>
          </cell>
          <cell r="C13">
            <v>108.00000000000001</v>
          </cell>
          <cell r="E13">
            <v>0</v>
          </cell>
          <cell r="F13">
            <v>0</v>
          </cell>
          <cell r="G13">
            <v>108.00000000000001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116046</v>
          </cell>
          <cell r="B14" t="str">
            <v>NOUVELLESOCIETE COTONNIERE</v>
          </cell>
          <cell r="C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116048</v>
          </cell>
          <cell r="B15" t="str">
            <v>OFFICE DE DEVELOPPEMENT (ODEF)</v>
          </cell>
          <cell r="C15">
            <v>2498.0974999999999</v>
          </cell>
          <cell r="D15">
            <v>460.59750000000003</v>
          </cell>
          <cell r="E15">
            <v>0</v>
          </cell>
          <cell r="F15">
            <v>0</v>
          </cell>
          <cell r="G15">
            <v>0</v>
          </cell>
          <cell r="H15">
            <v>462.5</v>
          </cell>
          <cell r="I15">
            <v>525</v>
          </cell>
          <cell r="J15">
            <v>0</v>
          </cell>
          <cell r="K15">
            <v>0</v>
          </cell>
          <cell r="L15">
            <v>525</v>
          </cell>
          <cell r="M15">
            <v>0</v>
          </cell>
          <cell r="N15">
            <v>0</v>
          </cell>
          <cell r="O15">
            <v>525</v>
          </cell>
        </row>
        <row r="16">
          <cell r="A16">
            <v>116049</v>
          </cell>
          <cell r="B16" t="str">
            <v>CLIENTS DIVERS COMPTANT</v>
          </cell>
          <cell r="C16">
            <v>37501.01</v>
          </cell>
          <cell r="D16">
            <v>10917.75375</v>
          </cell>
          <cell r="E16">
            <v>3821.9737500000001</v>
          </cell>
          <cell r="F16">
            <v>9105.9075000000012</v>
          </cell>
          <cell r="G16">
            <v>2516.6250000000005</v>
          </cell>
          <cell r="H16">
            <v>5926.25</v>
          </cell>
          <cell r="I16">
            <v>744.64285714285711</v>
          </cell>
          <cell r="J16">
            <v>744.64285714285711</v>
          </cell>
          <cell r="K16">
            <v>744.64285714285711</v>
          </cell>
          <cell r="L16">
            <v>744.64285714285711</v>
          </cell>
          <cell r="M16">
            <v>744.64285714285711</v>
          </cell>
          <cell r="N16">
            <v>744.64285714285711</v>
          </cell>
          <cell r="O16">
            <v>744.64285714285711</v>
          </cell>
        </row>
        <row r="17">
          <cell r="A17">
            <v>116053</v>
          </cell>
          <cell r="B17" t="str">
            <v>CLIENTS ADMINISTRATIF A CREDIT</v>
          </cell>
          <cell r="C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116055</v>
          </cell>
          <cell r="B18" t="str">
            <v>BRASSERIE BB LOME S.A.</v>
          </cell>
          <cell r="C18">
            <v>2996.2450000000008</v>
          </cell>
          <cell r="D18">
            <v>477.24750000000012</v>
          </cell>
          <cell r="E18">
            <v>13.500000000000002</v>
          </cell>
          <cell r="F18">
            <v>886.74750000000006</v>
          </cell>
          <cell r="G18">
            <v>0</v>
          </cell>
          <cell r="H18">
            <v>0</v>
          </cell>
          <cell r="I18">
            <v>231.25</v>
          </cell>
          <cell r="J18">
            <v>231.25</v>
          </cell>
          <cell r="K18">
            <v>231.25</v>
          </cell>
          <cell r="L18">
            <v>231.25</v>
          </cell>
          <cell r="M18">
            <v>231.25</v>
          </cell>
          <cell r="N18">
            <v>231.25</v>
          </cell>
          <cell r="O18">
            <v>231.25</v>
          </cell>
        </row>
        <row r="19">
          <cell r="A19">
            <v>116061</v>
          </cell>
          <cell r="B19" t="str">
            <v>MONASTERE DZOGBEGAN</v>
          </cell>
          <cell r="C19">
            <v>1250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416.66666666666663</v>
          </cell>
          <cell r="J19">
            <v>0</v>
          </cell>
          <cell r="K19">
            <v>0</v>
          </cell>
          <cell r="L19">
            <v>416.66666666666663</v>
          </cell>
          <cell r="M19">
            <v>0</v>
          </cell>
          <cell r="N19">
            <v>0</v>
          </cell>
          <cell r="O19">
            <v>416.66666666666663</v>
          </cell>
        </row>
        <row r="20">
          <cell r="A20">
            <v>116068</v>
          </cell>
          <cell r="B20" t="str">
            <v>SALT</v>
          </cell>
          <cell r="C20">
            <v>5000</v>
          </cell>
          <cell r="E20">
            <v>0</v>
          </cell>
          <cell r="F20">
            <v>0</v>
          </cell>
          <cell r="G20">
            <v>0</v>
          </cell>
          <cell r="H20">
            <v>975.00000000000011</v>
          </cell>
          <cell r="I20">
            <v>0</v>
          </cell>
          <cell r="J20">
            <v>0</v>
          </cell>
          <cell r="K20">
            <v>2012.5000000000002</v>
          </cell>
          <cell r="L20">
            <v>0</v>
          </cell>
          <cell r="M20">
            <v>0</v>
          </cell>
          <cell r="N20">
            <v>2012.5000000000002</v>
          </cell>
          <cell r="O20">
            <v>0</v>
          </cell>
        </row>
        <row r="21">
          <cell r="A21">
            <v>116073</v>
          </cell>
          <cell r="B21" t="str">
            <v>NOUVELLE SOTOTOLES</v>
          </cell>
          <cell r="C21">
            <v>5004.1249999999991</v>
          </cell>
          <cell r="D21">
            <v>468</v>
          </cell>
          <cell r="E21">
            <v>468</v>
          </cell>
          <cell r="F21">
            <v>0</v>
          </cell>
          <cell r="G21">
            <v>230.625</v>
          </cell>
          <cell r="H21">
            <v>0</v>
          </cell>
          <cell r="I21">
            <v>697.72727272727263</v>
          </cell>
          <cell r="J21">
            <v>348.86363636363632</v>
          </cell>
          <cell r="K21">
            <v>697.72727272727263</v>
          </cell>
          <cell r="L21">
            <v>348.86363636363632</v>
          </cell>
          <cell r="M21">
            <v>697.72727272727263</v>
          </cell>
          <cell r="N21">
            <v>348.86363636363632</v>
          </cell>
          <cell r="O21">
            <v>697.72727272727263</v>
          </cell>
        </row>
        <row r="22">
          <cell r="A22">
            <v>116080</v>
          </cell>
          <cell r="B22" t="str">
            <v>STE TOGOLAISE DE HANDLING</v>
          </cell>
          <cell r="C22">
            <v>1243.99875</v>
          </cell>
          <cell r="D22">
            <v>235.24875</v>
          </cell>
          <cell r="E22">
            <v>0</v>
          </cell>
          <cell r="F22">
            <v>33.75</v>
          </cell>
          <cell r="G22">
            <v>0</v>
          </cell>
          <cell r="H22">
            <v>0</v>
          </cell>
          <cell r="I22">
            <v>0</v>
          </cell>
          <cell r="J22">
            <v>487.50000000000006</v>
          </cell>
          <cell r="K22">
            <v>0</v>
          </cell>
          <cell r="L22">
            <v>0</v>
          </cell>
          <cell r="M22">
            <v>0</v>
          </cell>
          <cell r="N22">
            <v>487.50000000000006</v>
          </cell>
          <cell r="O22">
            <v>0</v>
          </cell>
        </row>
        <row r="23">
          <cell r="A23">
            <v>116081</v>
          </cell>
          <cell r="B23" t="str">
            <v>PORT AUTONOME LOME</v>
          </cell>
          <cell r="C23">
            <v>12494.172499999997</v>
          </cell>
          <cell r="E23">
            <v>11469.172499999999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512.5</v>
          </cell>
          <cell r="K23">
            <v>0</v>
          </cell>
          <cell r="L23">
            <v>0</v>
          </cell>
          <cell r="M23">
            <v>0</v>
          </cell>
          <cell r="N23">
            <v>512.5</v>
          </cell>
          <cell r="O23">
            <v>0</v>
          </cell>
        </row>
        <row r="24">
          <cell r="A24">
            <v>116085</v>
          </cell>
          <cell r="B24" t="str">
            <v>SAGA - TOGO</v>
          </cell>
          <cell r="C24">
            <v>2824.8712500000001</v>
          </cell>
          <cell r="D24">
            <v>235.24875</v>
          </cell>
          <cell r="E24">
            <v>469.24874999999997</v>
          </cell>
          <cell r="F24">
            <v>235.24875</v>
          </cell>
          <cell r="G24">
            <v>235.12499999999997</v>
          </cell>
          <cell r="H24">
            <v>0</v>
          </cell>
          <cell r="I24">
            <v>412.50000000000006</v>
          </cell>
          <cell r="J24">
            <v>0</v>
          </cell>
          <cell r="K24">
            <v>412.50000000000006</v>
          </cell>
          <cell r="L24">
            <v>0</v>
          </cell>
          <cell r="M24">
            <v>412.50000000000006</v>
          </cell>
          <cell r="N24">
            <v>0</v>
          </cell>
          <cell r="O24">
            <v>412.50000000000006</v>
          </cell>
        </row>
        <row r="25">
          <cell r="A25">
            <v>116086</v>
          </cell>
          <cell r="B25" t="str">
            <v>BOLLORE AFRICA LOGISTIC</v>
          </cell>
          <cell r="C25">
            <v>1250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416.66666666666663</v>
          </cell>
          <cell r="J25">
            <v>0</v>
          </cell>
          <cell r="K25">
            <v>0</v>
          </cell>
          <cell r="L25">
            <v>416.66666666666663</v>
          </cell>
          <cell r="M25">
            <v>0</v>
          </cell>
          <cell r="N25">
            <v>0</v>
          </cell>
          <cell r="O25">
            <v>416.66666666666663</v>
          </cell>
        </row>
        <row r="26">
          <cell r="A26">
            <v>116091</v>
          </cell>
          <cell r="B26" t="str">
            <v>CONSEIL PB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116098</v>
          </cell>
          <cell r="B27" t="str">
            <v>TRFS</v>
          </cell>
          <cell r="C27">
            <v>700.00000000000011</v>
          </cell>
          <cell r="E27">
            <v>0</v>
          </cell>
          <cell r="F27">
            <v>56.249999999999993</v>
          </cell>
          <cell r="G27">
            <v>0</v>
          </cell>
          <cell r="H27">
            <v>0</v>
          </cell>
          <cell r="I27">
            <v>0</v>
          </cell>
          <cell r="J27">
            <v>321.875</v>
          </cell>
          <cell r="K27">
            <v>0</v>
          </cell>
          <cell r="L27">
            <v>0</v>
          </cell>
          <cell r="M27">
            <v>0</v>
          </cell>
          <cell r="N27">
            <v>321.875</v>
          </cell>
          <cell r="O27">
            <v>0</v>
          </cell>
        </row>
        <row r="28">
          <cell r="A28">
            <v>116099</v>
          </cell>
          <cell r="B28" t="str">
            <v>INTERNATIONAL TRADE COMPANY</v>
          </cell>
          <cell r="C28">
            <v>3752.8687500000005</v>
          </cell>
          <cell r="D28">
            <v>473.64750000000004</v>
          </cell>
          <cell r="E28">
            <v>236.82375000000002</v>
          </cell>
          <cell r="F28">
            <v>473.64750000000004</v>
          </cell>
          <cell r="G28">
            <v>0</v>
          </cell>
          <cell r="H28">
            <v>231.25</v>
          </cell>
          <cell r="I28">
            <v>259.72222222222223</v>
          </cell>
          <cell r="J28">
            <v>519.44444444444446</v>
          </cell>
          <cell r="K28">
            <v>259.72222222222223</v>
          </cell>
          <cell r="L28">
            <v>259.72222222222223</v>
          </cell>
          <cell r="M28">
            <v>519.44444444444446</v>
          </cell>
          <cell r="N28">
            <v>259.72222222222223</v>
          </cell>
          <cell r="O28">
            <v>259.72222222222223</v>
          </cell>
        </row>
        <row r="29">
          <cell r="A29">
            <v>116119</v>
          </cell>
          <cell r="B29" t="str">
            <v>SIVOP</v>
          </cell>
          <cell r="C29">
            <v>927.75000000000011</v>
          </cell>
          <cell r="D29">
            <v>234</v>
          </cell>
          <cell r="E29">
            <v>0</v>
          </cell>
          <cell r="F29">
            <v>0</v>
          </cell>
          <cell r="G29">
            <v>0</v>
          </cell>
          <cell r="H29">
            <v>693.75000000000011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116126</v>
          </cell>
          <cell r="B30" t="str">
            <v>FAN MILK</v>
          </cell>
          <cell r="C30">
            <v>1244.25</v>
          </cell>
          <cell r="E30">
            <v>6.7500000000000009</v>
          </cell>
          <cell r="F30">
            <v>0</v>
          </cell>
          <cell r="G30">
            <v>0</v>
          </cell>
          <cell r="H30">
            <v>0</v>
          </cell>
          <cell r="I30">
            <v>412.50000000000006</v>
          </cell>
          <cell r="J30">
            <v>0</v>
          </cell>
          <cell r="K30">
            <v>0</v>
          </cell>
          <cell r="L30">
            <v>412.50000000000006</v>
          </cell>
          <cell r="M30">
            <v>0</v>
          </cell>
          <cell r="N30">
            <v>0</v>
          </cell>
          <cell r="O30">
            <v>412.50000000000006</v>
          </cell>
        </row>
        <row r="31">
          <cell r="A31">
            <v>116127</v>
          </cell>
          <cell r="B31" t="str">
            <v>TOGO ET SHELL</v>
          </cell>
          <cell r="C31">
            <v>202.5</v>
          </cell>
          <cell r="E31">
            <v>202.5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116128</v>
          </cell>
          <cell r="B32" t="str">
            <v>IMBALLAGGI WEST AFRICA</v>
          </cell>
          <cell r="C32">
            <v>3750.0012500000007</v>
          </cell>
          <cell r="D32">
            <v>1046.0025000000001</v>
          </cell>
          <cell r="E32">
            <v>0</v>
          </cell>
          <cell r="F32">
            <v>403.99875000000003</v>
          </cell>
          <cell r="G32">
            <v>0</v>
          </cell>
          <cell r="H32">
            <v>0</v>
          </cell>
          <cell r="I32">
            <v>575.00000000000011</v>
          </cell>
          <cell r="J32">
            <v>0</v>
          </cell>
          <cell r="K32">
            <v>575.00000000000011</v>
          </cell>
          <cell r="L32">
            <v>0</v>
          </cell>
          <cell r="M32">
            <v>575.00000000000011</v>
          </cell>
          <cell r="N32">
            <v>0</v>
          </cell>
          <cell r="O32">
            <v>575.00000000000011</v>
          </cell>
        </row>
        <row r="33">
          <cell r="A33">
            <v>116131</v>
          </cell>
          <cell r="B33" t="str">
            <v>TOGO CARRIERE</v>
          </cell>
          <cell r="C33">
            <v>6162.5562499999996</v>
          </cell>
          <cell r="E33">
            <v>1146.2062500000002</v>
          </cell>
          <cell r="F33">
            <v>2477.4749999999995</v>
          </cell>
          <cell r="G33">
            <v>932.625</v>
          </cell>
          <cell r="H33">
            <v>1606.25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116133</v>
          </cell>
          <cell r="B34" t="str">
            <v>ERES - TOGO S.A.</v>
          </cell>
          <cell r="C34">
            <v>1250</v>
          </cell>
          <cell r="E34">
            <v>0</v>
          </cell>
          <cell r="F34">
            <v>0</v>
          </cell>
          <cell r="G34">
            <v>0</v>
          </cell>
          <cell r="H34">
            <v>1156.25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93.75</v>
          </cell>
          <cell r="N34">
            <v>0</v>
          </cell>
          <cell r="O34">
            <v>0</v>
          </cell>
        </row>
        <row r="35">
          <cell r="A35">
            <v>116147</v>
          </cell>
          <cell r="B35" t="str">
            <v>TOGO EQUIPEMENT</v>
          </cell>
          <cell r="C35">
            <v>16248.964999999998</v>
          </cell>
          <cell r="D35">
            <v>4185.3150000000014</v>
          </cell>
          <cell r="E35">
            <v>1409.4000000000003</v>
          </cell>
          <cell r="F35">
            <v>0</v>
          </cell>
          <cell r="G35">
            <v>704.25</v>
          </cell>
          <cell r="H35">
            <v>0</v>
          </cell>
          <cell r="I35">
            <v>1895.2380952380952</v>
          </cell>
          <cell r="J35">
            <v>1421.4285714285713</v>
          </cell>
          <cell r="K35">
            <v>1421.4285714285713</v>
          </cell>
          <cell r="L35">
            <v>1895.2380952380952</v>
          </cell>
          <cell r="M35">
            <v>2369.0476190476193</v>
          </cell>
          <cell r="N35">
            <v>473.8095238095238</v>
          </cell>
          <cell r="O35">
            <v>473.8095238095238</v>
          </cell>
        </row>
        <row r="36">
          <cell r="A36">
            <v>116151</v>
          </cell>
          <cell r="B36" t="str">
            <v>WHITE WAY</v>
          </cell>
          <cell r="C36">
            <v>1244.0000000000002</v>
          </cell>
          <cell r="E36">
            <v>0</v>
          </cell>
          <cell r="F36">
            <v>0</v>
          </cell>
          <cell r="G36">
            <v>234</v>
          </cell>
          <cell r="H36">
            <v>22.5</v>
          </cell>
          <cell r="I36">
            <v>0</v>
          </cell>
          <cell r="J36">
            <v>329.16666666666674</v>
          </cell>
          <cell r="K36">
            <v>0</v>
          </cell>
          <cell r="L36">
            <v>0</v>
          </cell>
          <cell r="M36">
            <v>329.16666666666674</v>
          </cell>
          <cell r="N36">
            <v>0</v>
          </cell>
          <cell r="O36">
            <v>329.16666666666674</v>
          </cell>
        </row>
        <row r="37">
          <cell r="A37">
            <v>116154</v>
          </cell>
          <cell r="B37" t="str">
            <v>NOVATEX</v>
          </cell>
          <cell r="C37">
            <v>235.24875</v>
          </cell>
          <cell r="E37">
            <v>235.24875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116155</v>
          </cell>
          <cell r="B38" t="str">
            <v>COOPERATIVE DE PECHE SEA LION</v>
          </cell>
          <cell r="C38">
            <v>2502.9</v>
          </cell>
          <cell r="D38">
            <v>234</v>
          </cell>
          <cell r="E38">
            <v>234</v>
          </cell>
          <cell r="F38">
            <v>234.9</v>
          </cell>
          <cell r="G38">
            <v>0</v>
          </cell>
          <cell r="H38">
            <v>0</v>
          </cell>
          <cell r="I38">
            <v>257.14285714285711</v>
          </cell>
          <cell r="J38">
            <v>257.14285714285711</v>
          </cell>
          <cell r="K38">
            <v>257.14285714285711</v>
          </cell>
          <cell r="L38">
            <v>257.14285714285711</v>
          </cell>
          <cell r="M38">
            <v>257.14285714285711</v>
          </cell>
          <cell r="N38">
            <v>257.14285714285711</v>
          </cell>
          <cell r="O38">
            <v>257.14285714285711</v>
          </cell>
        </row>
        <row r="39">
          <cell r="A39">
            <v>116167</v>
          </cell>
          <cell r="B39" t="str">
            <v>SOCIETE SINO-TOGOLAISE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116168</v>
          </cell>
          <cell r="B40" t="str">
            <v>TOGO TERMINAL</v>
          </cell>
          <cell r="C40">
            <v>50001.566250000003</v>
          </cell>
          <cell r="D40">
            <v>2795.8612500000004</v>
          </cell>
          <cell r="E40">
            <v>6331.454999999999</v>
          </cell>
          <cell r="F40">
            <v>2349</v>
          </cell>
          <cell r="G40">
            <v>2821.5000000000005</v>
          </cell>
          <cell r="H40">
            <v>4603.75</v>
          </cell>
          <cell r="I40">
            <v>3887.4999999999995</v>
          </cell>
          <cell r="J40">
            <v>5831.25</v>
          </cell>
          <cell r="K40">
            <v>2915.625</v>
          </cell>
          <cell r="L40">
            <v>3887.4999999999995</v>
          </cell>
          <cell r="M40">
            <v>6803.125</v>
          </cell>
          <cell r="N40">
            <v>5831.25</v>
          </cell>
          <cell r="O40">
            <v>1943.7499999999998</v>
          </cell>
        </row>
        <row r="41">
          <cell r="A41">
            <v>116172</v>
          </cell>
          <cell r="B41" t="str">
            <v>TRANSPORT RENALDO</v>
          </cell>
          <cell r="C41">
            <v>2499.5412500000002</v>
          </cell>
          <cell r="D41">
            <v>285.49125000000004</v>
          </cell>
          <cell r="E41">
            <v>234.9</v>
          </cell>
          <cell r="F41">
            <v>291.15000000000003</v>
          </cell>
          <cell r="G41">
            <v>6.7500000000000009</v>
          </cell>
          <cell r="H41">
            <v>293.74999999999994</v>
          </cell>
          <cell r="I41">
            <v>346.87500000000006</v>
          </cell>
          <cell r="J41">
            <v>0</v>
          </cell>
          <cell r="K41">
            <v>346.87500000000006</v>
          </cell>
          <cell r="L41">
            <v>0</v>
          </cell>
          <cell r="M41">
            <v>346.87500000000006</v>
          </cell>
          <cell r="N41">
            <v>0</v>
          </cell>
          <cell r="O41">
            <v>346.87500000000006</v>
          </cell>
        </row>
        <row r="42">
          <cell r="A42">
            <v>116175</v>
          </cell>
          <cell r="B42" t="str">
            <v>ETS DJOMATIN</v>
          </cell>
          <cell r="C42">
            <v>6249.0000000000009</v>
          </cell>
          <cell r="E42">
            <v>2349</v>
          </cell>
          <cell r="F42">
            <v>0</v>
          </cell>
          <cell r="G42">
            <v>0</v>
          </cell>
          <cell r="H42">
            <v>224.99999999999997</v>
          </cell>
          <cell r="I42">
            <v>0</v>
          </cell>
          <cell r="J42">
            <v>1837.5</v>
          </cell>
          <cell r="K42">
            <v>0</v>
          </cell>
          <cell r="L42">
            <v>0</v>
          </cell>
          <cell r="M42">
            <v>1837.5</v>
          </cell>
          <cell r="N42">
            <v>0</v>
          </cell>
          <cell r="O42">
            <v>0</v>
          </cell>
        </row>
        <row r="43">
          <cell r="A43">
            <v>116176</v>
          </cell>
          <cell r="B43" t="str">
            <v>TRANSPORT EZONSOU</v>
          </cell>
          <cell r="C43">
            <v>2505.7224999999999</v>
          </cell>
          <cell r="E43">
            <v>250.54875000000004</v>
          </cell>
          <cell r="F43">
            <v>230.29875000000001</v>
          </cell>
          <cell r="G43">
            <v>237.375</v>
          </cell>
          <cell r="H43">
            <v>0</v>
          </cell>
          <cell r="I43">
            <v>255.35714285714283</v>
          </cell>
          <cell r="J43">
            <v>255.35714285714283</v>
          </cell>
          <cell r="K43">
            <v>255.35714285714283</v>
          </cell>
          <cell r="L43">
            <v>255.35714285714283</v>
          </cell>
          <cell r="M43">
            <v>255.35714285714283</v>
          </cell>
          <cell r="N43">
            <v>255.35714285714283</v>
          </cell>
          <cell r="O43">
            <v>255.35714285714283</v>
          </cell>
        </row>
        <row r="44">
          <cell r="A44">
            <v>116180</v>
          </cell>
          <cell r="B44" t="str">
            <v>MANUPORT TOGO/ TCL (TERMINAUX CONVENTIONNELS LOME)</v>
          </cell>
          <cell r="C44">
            <v>3749.2474999999995</v>
          </cell>
          <cell r="D44">
            <v>234</v>
          </cell>
          <cell r="E44">
            <v>437.74875000000003</v>
          </cell>
          <cell r="F44">
            <v>241.99875000000003</v>
          </cell>
          <cell r="G44">
            <v>704.25</v>
          </cell>
          <cell r="H44">
            <v>231.25</v>
          </cell>
          <cell r="I44">
            <v>271.42857142857139</v>
          </cell>
          <cell r="J44">
            <v>271.42857142857139</v>
          </cell>
          <cell r="K44">
            <v>271.42857142857139</v>
          </cell>
          <cell r="L44">
            <v>271.42857142857139</v>
          </cell>
          <cell r="M44">
            <v>271.42857142857139</v>
          </cell>
          <cell r="N44">
            <v>271.42857142857139</v>
          </cell>
          <cell r="O44">
            <v>271.42857142857139</v>
          </cell>
        </row>
        <row r="45">
          <cell r="A45">
            <v>116182</v>
          </cell>
          <cell r="B45" t="str">
            <v>TRANSPORT SEDDOH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116189</v>
          </cell>
          <cell r="B46" t="str">
            <v>TRIMEX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116193</v>
          </cell>
          <cell r="B47" t="str">
            <v>RAKIETA C.T.T.</v>
          </cell>
          <cell r="C47">
            <v>232.39125000000001</v>
          </cell>
          <cell r="E47">
            <v>232.39125000000001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116194</v>
          </cell>
          <cell r="B48" t="str">
            <v>COMMUNAUTE ELECTRIQUE DU BENIN</v>
          </cell>
          <cell r="C48">
            <v>711.23874999999998</v>
          </cell>
          <cell r="E48">
            <v>0</v>
          </cell>
          <cell r="F48">
            <v>236.23875000000004</v>
          </cell>
          <cell r="G48">
            <v>0</v>
          </cell>
          <cell r="H48">
            <v>0</v>
          </cell>
          <cell r="I48">
            <v>0</v>
          </cell>
          <cell r="J48">
            <v>158.33333333333334</v>
          </cell>
          <cell r="K48">
            <v>0</v>
          </cell>
          <cell r="L48">
            <v>158.33333333333334</v>
          </cell>
          <cell r="M48">
            <v>0</v>
          </cell>
          <cell r="N48">
            <v>158.33333333333334</v>
          </cell>
          <cell r="O48">
            <v>0</v>
          </cell>
        </row>
        <row r="49">
          <cell r="A49">
            <v>116195</v>
          </cell>
          <cell r="B49" t="str">
            <v>CEET</v>
          </cell>
          <cell r="C49">
            <v>288021.125</v>
          </cell>
          <cell r="D49">
            <v>59340.375000000007</v>
          </cell>
          <cell r="E49">
            <v>59340.375000000007</v>
          </cell>
          <cell r="F49">
            <v>59340.375000000007</v>
          </cell>
          <cell r="G49">
            <v>0</v>
          </cell>
          <cell r="H49">
            <v>0</v>
          </cell>
          <cell r="I49">
            <v>27500</v>
          </cell>
          <cell r="J49">
            <v>0</v>
          </cell>
          <cell r="K49">
            <v>27500</v>
          </cell>
          <cell r="L49">
            <v>0</v>
          </cell>
          <cell r="M49">
            <v>27500</v>
          </cell>
          <cell r="N49">
            <v>0</v>
          </cell>
          <cell r="O49">
            <v>27500</v>
          </cell>
        </row>
        <row r="50">
          <cell r="A50">
            <v>116196</v>
          </cell>
          <cell r="B50" t="str">
            <v>TOTAL LUBRIFIANT</v>
          </cell>
          <cell r="C50">
            <v>278749.06125000009</v>
          </cell>
          <cell r="D50">
            <v>17082.697500000002</v>
          </cell>
          <cell r="E50">
            <v>14587.199999999999</v>
          </cell>
          <cell r="F50">
            <v>19735.41375</v>
          </cell>
          <cell r="G50">
            <v>8887.5000000000018</v>
          </cell>
          <cell r="H50">
            <v>9481.25</v>
          </cell>
          <cell r="I50">
            <v>13931.666666666666</v>
          </cell>
          <cell r="J50">
            <v>27863.333333333332</v>
          </cell>
          <cell r="K50">
            <v>41795</v>
          </cell>
          <cell r="L50">
            <v>20897.5</v>
          </cell>
          <cell r="M50">
            <v>20897.5</v>
          </cell>
          <cell r="N50">
            <v>27863.333333333332</v>
          </cell>
          <cell r="O50">
            <v>55726.666666666664</v>
          </cell>
        </row>
        <row r="51">
          <cell r="A51">
            <v>116197</v>
          </cell>
          <cell r="B51" t="str">
            <v>CLIENTS SOUTES</v>
          </cell>
          <cell r="C51">
            <v>6247.9737500000001</v>
          </cell>
          <cell r="D51">
            <v>2340.4500000000003</v>
          </cell>
          <cell r="E51">
            <v>464.88375000000002</v>
          </cell>
          <cell r="F51">
            <v>467.64</v>
          </cell>
          <cell r="G51">
            <v>0</v>
          </cell>
          <cell r="H51">
            <v>0</v>
          </cell>
          <cell r="I51">
            <v>743.74999999999989</v>
          </cell>
          <cell r="J51">
            <v>743.74999999999989</v>
          </cell>
          <cell r="K51">
            <v>0</v>
          </cell>
          <cell r="L51">
            <v>743.74999999999989</v>
          </cell>
          <cell r="M51">
            <v>0</v>
          </cell>
          <cell r="N51">
            <v>743.74999999999989</v>
          </cell>
          <cell r="O51">
            <v>0</v>
          </cell>
        </row>
        <row r="52">
          <cell r="A52">
            <v>116198</v>
          </cell>
          <cell r="B52" t="str">
            <v>O.T.A.M.</v>
          </cell>
          <cell r="C52">
            <v>1131.6937500000001</v>
          </cell>
          <cell r="D52">
            <v>929.19375000000002</v>
          </cell>
          <cell r="E52">
            <v>202.5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116199</v>
          </cell>
          <cell r="B53" t="str">
            <v>PAKO AGENCY LTD</v>
          </cell>
          <cell r="C53">
            <v>709.18875000000003</v>
          </cell>
          <cell r="D53">
            <v>709.18875000000003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116202</v>
          </cell>
          <cell r="B54" t="str">
            <v>SOGEA SATOM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116203</v>
          </cell>
          <cell r="B55" t="str">
            <v>LOCAMAT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116207</v>
          </cell>
          <cell r="B56" t="str">
            <v>WACEM</v>
          </cell>
          <cell r="C56">
            <v>181250.94250000003</v>
          </cell>
          <cell r="D56">
            <v>11711.86875</v>
          </cell>
          <cell r="E56">
            <v>19868.636250000003</v>
          </cell>
          <cell r="F56">
            <v>24933.9375</v>
          </cell>
          <cell r="G56">
            <v>2349</v>
          </cell>
          <cell r="H56">
            <v>18500</v>
          </cell>
          <cell r="I56">
            <v>14841.071428571429</v>
          </cell>
          <cell r="J56">
            <v>14841.071428571429</v>
          </cell>
          <cell r="K56">
            <v>14841.071428571429</v>
          </cell>
          <cell r="L56">
            <v>14841.071428571429</v>
          </cell>
          <cell r="M56">
            <v>14841.071428571429</v>
          </cell>
          <cell r="N56">
            <v>14841.071428571429</v>
          </cell>
          <cell r="O56">
            <v>14841.071428571429</v>
          </cell>
        </row>
        <row r="57">
          <cell r="A57">
            <v>116208</v>
          </cell>
          <cell r="B57" t="str">
            <v>CIMENT DU TOGO</v>
          </cell>
          <cell r="C57">
            <v>13266.563749999999</v>
          </cell>
          <cell r="D57">
            <v>1012.5000000000002</v>
          </cell>
          <cell r="E57">
            <v>466.18875000000003</v>
          </cell>
          <cell r="F57">
            <v>1093.5000000000002</v>
          </cell>
          <cell r="G57">
            <v>1850.625</v>
          </cell>
          <cell r="H57">
            <v>1356.25</v>
          </cell>
          <cell r="I57">
            <v>1604.4642857142858</v>
          </cell>
          <cell r="J57">
            <v>534.82142857142856</v>
          </cell>
          <cell r="K57">
            <v>534.82142857142856</v>
          </cell>
          <cell r="L57">
            <v>1069.6428571428571</v>
          </cell>
          <cell r="M57">
            <v>1604.4642857142858</v>
          </cell>
          <cell r="N57">
            <v>1069.6428571428571</v>
          </cell>
          <cell r="O57">
            <v>1069.6428571428571</v>
          </cell>
        </row>
        <row r="58">
          <cell r="A58">
            <v>116209</v>
          </cell>
          <cell r="B58" t="str">
            <v>SOCIETE NOUVELLE DES PHOSPHATES</v>
          </cell>
          <cell r="C58">
            <v>24998.505000000005</v>
          </cell>
          <cell r="D58">
            <v>2844.2474999999995</v>
          </cell>
          <cell r="E58">
            <v>5031.63</v>
          </cell>
          <cell r="F58">
            <v>972.87750000000005</v>
          </cell>
          <cell r="G58">
            <v>924.75</v>
          </cell>
          <cell r="H58">
            <v>0</v>
          </cell>
          <cell r="I58">
            <v>2175</v>
          </cell>
          <cell r="J58">
            <v>2175</v>
          </cell>
          <cell r="K58">
            <v>2175</v>
          </cell>
          <cell r="L58">
            <v>2175</v>
          </cell>
          <cell r="M58">
            <v>2175</v>
          </cell>
          <cell r="N58">
            <v>2175</v>
          </cell>
          <cell r="O58">
            <v>2175</v>
          </cell>
        </row>
        <row r="59">
          <cell r="A59">
            <v>116217</v>
          </cell>
          <cell r="B59" t="str">
            <v>TOGO OIL COMPANY (T-OIL)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116221</v>
          </cell>
          <cell r="B60" t="str">
            <v>STAR</v>
          </cell>
          <cell r="C60">
            <v>56.249999999999993</v>
          </cell>
          <cell r="E60">
            <v>0</v>
          </cell>
          <cell r="F60">
            <v>56.249999999999993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116223</v>
          </cell>
          <cell r="B61" t="str">
            <v>COTO AUTO HYUNDAI</v>
          </cell>
          <cell r="C61">
            <v>1089.5000000000002</v>
          </cell>
          <cell r="E61">
            <v>161.99999999999997</v>
          </cell>
          <cell r="F61">
            <v>202.5</v>
          </cell>
          <cell r="G61">
            <v>0</v>
          </cell>
          <cell r="H61">
            <v>200</v>
          </cell>
          <cell r="I61">
            <v>0</v>
          </cell>
          <cell r="J61">
            <v>175</v>
          </cell>
          <cell r="K61">
            <v>0</v>
          </cell>
          <cell r="L61">
            <v>175</v>
          </cell>
          <cell r="M61">
            <v>0</v>
          </cell>
          <cell r="N61">
            <v>175</v>
          </cell>
          <cell r="O61">
            <v>0</v>
          </cell>
        </row>
        <row r="62">
          <cell r="A62">
            <v>116224</v>
          </cell>
          <cell r="B62" t="str">
            <v>CFAO MOTORS TOGO</v>
          </cell>
          <cell r="C62">
            <v>49995.96875</v>
          </cell>
          <cell r="D62">
            <v>5829.1087500000003</v>
          </cell>
          <cell r="E62">
            <v>3267.9675000000002</v>
          </cell>
          <cell r="F62">
            <v>3066.1425000000004</v>
          </cell>
          <cell r="G62">
            <v>3957.7500000000005</v>
          </cell>
          <cell r="H62">
            <v>2775.0000000000005</v>
          </cell>
          <cell r="I62">
            <v>2221.4285714285716</v>
          </cell>
          <cell r="J62">
            <v>4442.8571428571431</v>
          </cell>
          <cell r="K62">
            <v>6664.2857142857147</v>
          </cell>
          <cell r="L62">
            <v>6664.2857142857147</v>
          </cell>
          <cell r="M62">
            <v>6664.2857142857147</v>
          </cell>
          <cell r="N62">
            <v>2221.4285714285716</v>
          </cell>
          <cell r="O62">
            <v>2221.4285714285716</v>
          </cell>
        </row>
        <row r="63">
          <cell r="A63">
            <v>116225</v>
          </cell>
          <cell r="B63" t="str">
            <v>GARAGE ATIOGBE</v>
          </cell>
          <cell r="C63">
            <v>1010.2500000000001</v>
          </cell>
          <cell r="E63">
            <v>0</v>
          </cell>
          <cell r="F63">
            <v>0</v>
          </cell>
          <cell r="G63">
            <v>505.12500000000006</v>
          </cell>
          <cell r="H63">
            <v>0</v>
          </cell>
          <cell r="I63">
            <v>505.12500000000006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116232</v>
          </cell>
          <cell r="B64" t="str">
            <v>TOTAL TOGO / CONSO INTERNE</v>
          </cell>
          <cell r="C64">
            <v>125.55</v>
          </cell>
          <cell r="D64">
            <v>13.500000000000002</v>
          </cell>
          <cell r="E64">
            <v>112.05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116234</v>
          </cell>
          <cell r="B65" t="str">
            <v>TOTAL TOGO / CESSION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116270</v>
          </cell>
          <cell r="B66" t="str">
            <v>STATION ADJAMON</v>
          </cell>
          <cell r="C66">
            <v>6252.5000000000018</v>
          </cell>
          <cell r="E66">
            <v>686.25</v>
          </cell>
          <cell r="F66">
            <v>686.25</v>
          </cell>
          <cell r="G66">
            <v>2047.4999999999998</v>
          </cell>
          <cell r="H66">
            <v>1295</v>
          </cell>
          <cell r="I66">
            <v>219.64285714285714</v>
          </cell>
          <cell r="J66">
            <v>219.64285714285714</v>
          </cell>
          <cell r="K66">
            <v>219.64285714285714</v>
          </cell>
          <cell r="L66">
            <v>219.64285714285714</v>
          </cell>
          <cell r="M66">
            <v>219.64285714285714</v>
          </cell>
          <cell r="N66">
            <v>219.64285714285714</v>
          </cell>
          <cell r="O66">
            <v>219.64285714285714</v>
          </cell>
        </row>
        <row r="67">
          <cell r="A67">
            <v>116287</v>
          </cell>
          <cell r="B67" t="str">
            <v>LOME CATERING</v>
          </cell>
          <cell r="C67">
            <v>1247.7487500000002</v>
          </cell>
          <cell r="D67">
            <v>235.24875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253.12500000000006</v>
          </cell>
          <cell r="J67">
            <v>0</v>
          </cell>
          <cell r="K67">
            <v>253.12500000000006</v>
          </cell>
          <cell r="L67">
            <v>0</v>
          </cell>
          <cell r="M67">
            <v>253.12500000000006</v>
          </cell>
          <cell r="N67">
            <v>0</v>
          </cell>
          <cell r="O67">
            <v>253.12500000000006</v>
          </cell>
        </row>
        <row r="68">
          <cell r="A68">
            <v>116303</v>
          </cell>
          <cell r="B68" t="str">
            <v>CNCT</v>
          </cell>
          <cell r="C68">
            <v>1937.5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417</v>
          </cell>
          <cell r="J68">
            <v>0</v>
          </cell>
          <cell r="K68">
            <v>0</v>
          </cell>
          <cell r="L68">
            <v>1104.5</v>
          </cell>
          <cell r="M68">
            <v>0</v>
          </cell>
          <cell r="N68">
            <v>0</v>
          </cell>
          <cell r="O68">
            <v>417</v>
          </cell>
        </row>
        <row r="69">
          <cell r="B69" t="str">
            <v>CONSEL NATIONAL DES CHARGEURS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A70">
            <v>116305</v>
          </cell>
          <cell r="B70" t="str">
            <v>PRIMATURE</v>
          </cell>
          <cell r="C70">
            <v>464.62499999999994</v>
          </cell>
          <cell r="D70">
            <v>464.62499999999994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116494</v>
          </cell>
          <cell r="B71" t="str">
            <v>HRS LOME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116745</v>
          </cell>
          <cell r="B72" t="str">
            <v>CHINA ROAD &amp; BRIDGE CORPORATION</v>
          </cell>
          <cell r="C72">
            <v>104670.1875</v>
          </cell>
          <cell r="D72">
            <v>11372.332499999999</v>
          </cell>
          <cell r="E72">
            <v>10036.305</v>
          </cell>
          <cell r="F72">
            <v>5968.8000000000011</v>
          </cell>
          <cell r="G72">
            <v>7512.7500000000009</v>
          </cell>
          <cell r="H72">
            <v>7442.5</v>
          </cell>
          <cell r="I72">
            <v>8905.3571428571413</v>
          </cell>
          <cell r="J72">
            <v>8905.3571428571413</v>
          </cell>
          <cell r="K72">
            <v>8905.3571428571413</v>
          </cell>
          <cell r="L72">
            <v>8905.3571428571413</v>
          </cell>
          <cell r="M72">
            <v>8905.3571428571413</v>
          </cell>
          <cell r="N72">
            <v>8905.3571428571413</v>
          </cell>
          <cell r="O72">
            <v>8905.3571428571413</v>
          </cell>
        </row>
        <row r="73">
          <cell r="A73">
            <v>119203</v>
          </cell>
          <cell r="B73" t="str">
            <v>TOGO RAIL S.A.</v>
          </cell>
          <cell r="C73">
            <v>12499.788750000002</v>
          </cell>
          <cell r="D73">
            <v>1161.0337499999998</v>
          </cell>
          <cell r="E73">
            <v>1161.0337499999998</v>
          </cell>
          <cell r="F73">
            <v>1160.4712500000001</v>
          </cell>
          <cell r="G73">
            <v>1161</v>
          </cell>
          <cell r="H73">
            <v>2081.25</v>
          </cell>
          <cell r="I73">
            <v>0</v>
          </cell>
          <cell r="J73">
            <v>1443.75</v>
          </cell>
          <cell r="K73">
            <v>721.875</v>
          </cell>
          <cell r="L73">
            <v>721.875</v>
          </cell>
          <cell r="M73">
            <v>721.875</v>
          </cell>
          <cell r="N73">
            <v>1263.2812500000002</v>
          </cell>
          <cell r="O73">
            <v>902.34375</v>
          </cell>
        </row>
        <row r="74">
          <cell r="A74">
            <v>122197</v>
          </cell>
          <cell r="B74" t="str">
            <v>UNIFOOD</v>
          </cell>
          <cell r="C74">
            <v>1404.6675</v>
          </cell>
          <cell r="E74">
            <v>0</v>
          </cell>
          <cell r="F74">
            <v>467.16749999999996</v>
          </cell>
          <cell r="G74">
            <v>0</v>
          </cell>
          <cell r="H74">
            <v>0</v>
          </cell>
          <cell r="I74">
            <v>0</v>
          </cell>
          <cell r="J74">
            <v>468.75</v>
          </cell>
          <cell r="K74">
            <v>0</v>
          </cell>
          <cell r="L74">
            <v>0</v>
          </cell>
          <cell r="M74">
            <v>468.75</v>
          </cell>
          <cell r="N74">
            <v>0</v>
          </cell>
          <cell r="O74">
            <v>0</v>
          </cell>
        </row>
        <row r="75">
          <cell r="A75">
            <v>123133</v>
          </cell>
          <cell r="B75" t="str">
            <v>IS AFRIC</v>
          </cell>
          <cell r="C75">
            <v>1255.57375</v>
          </cell>
          <cell r="D75">
            <v>236.82375000000002</v>
          </cell>
          <cell r="E75">
            <v>0</v>
          </cell>
          <cell r="F75">
            <v>0</v>
          </cell>
          <cell r="G75">
            <v>0</v>
          </cell>
          <cell r="H75">
            <v>231.25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787.5</v>
          </cell>
          <cell r="N75">
            <v>0</v>
          </cell>
          <cell r="O75">
            <v>0</v>
          </cell>
        </row>
        <row r="76">
          <cell r="A76">
            <v>133176</v>
          </cell>
          <cell r="B76" t="str">
            <v>COLAS</v>
          </cell>
          <cell r="C76">
            <v>25000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8333.3333333333339</v>
          </cell>
          <cell r="K76">
            <v>0</v>
          </cell>
          <cell r="L76">
            <v>8333.3333333333339</v>
          </cell>
          <cell r="M76">
            <v>0</v>
          </cell>
          <cell r="N76">
            <v>8333.3333333333339</v>
          </cell>
          <cell r="O76">
            <v>0</v>
          </cell>
        </row>
        <row r="77">
          <cell r="A77">
            <v>133717</v>
          </cell>
          <cell r="B77" t="str">
            <v>GER</v>
          </cell>
          <cell r="C77">
            <v>8750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2916.666666666667</v>
          </cell>
          <cell r="J77">
            <v>0</v>
          </cell>
          <cell r="K77">
            <v>0</v>
          </cell>
          <cell r="L77">
            <v>2916.666666666667</v>
          </cell>
          <cell r="M77">
            <v>0</v>
          </cell>
          <cell r="N77">
            <v>0</v>
          </cell>
          <cell r="O77">
            <v>2916.666666666667</v>
          </cell>
        </row>
        <row r="78">
          <cell r="A78">
            <v>146443</v>
          </cell>
          <cell r="B78" t="str">
            <v>NECOTRANS</v>
          </cell>
          <cell r="C78">
            <v>1255.2987500000002</v>
          </cell>
          <cell r="D78">
            <v>230.29875000000001</v>
          </cell>
          <cell r="E78">
            <v>0</v>
          </cell>
          <cell r="F78">
            <v>0</v>
          </cell>
          <cell r="G78">
            <v>0</v>
          </cell>
          <cell r="H78">
            <v>462.5</v>
          </cell>
          <cell r="I78">
            <v>0</v>
          </cell>
          <cell r="J78">
            <v>0</v>
          </cell>
          <cell r="K78">
            <v>0</v>
          </cell>
          <cell r="L78">
            <v>562.5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149070</v>
          </cell>
          <cell r="B79" t="str">
            <v>OIL &amp; MARINE AGENCIES</v>
          </cell>
          <cell r="C79">
            <v>227.49999999999997</v>
          </cell>
          <cell r="E79">
            <v>0</v>
          </cell>
          <cell r="F79">
            <v>0</v>
          </cell>
          <cell r="G79">
            <v>0</v>
          </cell>
          <cell r="H79">
            <v>227.49999999999997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151196</v>
          </cell>
          <cell r="B80" t="str">
            <v>CONTOUR GLOBAL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152912</v>
          </cell>
          <cell r="B81" t="str">
            <v>SCANTOGO</v>
          </cell>
          <cell r="C81">
            <v>37503.458749999998</v>
          </cell>
          <cell r="D81">
            <v>5163.5137500000001</v>
          </cell>
          <cell r="E81">
            <v>2349</v>
          </cell>
          <cell r="F81">
            <v>6053.4450000000006</v>
          </cell>
          <cell r="G81">
            <v>0</v>
          </cell>
          <cell r="H81">
            <v>675</v>
          </cell>
          <cell r="I81">
            <v>3323.2142857142853</v>
          </cell>
          <cell r="J81">
            <v>0</v>
          </cell>
          <cell r="K81">
            <v>0</v>
          </cell>
          <cell r="L81">
            <v>6646.4285714285706</v>
          </cell>
          <cell r="M81">
            <v>9969.6428571428569</v>
          </cell>
          <cell r="N81">
            <v>0</v>
          </cell>
          <cell r="O81">
            <v>3323.2142857142853</v>
          </cell>
        </row>
        <row r="82">
          <cell r="A82">
            <v>153475</v>
          </cell>
          <cell r="B82" t="str">
            <v>SADE TOGO</v>
          </cell>
          <cell r="C82">
            <v>65</v>
          </cell>
          <cell r="E82">
            <v>0</v>
          </cell>
          <cell r="F82">
            <v>0</v>
          </cell>
          <cell r="G82">
            <v>0</v>
          </cell>
          <cell r="H82">
            <v>65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155300</v>
          </cell>
          <cell r="B83" t="str">
            <v>TOGO DISTRIBUTION</v>
          </cell>
          <cell r="C83">
            <v>465.26625000000007</v>
          </cell>
          <cell r="D83">
            <v>232.39125000000001</v>
          </cell>
          <cell r="E83">
            <v>0</v>
          </cell>
          <cell r="F83">
            <v>0</v>
          </cell>
          <cell r="G83">
            <v>232.87500000000003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155357</v>
          </cell>
          <cell r="B84" t="str">
            <v>MRS BENIN</v>
          </cell>
          <cell r="C84">
            <v>375002.38750000001</v>
          </cell>
          <cell r="E84">
            <v>0</v>
          </cell>
          <cell r="F84">
            <v>89985.262499999997</v>
          </cell>
          <cell r="G84">
            <v>52518.375000000007</v>
          </cell>
          <cell r="H84">
            <v>19323.75</v>
          </cell>
          <cell r="I84">
            <v>37500</v>
          </cell>
          <cell r="J84">
            <v>18750</v>
          </cell>
          <cell r="K84">
            <v>37500</v>
          </cell>
          <cell r="L84">
            <v>37500</v>
          </cell>
          <cell r="M84">
            <v>37500</v>
          </cell>
          <cell r="N84">
            <v>37500</v>
          </cell>
          <cell r="O84">
            <v>6925</v>
          </cell>
        </row>
        <row r="85">
          <cell r="A85">
            <v>155564</v>
          </cell>
          <cell r="B85" t="str">
            <v>INTER CON SECURITE OF TOGO</v>
          </cell>
          <cell r="C85">
            <v>1249.0487499999999</v>
          </cell>
          <cell r="E85">
            <v>0</v>
          </cell>
          <cell r="F85">
            <v>230.29875000000001</v>
          </cell>
          <cell r="G85">
            <v>0</v>
          </cell>
          <cell r="H85">
            <v>231.25</v>
          </cell>
          <cell r="I85">
            <v>0</v>
          </cell>
          <cell r="J85">
            <v>262.5</v>
          </cell>
          <cell r="K85">
            <v>0</v>
          </cell>
          <cell r="L85">
            <v>262.5</v>
          </cell>
          <cell r="M85">
            <v>0</v>
          </cell>
          <cell r="N85">
            <v>262.5</v>
          </cell>
          <cell r="O85">
            <v>0</v>
          </cell>
        </row>
        <row r="86">
          <cell r="A86">
            <v>156775</v>
          </cell>
          <cell r="B86" t="str">
            <v>POMAR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164798</v>
          </cell>
          <cell r="B87" t="str">
            <v>HEAVYMAT INDRUSTRY TOGO</v>
          </cell>
          <cell r="C87">
            <v>2500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357.14285714285711</v>
          </cell>
          <cell r="J87">
            <v>357.14285714285711</v>
          </cell>
          <cell r="K87">
            <v>357.14285714285711</v>
          </cell>
          <cell r="L87">
            <v>357.14285714285711</v>
          </cell>
          <cell r="M87">
            <v>357.14285714285711</v>
          </cell>
          <cell r="N87">
            <v>357.14285714285711</v>
          </cell>
          <cell r="O87">
            <v>357.14285714285711</v>
          </cell>
        </row>
        <row r="88">
          <cell r="A88">
            <v>165677</v>
          </cell>
          <cell r="B88" t="str">
            <v>SOMAYAF TOGO</v>
          </cell>
          <cell r="C88">
            <v>3297.0374999999999</v>
          </cell>
          <cell r="E88">
            <v>0</v>
          </cell>
          <cell r="F88">
            <v>3297.0374999999999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166897</v>
          </cell>
          <cell r="B89" t="str">
            <v>NOUVELLE ENVERGURE SARL U</v>
          </cell>
          <cell r="C89">
            <v>9884.625</v>
          </cell>
          <cell r="E89">
            <v>0</v>
          </cell>
          <cell r="F89">
            <v>0</v>
          </cell>
          <cell r="G89">
            <v>385.87499999999994</v>
          </cell>
          <cell r="H89">
            <v>123.75</v>
          </cell>
          <cell r="I89">
            <v>625</v>
          </cell>
          <cell r="J89">
            <v>625</v>
          </cell>
          <cell r="K89">
            <v>1250</v>
          </cell>
          <cell r="L89">
            <v>1250</v>
          </cell>
          <cell r="M89">
            <v>1875</v>
          </cell>
          <cell r="N89">
            <v>1875</v>
          </cell>
          <cell r="O89">
            <v>1875</v>
          </cell>
        </row>
        <row r="90">
          <cell r="A90">
            <v>168117</v>
          </cell>
          <cell r="B90" t="str">
            <v>SOTRANE</v>
          </cell>
          <cell r="C90">
            <v>700.75125000000003</v>
          </cell>
          <cell r="E90">
            <v>700.75125000000003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168552</v>
          </cell>
          <cell r="B91" t="str">
            <v>ETS BUSINESS CENTER</v>
          </cell>
          <cell r="C91">
            <v>1255.9174999999998</v>
          </cell>
          <cell r="E91">
            <v>0</v>
          </cell>
          <cell r="F91">
            <v>230.91749999999999</v>
          </cell>
          <cell r="G91">
            <v>0</v>
          </cell>
          <cell r="H91">
            <v>0</v>
          </cell>
          <cell r="I91">
            <v>256.25</v>
          </cell>
          <cell r="J91">
            <v>0</v>
          </cell>
          <cell r="K91">
            <v>256.25</v>
          </cell>
          <cell r="L91">
            <v>0</v>
          </cell>
          <cell r="M91">
            <v>256.25</v>
          </cell>
          <cell r="N91">
            <v>0</v>
          </cell>
          <cell r="O91">
            <v>256.25</v>
          </cell>
        </row>
        <row r="92">
          <cell r="A92">
            <v>169393</v>
          </cell>
          <cell r="B92" t="str">
            <v>HOPITAL ESPERANCE</v>
          </cell>
          <cell r="C92">
            <v>905.29874999999993</v>
          </cell>
          <cell r="E92">
            <v>0</v>
          </cell>
          <cell r="F92">
            <v>230.29875000000001</v>
          </cell>
          <cell r="G92">
            <v>0</v>
          </cell>
          <cell r="H92">
            <v>0</v>
          </cell>
          <cell r="I92">
            <v>224.99999999999997</v>
          </cell>
          <cell r="J92">
            <v>0</v>
          </cell>
          <cell r="K92">
            <v>0</v>
          </cell>
          <cell r="L92">
            <v>224.99999999999997</v>
          </cell>
          <cell r="M92">
            <v>0</v>
          </cell>
          <cell r="N92">
            <v>0</v>
          </cell>
          <cell r="O92">
            <v>224.99999999999997</v>
          </cell>
        </row>
        <row r="93">
          <cell r="A93">
            <v>172584</v>
          </cell>
          <cell r="B93" t="str">
            <v>ETS BOCCO &amp; FILS</v>
          </cell>
          <cell r="C93">
            <v>43905.1175</v>
          </cell>
          <cell r="D93">
            <v>3899.3849999999998</v>
          </cell>
          <cell r="E93">
            <v>3351.8924999999999</v>
          </cell>
          <cell r="F93">
            <v>3891.4650000000001</v>
          </cell>
          <cell r="G93">
            <v>2431.125</v>
          </cell>
          <cell r="H93">
            <v>4081.25</v>
          </cell>
          <cell r="I93">
            <v>3750</v>
          </cell>
          <cell r="J93">
            <v>3750</v>
          </cell>
          <cell r="K93">
            <v>3750</v>
          </cell>
          <cell r="L93">
            <v>3750</v>
          </cell>
          <cell r="M93">
            <v>3750</v>
          </cell>
          <cell r="N93">
            <v>3750</v>
          </cell>
          <cell r="O93">
            <v>3750</v>
          </cell>
        </row>
        <row r="94">
          <cell r="A94">
            <v>173989</v>
          </cell>
          <cell r="B94" t="str">
            <v>LCT</v>
          </cell>
          <cell r="C94">
            <v>6256.2500000000009</v>
          </cell>
          <cell r="D94">
            <v>281.25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853.57142857142867</v>
          </cell>
          <cell r="J94">
            <v>853.57142857142867</v>
          </cell>
          <cell r="K94">
            <v>853.57142857142867</v>
          </cell>
          <cell r="L94">
            <v>853.57142857142867</v>
          </cell>
          <cell r="M94">
            <v>853.57142857142867</v>
          </cell>
          <cell r="N94">
            <v>853.57142857142867</v>
          </cell>
          <cell r="O94">
            <v>853.57142857142867</v>
          </cell>
        </row>
        <row r="95">
          <cell r="A95">
            <v>174824</v>
          </cell>
          <cell r="B95" t="str">
            <v>EIFFAGE</v>
          </cell>
          <cell r="C95">
            <v>3750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1250</v>
          </cell>
          <cell r="K95">
            <v>0</v>
          </cell>
          <cell r="L95">
            <v>1250</v>
          </cell>
          <cell r="M95">
            <v>0</v>
          </cell>
          <cell r="N95">
            <v>0</v>
          </cell>
          <cell r="O95">
            <v>1250</v>
          </cell>
        </row>
        <row r="96">
          <cell r="A96">
            <v>177842</v>
          </cell>
          <cell r="B96" t="str">
            <v>EGC</v>
          </cell>
          <cell r="C96">
            <v>16330.666250000004</v>
          </cell>
          <cell r="D96">
            <v>3095.2912500000002</v>
          </cell>
          <cell r="E96">
            <v>234</v>
          </cell>
          <cell r="F96">
            <v>1174.5</v>
          </cell>
          <cell r="G96">
            <v>939.375</v>
          </cell>
          <cell r="H96">
            <v>1387.5000000000002</v>
          </cell>
          <cell r="I96">
            <v>1357.1428571428569</v>
          </cell>
          <cell r="J96">
            <v>1357.1428571428569</v>
          </cell>
          <cell r="K96">
            <v>1357.1428571428569</v>
          </cell>
          <cell r="L96">
            <v>1357.1428571428569</v>
          </cell>
          <cell r="M96">
            <v>1357.1428571428569</v>
          </cell>
          <cell r="N96">
            <v>1357.1428571428569</v>
          </cell>
          <cell r="O96">
            <v>1357.1428571428569</v>
          </cell>
        </row>
        <row r="97">
          <cell r="A97">
            <v>179272</v>
          </cell>
          <cell r="B97" t="str">
            <v>SOCIPLAST</v>
          </cell>
          <cell r="C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179881</v>
          </cell>
          <cell r="B98" t="str">
            <v>SAMYDACK</v>
          </cell>
          <cell r="C98">
            <v>12500.88125</v>
          </cell>
          <cell r="E98">
            <v>2047.8937500000002</v>
          </cell>
          <cell r="F98">
            <v>2302.9875000000002</v>
          </cell>
          <cell r="G98">
            <v>0</v>
          </cell>
          <cell r="H98">
            <v>2312.5</v>
          </cell>
          <cell r="I98">
            <v>0</v>
          </cell>
          <cell r="J98">
            <v>0</v>
          </cell>
          <cell r="K98">
            <v>0</v>
          </cell>
          <cell r="L98">
            <v>5837.5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182931</v>
          </cell>
          <cell r="B99" t="str">
            <v>ETAT MAJOR PARTICULIER / PRESIDENCE</v>
          </cell>
          <cell r="C99">
            <v>10040.322499999997</v>
          </cell>
          <cell r="D99">
            <v>2081.79</v>
          </cell>
          <cell r="E99">
            <v>546.2662499999999</v>
          </cell>
          <cell r="F99">
            <v>232.39125000000001</v>
          </cell>
          <cell r="G99">
            <v>484.87500000000006</v>
          </cell>
          <cell r="H99">
            <v>682.50000000000011</v>
          </cell>
          <cell r="I99">
            <v>858.92857142857122</v>
          </cell>
          <cell r="J99">
            <v>858.92857142857122</v>
          </cell>
          <cell r="K99">
            <v>858.92857142857122</v>
          </cell>
          <cell r="L99">
            <v>858.92857142857122</v>
          </cell>
          <cell r="M99">
            <v>858.92857142857122</v>
          </cell>
          <cell r="N99">
            <v>858.92857142857122</v>
          </cell>
          <cell r="O99">
            <v>858.92857142857122</v>
          </cell>
        </row>
        <row r="100">
          <cell r="A100">
            <v>183391</v>
          </cell>
          <cell r="B100" t="str">
            <v>CMTP</v>
          </cell>
          <cell r="C100">
            <v>7499.9999999999991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1071.4285714285713</v>
          </cell>
          <cell r="J100">
            <v>1071.4285714285713</v>
          </cell>
          <cell r="K100">
            <v>1071.4285714285713</v>
          </cell>
          <cell r="L100">
            <v>1071.4285714285713</v>
          </cell>
          <cell r="M100">
            <v>1071.4285714285713</v>
          </cell>
          <cell r="N100">
            <v>1071.4285714285713</v>
          </cell>
          <cell r="O100">
            <v>1071.4285714285713</v>
          </cell>
        </row>
        <row r="101">
          <cell r="A101">
            <v>183394</v>
          </cell>
          <cell r="B101" t="str">
            <v>ANASAP</v>
          </cell>
          <cell r="C101">
            <v>3523.4150000000009</v>
          </cell>
          <cell r="E101">
            <v>0</v>
          </cell>
          <cell r="F101">
            <v>991.66499999999996</v>
          </cell>
          <cell r="G101">
            <v>231.75</v>
          </cell>
          <cell r="H101">
            <v>0</v>
          </cell>
          <cell r="I101">
            <v>575.00000000000011</v>
          </cell>
          <cell r="J101">
            <v>0</v>
          </cell>
          <cell r="K101">
            <v>575.00000000000011</v>
          </cell>
          <cell r="L101">
            <v>0</v>
          </cell>
          <cell r="M101">
            <v>575.00000000000011</v>
          </cell>
          <cell r="N101">
            <v>0</v>
          </cell>
          <cell r="O101">
            <v>575.00000000000011</v>
          </cell>
        </row>
        <row r="102">
          <cell r="A102">
            <v>185618</v>
          </cell>
          <cell r="B102" t="str">
            <v>SOCIETE MAUBIN</v>
          </cell>
          <cell r="C102">
            <v>235.24875</v>
          </cell>
          <cell r="E102">
            <v>235.24875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185876</v>
          </cell>
          <cell r="B103" t="str">
            <v>TOGOLAISE DES GRANDS CAOUS</v>
          </cell>
          <cell r="C103">
            <v>1876.0499999999997</v>
          </cell>
          <cell r="D103">
            <v>469.8</v>
          </cell>
          <cell r="E103">
            <v>0</v>
          </cell>
          <cell r="F103">
            <v>0</v>
          </cell>
          <cell r="G103">
            <v>0</v>
          </cell>
          <cell r="H103">
            <v>231.25</v>
          </cell>
          <cell r="I103">
            <v>470</v>
          </cell>
          <cell r="J103">
            <v>0</v>
          </cell>
          <cell r="K103">
            <v>0</v>
          </cell>
          <cell r="L103">
            <v>470</v>
          </cell>
          <cell r="M103">
            <v>0</v>
          </cell>
          <cell r="N103">
            <v>0</v>
          </cell>
          <cell r="O103">
            <v>235</v>
          </cell>
        </row>
        <row r="104">
          <cell r="A104">
            <v>186065</v>
          </cell>
          <cell r="B104" t="str">
            <v>STEFCO TOGO SARL</v>
          </cell>
          <cell r="C104">
            <v>703.125</v>
          </cell>
          <cell r="E104">
            <v>0</v>
          </cell>
          <cell r="F104">
            <v>0</v>
          </cell>
          <cell r="G104">
            <v>703.125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187059</v>
          </cell>
          <cell r="B105" t="str">
            <v>SOCIETE GENERALE DES MOULINS</v>
          </cell>
          <cell r="C105">
            <v>1255.0000000000002</v>
          </cell>
          <cell r="E105">
            <v>405</v>
          </cell>
          <cell r="F105">
            <v>0</v>
          </cell>
          <cell r="G105">
            <v>0</v>
          </cell>
          <cell r="H105">
            <v>0</v>
          </cell>
          <cell r="I105">
            <v>121.42857142857144</v>
          </cell>
          <cell r="J105">
            <v>121.42857142857144</v>
          </cell>
          <cell r="K105">
            <v>121.42857142857144</v>
          </cell>
          <cell r="L105">
            <v>121.42857142857144</v>
          </cell>
          <cell r="M105">
            <v>121.42857142857144</v>
          </cell>
          <cell r="N105">
            <v>121.42857142857144</v>
          </cell>
          <cell r="O105">
            <v>121.42857142857144</v>
          </cell>
        </row>
        <row r="106">
          <cell r="A106">
            <v>187282</v>
          </cell>
          <cell r="B106" t="str">
            <v>LUMIERE PLUS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187619</v>
          </cell>
          <cell r="B107" t="str">
            <v>TOGO ASSISTANCE SERVICES</v>
          </cell>
          <cell r="C107">
            <v>1255.2987499999999</v>
          </cell>
          <cell r="E107">
            <v>0</v>
          </cell>
          <cell r="F107">
            <v>230.29875000000001</v>
          </cell>
          <cell r="G107">
            <v>0</v>
          </cell>
          <cell r="H107">
            <v>0</v>
          </cell>
          <cell r="I107">
            <v>0</v>
          </cell>
          <cell r="J107">
            <v>512.5</v>
          </cell>
          <cell r="K107">
            <v>0</v>
          </cell>
          <cell r="L107">
            <v>0</v>
          </cell>
          <cell r="M107">
            <v>0</v>
          </cell>
          <cell r="N107">
            <v>512.5</v>
          </cell>
          <cell r="O107">
            <v>0</v>
          </cell>
        </row>
        <row r="108">
          <cell r="A108">
            <v>188229</v>
          </cell>
          <cell r="B108" t="str">
            <v>CLIENTS ADMINISTRATIF / DGTP</v>
          </cell>
          <cell r="C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189911</v>
          </cell>
          <cell r="B109" t="str">
            <v>JAPAN MOTORS SAS</v>
          </cell>
          <cell r="C109">
            <v>1246.5</v>
          </cell>
          <cell r="D109">
            <v>168.75</v>
          </cell>
          <cell r="E109">
            <v>234</v>
          </cell>
          <cell r="F109">
            <v>0</v>
          </cell>
          <cell r="G109">
            <v>168.75</v>
          </cell>
          <cell r="H109">
            <v>0</v>
          </cell>
          <cell r="I109">
            <v>168.75</v>
          </cell>
          <cell r="J109">
            <v>0</v>
          </cell>
          <cell r="K109">
            <v>168.75</v>
          </cell>
          <cell r="L109">
            <v>0</v>
          </cell>
          <cell r="M109">
            <v>168.75</v>
          </cell>
          <cell r="N109">
            <v>0</v>
          </cell>
          <cell r="O109">
            <v>168.75</v>
          </cell>
        </row>
        <row r="110">
          <cell r="A110">
            <v>190147</v>
          </cell>
          <cell r="B110" t="str">
            <v>ARAB CONTRACTOR TOGO SA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190951</v>
          </cell>
          <cell r="B111" t="str">
            <v>CLIENTS ADMINISTRATIF / GESTION CASEF</v>
          </cell>
          <cell r="C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191480</v>
          </cell>
          <cell r="B112" t="str">
            <v>ETS EDIH KOMLAKOUMA &amp; FILS</v>
          </cell>
          <cell r="C112">
            <v>20449.8</v>
          </cell>
          <cell r="D112">
            <v>983.83500000000004</v>
          </cell>
          <cell r="E112">
            <v>1514.2949999999998</v>
          </cell>
          <cell r="F112">
            <v>1598.6699999999998</v>
          </cell>
          <cell r="G112">
            <v>1390.5</v>
          </cell>
          <cell r="H112">
            <v>1837.5</v>
          </cell>
          <cell r="I112">
            <v>1875</v>
          </cell>
          <cell r="J112">
            <v>1875</v>
          </cell>
          <cell r="K112">
            <v>1875</v>
          </cell>
          <cell r="L112">
            <v>1875</v>
          </cell>
          <cell r="M112">
            <v>1875</v>
          </cell>
          <cell r="N112">
            <v>1875</v>
          </cell>
          <cell r="O112">
            <v>1875</v>
          </cell>
        </row>
        <row r="113">
          <cell r="A113">
            <v>191917</v>
          </cell>
          <cell r="B113" t="str">
            <v>MOUSSE CONFORT</v>
          </cell>
          <cell r="C113">
            <v>712.20624999999995</v>
          </cell>
          <cell r="D113">
            <v>237.20624999999998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237.5</v>
          </cell>
          <cell r="J113">
            <v>0</v>
          </cell>
          <cell r="K113">
            <v>0</v>
          </cell>
          <cell r="L113">
            <v>237.5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192983</v>
          </cell>
          <cell r="B114" t="str">
            <v>SEWA-PROJETS TRADE</v>
          </cell>
          <cell r="C114">
            <v>40687.155000000006</v>
          </cell>
          <cell r="D114">
            <v>2992.4324999999999</v>
          </cell>
          <cell r="E114">
            <v>3562.4250000000002</v>
          </cell>
          <cell r="F114">
            <v>2606.4225000000001</v>
          </cell>
          <cell r="G114">
            <v>2579.6250000000005</v>
          </cell>
          <cell r="H114">
            <v>3321.25</v>
          </cell>
          <cell r="I114">
            <v>3125</v>
          </cell>
          <cell r="J114">
            <v>3750</v>
          </cell>
          <cell r="K114">
            <v>3750</v>
          </cell>
          <cell r="L114">
            <v>3750</v>
          </cell>
          <cell r="M114">
            <v>3750</v>
          </cell>
          <cell r="N114">
            <v>3750</v>
          </cell>
          <cell r="O114">
            <v>3750</v>
          </cell>
        </row>
        <row r="115">
          <cell r="A115">
            <v>193329</v>
          </cell>
          <cell r="B115" t="str">
            <v>U.S XIN-ALAFIA S.A</v>
          </cell>
          <cell r="C115">
            <v>8750.27</v>
          </cell>
          <cell r="D115">
            <v>336.49875000000003</v>
          </cell>
          <cell r="E115">
            <v>1041.8962500000002</v>
          </cell>
          <cell r="F115">
            <v>0</v>
          </cell>
          <cell r="G115">
            <v>1378.125</v>
          </cell>
          <cell r="H115">
            <v>806.25</v>
          </cell>
          <cell r="I115">
            <v>741.07142857142856</v>
          </cell>
          <cell r="J115">
            <v>741.07142857142856</v>
          </cell>
          <cell r="K115">
            <v>741.07142857142856</v>
          </cell>
          <cell r="L115">
            <v>741.07142857142856</v>
          </cell>
          <cell r="M115">
            <v>741.07142857142856</v>
          </cell>
          <cell r="N115">
            <v>741.07142857142856</v>
          </cell>
          <cell r="O115">
            <v>741.07142857142856</v>
          </cell>
        </row>
        <row r="116">
          <cell r="A116">
            <v>193408</v>
          </cell>
          <cell r="B116" t="str">
            <v>CECO TP</v>
          </cell>
          <cell r="C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195087</v>
          </cell>
          <cell r="B117" t="str">
            <v>TOM</v>
          </cell>
          <cell r="C117">
            <v>40.499999999999993</v>
          </cell>
          <cell r="E117">
            <v>40.499999999999993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196737</v>
          </cell>
          <cell r="B118" t="str">
            <v>JIHEJE</v>
          </cell>
          <cell r="C118">
            <v>12705.5</v>
          </cell>
          <cell r="E118">
            <v>0</v>
          </cell>
          <cell r="F118">
            <v>0</v>
          </cell>
          <cell r="G118">
            <v>591.75</v>
          </cell>
          <cell r="H118">
            <v>238.75000000000003</v>
          </cell>
          <cell r="I118">
            <v>625</v>
          </cell>
          <cell r="J118">
            <v>1250</v>
          </cell>
          <cell r="K118">
            <v>1250</v>
          </cell>
          <cell r="L118">
            <v>1875</v>
          </cell>
          <cell r="M118">
            <v>1875</v>
          </cell>
          <cell r="N118">
            <v>2500</v>
          </cell>
          <cell r="O118">
            <v>2500</v>
          </cell>
        </row>
        <row r="119">
          <cell r="A119">
            <v>196742</v>
          </cell>
          <cell r="B119" t="str">
            <v>GEORGES ADELEYE ET FILS</v>
          </cell>
          <cell r="C119">
            <v>10354.375000000002</v>
          </cell>
          <cell r="E119">
            <v>0</v>
          </cell>
          <cell r="F119">
            <v>0</v>
          </cell>
          <cell r="G119">
            <v>354.375</v>
          </cell>
          <cell r="H119">
            <v>0</v>
          </cell>
          <cell r="I119">
            <v>625</v>
          </cell>
          <cell r="J119">
            <v>1250</v>
          </cell>
          <cell r="K119">
            <v>1250</v>
          </cell>
          <cell r="L119">
            <v>1250</v>
          </cell>
          <cell r="M119">
            <v>1875</v>
          </cell>
          <cell r="N119">
            <v>1875</v>
          </cell>
          <cell r="O119">
            <v>1875</v>
          </cell>
        </row>
        <row r="120">
          <cell r="B120" t="str">
            <v>2MHFR</v>
          </cell>
          <cell r="C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 t="str">
            <v>AERO CLUB DU GOLFE</v>
          </cell>
          <cell r="C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B122" t="str">
            <v>AERO TRANSPORTS SA-CA</v>
          </cell>
          <cell r="C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 t="str">
            <v>AFRIC INDUSTRY</v>
          </cell>
          <cell r="C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>AFRICA WEST</v>
          </cell>
          <cell r="C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B125" t="str">
            <v>AGENCE FRANCAISE DE DEVELOPPEMENT</v>
          </cell>
          <cell r="C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 t="str">
            <v>AGENCE NATIONALE DE SECURITE</v>
          </cell>
          <cell r="C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 t="str">
            <v>AMBASSADE DE FRANCE</v>
          </cell>
          <cell r="C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 t="str">
            <v>AMBASSADE DES USA</v>
          </cell>
          <cell r="C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B129" t="str">
            <v>ATLANTIQUE TELECOM TOGO</v>
          </cell>
          <cell r="C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B130" t="str">
            <v>CEMAT INDUSTRIE</v>
          </cell>
          <cell r="C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B131" t="str">
            <v>CENTRE DE CONSTRUCTION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 t="str">
            <v>CENTRE REGIONAL DE FORMATION</v>
          </cell>
          <cell r="C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B133" t="str">
            <v>CNSS</v>
          </cell>
          <cell r="C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 t="str">
            <v>COMPAGNIE  D'EQUIPEMENTS</v>
          </cell>
          <cell r="C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B135" t="str">
            <v>COMPAGNIE AFRICAINE DE PETROLE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</row>
        <row r="136">
          <cell r="B136" t="str">
            <v>CONGLOMERAT HORIZON 2000 SARL</v>
          </cell>
          <cell r="C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 t="str">
            <v>COTECNA INSPECTION S.A.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 t="str">
            <v>CYES - SOMAGUE JV SARL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B139" t="str">
            <v>DIRECTION GENERALE DES IMPOTS</v>
          </cell>
          <cell r="C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 t="str">
            <v>DMMI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B141" t="str">
            <v>DTG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 t="str">
            <v>E T I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B143" t="str">
            <v>EBOMAF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 t="str">
            <v>ECOMARINE INTERNATIONALE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 t="str">
            <v>EMCC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B146" t="str">
            <v>EKO KODJO NOEL</v>
          </cell>
          <cell r="C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B147" t="str">
            <v>ETOILE DU GOLFE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 t="str">
            <v>ETRAB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B149" t="str">
            <v>ETS NOUVEL EDOFILS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 t="str">
            <v>ETS TONI - TOGO (KTM)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B151" t="str">
            <v>ETS WINNING BY GRACE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 t="str">
            <v>ETS BLOC I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 t="str">
            <v>FULLCAT AFRIQUE DE L'OUEST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 t="str">
            <v>G.I.E. GRUES MOBILES DU PORT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B155" t="str">
            <v>GELLOQ TOGO SARL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 t="str">
            <v>GENERAL INDUSTRIE TOGO</v>
          </cell>
          <cell r="C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B157" t="str">
            <v>GLOBAL ENGINE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B158" t="str">
            <v>GRANUTOGO S.A.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 t="str">
            <v>GREENLEAF GLOBAL TOGO SARL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B160" t="str">
            <v>GROUPE LATRA SPI-BENIN</v>
          </cell>
          <cell r="C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 t="str">
            <v>GROUPEMENT DE PECHE BIOVA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 t="str">
            <v>GROUPEMENT DES TRANSPORTEURS</v>
          </cell>
          <cell r="C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B163" t="str">
            <v>ITC DACIA</v>
          </cell>
          <cell r="C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 t="str">
            <v>KELLER FONDATIONS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 t="str">
            <v>LOTERIE NATIONALE TOGOLAISE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 t="str">
            <v>LYCEE FRANCAIS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B167" t="str">
            <v>M M MINING S.A.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B168" t="str">
            <v>MAROX</v>
          </cell>
          <cell r="C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 t="str">
            <v>MERCY SHIPS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B170" t="str">
            <v>MIDNIGHT SUN</v>
          </cell>
          <cell r="C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</row>
        <row r="171">
          <cell r="B171" t="str">
            <v>PIHL &amp; SON A/S TOGO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POLYCLINIQUE INTERNATIONALE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B173" t="str">
            <v>REGROUPEMENT DENTREPRISE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B174" t="str">
            <v>S3P</v>
          </cell>
          <cell r="C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 t="str">
            <v>SICAAM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B176" t="str">
            <v>SINOMA</v>
          </cell>
          <cell r="C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B177" t="str">
            <v>SOCIETE DE TRANSFORMATION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 t="str">
            <v>SOCIETE D'ENTREPRISE DE MOYENS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B179" t="str">
            <v>SOCIETE TOGOLAISE DES EAUX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B180" t="str">
            <v>SOCIETE PETROLEUM</v>
          </cell>
          <cell r="C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 t="str">
            <v>SOGEA SATOM/SOLETANCHE</v>
          </cell>
          <cell r="C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STDA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B183" t="str">
            <v>STDM</v>
          </cell>
          <cell r="C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 t="str">
            <v>STE ALGECO 2100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B185" t="str">
            <v>STE FRIED</v>
          </cell>
          <cell r="C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86">
          <cell r="B186" t="str">
            <v>TOGO CELLULAIRE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 t="str">
            <v>TOGOGAZ</v>
          </cell>
          <cell r="C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B188" t="str">
            <v>TOGO TELECOM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>TOGO TRANSPORT MANUTENTION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 t="str">
            <v>TOTAL BURKINA</v>
          </cell>
          <cell r="C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B191" t="str">
            <v>TRANSPORT AK</v>
          </cell>
          <cell r="C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>TRANSPORT NASSIF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U N I C E F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UDECTO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 t="str">
            <v>WABCO COTIA</v>
          </cell>
          <cell r="C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6">
          <cell r="B196" t="str">
            <v>TOTAL</v>
          </cell>
          <cell r="C196">
            <v>1862269.6925000008</v>
          </cell>
          <cell r="D196">
            <v>164901.75749999998</v>
          </cell>
          <cell r="E196">
            <v>161663.83874999994</v>
          </cell>
          <cell r="F196">
            <v>248463.59625</v>
          </cell>
          <cell r="G196">
            <v>106331.625</v>
          </cell>
          <cell r="H196">
            <v>96260</v>
          </cell>
          <cell r="I196">
            <v>146580.94354256857</v>
          </cell>
          <cell r="J196">
            <v>124367.70292207791</v>
          </cell>
          <cell r="K196">
            <v>181381.12012987016</v>
          </cell>
          <cell r="L196">
            <v>151366.74657287161</v>
          </cell>
          <cell r="M196">
            <v>171253.85822510827</v>
          </cell>
          <cell r="N196">
            <v>149032.17464826841</v>
          </cell>
          <cell r="O196">
            <v>160667.32895923525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116029</v>
          </cell>
          <cell r="B4" t="str">
            <v>116029     NOUVELLE INDUSTRIE D</v>
          </cell>
          <cell r="C4">
            <v>832</v>
          </cell>
          <cell r="D4">
            <v>720.99999999999898</v>
          </cell>
          <cell r="E4">
            <v>0.72099999999999898</v>
          </cell>
          <cell r="F4">
            <v>1892457</v>
          </cell>
          <cell r="G4">
            <v>0</v>
          </cell>
          <cell r="H4">
            <v>1892457</v>
          </cell>
          <cell r="I4">
            <v>1099102</v>
          </cell>
          <cell r="J4">
            <v>793355</v>
          </cell>
          <cell r="K4">
            <v>-17369</v>
          </cell>
          <cell r="L4">
            <v>810724</v>
          </cell>
        </row>
        <row r="5">
          <cell r="A5">
            <v>116030</v>
          </cell>
          <cell r="B5" t="str">
            <v>116030     AGENCE POUR LA SECUR</v>
          </cell>
          <cell r="C5">
            <v>220</v>
          </cell>
          <cell r="D5">
            <v>198</v>
          </cell>
          <cell r="E5">
            <v>0.19800000000000001</v>
          </cell>
          <cell r="F5">
            <v>486029</v>
          </cell>
          <cell r="G5">
            <v>0</v>
          </cell>
          <cell r="H5">
            <v>486029</v>
          </cell>
          <cell r="I5">
            <v>239426</v>
          </cell>
          <cell r="J5">
            <v>246603</v>
          </cell>
          <cell r="K5">
            <v>-4777</v>
          </cell>
          <cell r="L5">
            <v>251380</v>
          </cell>
        </row>
        <row r="6">
          <cell r="A6">
            <v>116049</v>
          </cell>
          <cell r="B6" t="str">
            <v>116049     CLIENTS DIVERS COMPT</v>
          </cell>
          <cell r="C6">
            <v>9852</v>
          </cell>
          <cell r="D6">
            <v>9031</v>
          </cell>
          <cell r="E6">
            <v>9.0310000000000006</v>
          </cell>
          <cell r="F6">
            <v>25244646</v>
          </cell>
          <cell r="G6">
            <v>0</v>
          </cell>
          <cell r="H6">
            <v>25244646</v>
          </cell>
          <cell r="I6">
            <v>13895079</v>
          </cell>
          <cell r="J6">
            <v>11349568</v>
          </cell>
          <cell r="K6">
            <v>-234632</v>
          </cell>
          <cell r="L6">
            <v>11584200</v>
          </cell>
        </row>
        <row r="7">
          <cell r="A7">
            <v>116055</v>
          </cell>
          <cell r="B7" t="str">
            <v>116055     BRASSERIE BB LOME S.</v>
          </cell>
          <cell r="C7">
            <v>298</v>
          </cell>
          <cell r="D7">
            <v>275</v>
          </cell>
          <cell r="E7">
            <v>0.27500000000000002</v>
          </cell>
          <cell r="F7">
            <v>756362</v>
          </cell>
          <cell r="G7">
            <v>0</v>
          </cell>
          <cell r="H7">
            <v>756362</v>
          </cell>
          <cell r="I7">
            <v>350310</v>
          </cell>
          <cell r="J7">
            <v>406052</v>
          </cell>
          <cell r="K7">
            <v>-6983</v>
          </cell>
          <cell r="L7">
            <v>413035</v>
          </cell>
        </row>
        <row r="8">
          <cell r="A8">
            <v>116081</v>
          </cell>
          <cell r="B8" t="str">
            <v>116081     PORT AUTONOME LOME</v>
          </cell>
          <cell r="C8">
            <v>4372</v>
          </cell>
          <cell r="D8">
            <v>3931.99999999999</v>
          </cell>
          <cell r="E8">
            <v>3.9319999999999902</v>
          </cell>
          <cell r="F8">
            <v>8097201</v>
          </cell>
          <cell r="G8">
            <v>0</v>
          </cell>
          <cell r="H8">
            <v>8097201</v>
          </cell>
          <cell r="I8">
            <v>5049523</v>
          </cell>
          <cell r="J8">
            <v>3047678</v>
          </cell>
          <cell r="K8">
            <v>-102788</v>
          </cell>
          <cell r="L8">
            <v>3150466</v>
          </cell>
        </row>
        <row r="9">
          <cell r="A9">
            <v>116085</v>
          </cell>
          <cell r="B9" t="str">
            <v>116085     SAGA - TOGO</v>
          </cell>
          <cell r="C9">
            <v>209</v>
          </cell>
          <cell r="D9">
            <v>185</v>
          </cell>
          <cell r="E9">
            <v>0.185</v>
          </cell>
          <cell r="F9">
            <v>334493</v>
          </cell>
          <cell r="G9">
            <v>0</v>
          </cell>
          <cell r="H9">
            <v>334493</v>
          </cell>
          <cell r="I9">
            <v>198637</v>
          </cell>
          <cell r="J9">
            <v>135857</v>
          </cell>
          <cell r="K9">
            <v>-4805</v>
          </cell>
          <cell r="L9">
            <v>140662</v>
          </cell>
        </row>
        <row r="10">
          <cell r="A10">
            <v>116091</v>
          </cell>
          <cell r="B10" t="str">
            <v>116091     CONSEIL. PB (SOCIETE</v>
          </cell>
          <cell r="C10">
            <v>418</v>
          </cell>
          <cell r="D10">
            <v>370</v>
          </cell>
          <cell r="E10">
            <v>0.37</v>
          </cell>
          <cell r="F10">
            <v>559599</v>
          </cell>
          <cell r="G10">
            <v>0</v>
          </cell>
          <cell r="H10">
            <v>559599</v>
          </cell>
          <cell r="I10">
            <v>418289</v>
          </cell>
          <cell r="J10">
            <v>141310</v>
          </cell>
          <cell r="K10">
            <v>-8906</v>
          </cell>
          <cell r="L10">
            <v>150216</v>
          </cell>
        </row>
        <row r="11">
          <cell r="A11">
            <v>116099</v>
          </cell>
          <cell r="B11" t="str">
            <v>116099     INTERNATIONAL TRADE</v>
          </cell>
          <cell r="C11">
            <v>421</v>
          </cell>
          <cell r="D11">
            <v>370</v>
          </cell>
          <cell r="E11">
            <v>0.37</v>
          </cell>
          <cell r="F11">
            <v>831202</v>
          </cell>
          <cell r="G11">
            <v>0</v>
          </cell>
          <cell r="H11">
            <v>831202</v>
          </cell>
          <cell r="I11">
            <v>594225</v>
          </cell>
          <cell r="J11">
            <v>236976</v>
          </cell>
          <cell r="K11">
            <v>-9505</v>
          </cell>
          <cell r="L11">
            <v>246481</v>
          </cell>
        </row>
        <row r="12">
          <cell r="A12">
            <v>116119</v>
          </cell>
          <cell r="B12" t="str">
            <v>116119     SOCIETE IVOIRIENNE D</v>
          </cell>
          <cell r="C12">
            <v>210</v>
          </cell>
          <cell r="D12">
            <v>185</v>
          </cell>
          <cell r="E12">
            <v>0.185</v>
          </cell>
          <cell r="F12">
            <v>338101</v>
          </cell>
          <cell r="G12">
            <v>0</v>
          </cell>
          <cell r="H12">
            <v>338101</v>
          </cell>
          <cell r="I12">
            <v>181928</v>
          </cell>
          <cell r="J12">
            <v>156174</v>
          </cell>
          <cell r="K12">
            <v>-4456</v>
          </cell>
          <cell r="L12">
            <v>160630</v>
          </cell>
        </row>
        <row r="13">
          <cell r="A13">
            <v>116128</v>
          </cell>
          <cell r="B13" t="str">
            <v>116128     IMBALLAGGI WEST AFRI</v>
          </cell>
          <cell r="C13">
            <v>358</v>
          </cell>
          <cell r="D13">
            <v>335</v>
          </cell>
          <cell r="E13">
            <v>0.33500000000000002</v>
          </cell>
          <cell r="F13">
            <v>869419</v>
          </cell>
          <cell r="G13">
            <v>0</v>
          </cell>
          <cell r="H13">
            <v>869419</v>
          </cell>
          <cell r="I13">
            <v>532958</v>
          </cell>
          <cell r="J13">
            <v>336461</v>
          </cell>
          <cell r="K13">
            <v>-8701</v>
          </cell>
          <cell r="L13">
            <v>345162</v>
          </cell>
        </row>
        <row r="14">
          <cell r="A14">
            <v>116131</v>
          </cell>
          <cell r="B14" t="str">
            <v>116131     TOGO CARRIERE</v>
          </cell>
          <cell r="C14">
            <v>413</v>
          </cell>
          <cell r="D14">
            <v>370</v>
          </cell>
          <cell r="E14">
            <v>0.37</v>
          </cell>
          <cell r="F14">
            <v>765130</v>
          </cell>
          <cell r="G14">
            <v>0</v>
          </cell>
          <cell r="H14">
            <v>765130</v>
          </cell>
          <cell r="I14">
            <v>416881</v>
          </cell>
          <cell r="J14">
            <v>348249</v>
          </cell>
          <cell r="K14">
            <v>-9438</v>
          </cell>
          <cell r="L14">
            <v>357687</v>
          </cell>
        </row>
        <row r="15">
          <cell r="A15">
            <v>116151</v>
          </cell>
          <cell r="B15" t="str">
            <v>116151     WHITE WAY</v>
          </cell>
          <cell r="C15">
            <v>20</v>
          </cell>
          <cell r="D15">
            <v>17.999999999999901</v>
          </cell>
          <cell r="E15">
            <v>1.7999999999999901E-2</v>
          </cell>
          <cell r="F15">
            <v>51918</v>
          </cell>
          <cell r="G15">
            <v>0</v>
          </cell>
          <cell r="H15">
            <v>51918</v>
          </cell>
          <cell r="I15">
            <v>28364</v>
          </cell>
          <cell r="J15">
            <v>23554</v>
          </cell>
          <cell r="K15">
            <v>-449</v>
          </cell>
          <cell r="L15">
            <v>24002</v>
          </cell>
        </row>
        <row r="16">
          <cell r="A16">
            <v>116168</v>
          </cell>
          <cell r="B16" t="str">
            <v>116168     TOGO TERMINAL</v>
          </cell>
          <cell r="C16">
            <v>3110</v>
          </cell>
          <cell r="D16">
            <v>2774.99999999999</v>
          </cell>
          <cell r="E16">
            <v>2.7749999999999901</v>
          </cell>
          <cell r="F16">
            <v>5333130</v>
          </cell>
          <cell r="G16">
            <v>0</v>
          </cell>
          <cell r="H16">
            <v>5333130</v>
          </cell>
          <cell r="I16">
            <v>3114465</v>
          </cell>
          <cell r="J16">
            <v>2218665</v>
          </cell>
          <cell r="K16">
            <v>-72063</v>
          </cell>
          <cell r="L16">
            <v>2290728</v>
          </cell>
        </row>
        <row r="17">
          <cell r="A17">
            <v>116172</v>
          </cell>
          <cell r="B17" t="str">
            <v>116172     TRANSPORT RENALDO</v>
          </cell>
          <cell r="C17">
            <v>259</v>
          </cell>
          <cell r="D17">
            <v>234.99999999999898</v>
          </cell>
          <cell r="E17">
            <v>0.23499999999999899</v>
          </cell>
          <cell r="F17">
            <v>529306</v>
          </cell>
          <cell r="G17">
            <v>0</v>
          </cell>
          <cell r="H17">
            <v>529306</v>
          </cell>
          <cell r="I17">
            <v>339293</v>
          </cell>
          <cell r="J17">
            <v>190013</v>
          </cell>
          <cell r="K17">
            <v>-5985</v>
          </cell>
          <cell r="L17">
            <v>195999</v>
          </cell>
        </row>
        <row r="18">
          <cell r="A18">
            <v>116175</v>
          </cell>
          <cell r="B18" t="str">
            <v>116175     SOCIETE DJOMATIN SAR</v>
          </cell>
          <cell r="C18">
            <v>418</v>
          </cell>
          <cell r="D18">
            <v>370</v>
          </cell>
          <cell r="E18">
            <v>0.37</v>
          </cell>
          <cell r="F18">
            <v>823681</v>
          </cell>
          <cell r="G18">
            <v>0</v>
          </cell>
          <cell r="H18">
            <v>823681</v>
          </cell>
          <cell r="I18">
            <v>500532</v>
          </cell>
          <cell r="J18">
            <v>323149</v>
          </cell>
          <cell r="K18">
            <v>-9693</v>
          </cell>
          <cell r="L18">
            <v>332842</v>
          </cell>
        </row>
        <row r="19">
          <cell r="A19">
            <v>116198</v>
          </cell>
          <cell r="B19" t="str">
            <v>116198     O.T.A.M.</v>
          </cell>
          <cell r="C19">
            <v>18</v>
          </cell>
          <cell r="D19">
            <v>17.999999999999901</v>
          </cell>
          <cell r="E19">
            <v>1.7999999999999901E-2</v>
          </cell>
          <cell r="F19">
            <v>53924</v>
          </cell>
          <cell r="G19">
            <v>0</v>
          </cell>
          <cell r="H19">
            <v>53924</v>
          </cell>
          <cell r="I19">
            <v>36245</v>
          </cell>
          <cell r="J19">
            <v>17679</v>
          </cell>
          <cell r="K19">
            <v>-432</v>
          </cell>
          <cell r="L19">
            <v>18111</v>
          </cell>
        </row>
        <row r="20">
          <cell r="A20">
            <v>116207</v>
          </cell>
          <cell r="B20" t="str">
            <v>116207     WEST AFRICAN CEMENT</v>
          </cell>
          <cell r="C20">
            <v>13264</v>
          </cell>
          <cell r="D20">
            <v>11835</v>
          </cell>
          <cell r="E20">
            <v>11.835000000000001</v>
          </cell>
          <cell r="F20">
            <v>22372057</v>
          </cell>
          <cell r="G20">
            <v>0</v>
          </cell>
          <cell r="H20">
            <v>22372057</v>
          </cell>
          <cell r="I20">
            <v>14002372</v>
          </cell>
          <cell r="J20">
            <v>8369685</v>
          </cell>
          <cell r="K20">
            <v>-305182</v>
          </cell>
          <cell r="L20">
            <v>8674867</v>
          </cell>
        </row>
        <row r="21">
          <cell r="A21">
            <v>116209</v>
          </cell>
          <cell r="B21" t="str">
            <v>116209     SOCIETE NOUVELLE DES</v>
          </cell>
          <cell r="C21">
            <v>4234</v>
          </cell>
          <cell r="D21">
            <v>3857</v>
          </cell>
          <cell r="E21">
            <v>3.8570000000000002</v>
          </cell>
          <cell r="F21">
            <v>8030902</v>
          </cell>
          <cell r="G21">
            <v>0</v>
          </cell>
          <cell r="H21">
            <v>8030902</v>
          </cell>
          <cell r="I21">
            <v>5656229</v>
          </cell>
          <cell r="J21">
            <v>2374673</v>
          </cell>
          <cell r="K21">
            <v>-96292</v>
          </cell>
          <cell r="L21">
            <v>2470965</v>
          </cell>
        </row>
        <row r="22">
          <cell r="A22">
            <v>116223</v>
          </cell>
          <cell r="B22" t="str">
            <v>116223     COTO AUTO HYUNDAI</v>
          </cell>
          <cell r="C22">
            <v>180</v>
          </cell>
          <cell r="D22">
            <v>160</v>
          </cell>
          <cell r="E22">
            <v>0.16</v>
          </cell>
          <cell r="F22">
            <v>569026</v>
          </cell>
          <cell r="G22">
            <v>0</v>
          </cell>
          <cell r="H22">
            <v>569026</v>
          </cell>
          <cell r="I22">
            <v>330065</v>
          </cell>
          <cell r="J22">
            <v>238960</v>
          </cell>
          <cell r="K22">
            <v>-4062</v>
          </cell>
          <cell r="L22">
            <v>243023</v>
          </cell>
        </row>
        <row r="23">
          <cell r="A23">
            <v>116224</v>
          </cell>
          <cell r="B23" t="str">
            <v>116224     CFAO MOTORS TOGO</v>
          </cell>
          <cell r="C23">
            <v>2695</v>
          </cell>
          <cell r="D23">
            <v>2404.99999999999</v>
          </cell>
          <cell r="E23">
            <v>2.40499999999999</v>
          </cell>
          <cell r="F23">
            <v>4613234</v>
          </cell>
          <cell r="G23">
            <v>0</v>
          </cell>
          <cell r="H23">
            <v>4613234</v>
          </cell>
          <cell r="I23">
            <v>2966886</v>
          </cell>
          <cell r="J23">
            <v>1646348</v>
          </cell>
          <cell r="K23">
            <v>-57903</v>
          </cell>
          <cell r="L23">
            <v>1704251</v>
          </cell>
        </row>
        <row r="24">
          <cell r="A24">
            <v>116270</v>
          </cell>
          <cell r="B24" t="str">
            <v>116270     STATION ADJAMON</v>
          </cell>
          <cell r="C24">
            <v>1500</v>
          </cell>
          <cell r="D24">
            <v>1352</v>
          </cell>
          <cell r="E24">
            <v>1.3520000000000001</v>
          </cell>
          <cell r="F24">
            <v>2499800</v>
          </cell>
          <cell r="G24">
            <v>0</v>
          </cell>
          <cell r="H24">
            <v>2499800</v>
          </cell>
          <cell r="I24">
            <v>1772495</v>
          </cell>
          <cell r="J24">
            <v>727305</v>
          </cell>
          <cell r="K24">
            <v>-34344</v>
          </cell>
          <cell r="L24">
            <v>761649</v>
          </cell>
        </row>
        <row r="25">
          <cell r="A25">
            <v>116745</v>
          </cell>
          <cell r="B25" t="str">
            <v>116745     CHINA ROAD &amp; BRIDGE</v>
          </cell>
          <cell r="C25">
            <v>7325</v>
          </cell>
          <cell r="D25">
            <v>6756</v>
          </cell>
          <cell r="E25">
            <v>6.7560000000000002</v>
          </cell>
          <cell r="F25">
            <v>14827278</v>
          </cell>
          <cell r="G25">
            <v>0</v>
          </cell>
          <cell r="H25">
            <v>14827278</v>
          </cell>
          <cell r="I25">
            <v>9536555</v>
          </cell>
          <cell r="J25">
            <v>5290723</v>
          </cell>
          <cell r="K25">
            <v>-164476</v>
          </cell>
          <cell r="L25">
            <v>5455198</v>
          </cell>
        </row>
        <row r="26">
          <cell r="A26">
            <v>119203</v>
          </cell>
          <cell r="B26" t="str">
            <v>119203     TOGO RAIL S.A.</v>
          </cell>
          <cell r="C26">
            <v>207</v>
          </cell>
          <cell r="D26">
            <v>185</v>
          </cell>
          <cell r="E26">
            <v>0.185</v>
          </cell>
          <cell r="F26">
            <v>392330</v>
          </cell>
          <cell r="G26">
            <v>0</v>
          </cell>
          <cell r="H26">
            <v>392330</v>
          </cell>
          <cell r="I26">
            <v>201973</v>
          </cell>
          <cell r="J26">
            <v>190357</v>
          </cell>
          <cell r="K26">
            <v>-4844</v>
          </cell>
          <cell r="L26">
            <v>195201</v>
          </cell>
        </row>
        <row r="27">
          <cell r="A27">
            <v>122197</v>
          </cell>
          <cell r="B27" t="str">
            <v>122197     UNIFOOD</v>
          </cell>
          <cell r="C27">
            <v>208</v>
          </cell>
          <cell r="D27">
            <v>179.99999999999901</v>
          </cell>
          <cell r="E27">
            <v>0.17999999999999899</v>
          </cell>
          <cell r="F27">
            <v>387885</v>
          </cell>
          <cell r="G27">
            <v>0</v>
          </cell>
          <cell r="H27">
            <v>387885</v>
          </cell>
          <cell r="I27">
            <v>296381</v>
          </cell>
          <cell r="J27">
            <v>91504</v>
          </cell>
          <cell r="K27">
            <v>-4683</v>
          </cell>
          <cell r="L27">
            <v>96187</v>
          </cell>
        </row>
        <row r="28">
          <cell r="A28">
            <v>152912</v>
          </cell>
          <cell r="B28" t="str">
            <v>152912     SCANTOGO Mines S.A.</v>
          </cell>
          <cell r="C28">
            <v>6402</v>
          </cell>
          <cell r="D28">
            <v>5719.99999999999</v>
          </cell>
          <cell r="E28">
            <v>5.71999999999999</v>
          </cell>
          <cell r="F28">
            <v>12599568</v>
          </cell>
          <cell r="G28">
            <v>0</v>
          </cell>
          <cell r="H28">
            <v>12599568</v>
          </cell>
          <cell r="I28">
            <v>7415329</v>
          </cell>
          <cell r="J28">
            <v>5184239</v>
          </cell>
          <cell r="K28">
            <v>-149158</v>
          </cell>
          <cell r="L28">
            <v>5333396</v>
          </cell>
        </row>
        <row r="29">
          <cell r="A29">
            <v>165156</v>
          </cell>
          <cell r="B29" t="str">
            <v>165156     2MHFR</v>
          </cell>
          <cell r="C29">
            <v>415</v>
          </cell>
          <cell r="D29">
            <v>370</v>
          </cell>
          <cell r="E29">
            <v>0.37</v>
          </cell>
          <cell r="F29">
            <v>867568</v>
          </cell>
          <cell r="G29">
            <v>0</v>
          </cell>
          <cell r="H29">
            <v>867568</v>
          </cell>
          <cell r="I29">
            <v>554605</v>
          </cell>
          <cell r="J29">
            <v>312963</v>
          </cell>
          <cell r="K29">
            <v>-9399</v>
          </cell>
          <cell r="L29">
            <v>322362</v>
          </cell>
        </row>
        <row r="30">
          <cell r="A30">
            <v>166897</v>
          </cell>
          <cell r="B30" t="str">
            <v>166897     NOUVELLE ENVERGURE S</v>
          </cell>
          <cell r="C30">
            <v>683</v>
          </cell>
          <cell r="D30">
            <v>616.99999999999898</v>
          </cell>
          <cell r="E30">
            <v>0.61699999999999899</v>
          </cell>
          <cell r="F30">
            <v>1142468</v>
          </cell>
          <cell r="G30">
            <v>0</v>
          </cell>
          <cell r="H30">
            <v>1142468</v>
          </cell>
          <cell r="I30">
            <v>773088</v>
          </cell>
          <cell r="J30">
            <v>369380</v>
          </cell>
          <cell r="K30">
            <v>-15501</v>
          </cell>
          <cell r="L30">
            <v>384881</v>
          </cell>
        </row>
        <row r="31">
          <cell r="A31">
            <v>172584</v>
          </cell>
          <cell r="B31" t="str">
            <v>172584     ETS BOCCO &amp; FILS</v>
          </cell>
          <cell r="C31">
            <v>3781</v>
          </cell>
          <cell r="D31">
            <v>3407.99999999999</v>
          </cell>
          <cell r="E31">
            <v>3.4079999999999901</v>
          </cell>
          <cell r="F31">
            <v>6481024</v>
          </cell>
          <cell r="G31">
            <v>0</v>
          </cell>
          <cell r="H31">
            <v>6481024</v>
          </cell>
          <cell r="I31">
            <v>4442629</v>
          </cell>
          <cell r="J31">
            <v>2038395</v>
          </cell>
          <cell r="K31">
            <v>-86705</v>
          </cell>
          <cell r="L31">
            <v>2125100</v>
          </cell>
        </row>
        <row r="32">
          <cell r="A32">
            <v>173989</v>
          </cell>
          <cell r="B32" t="str">
            <v>173989     LOME CONTAINER TERMI</v>
          </cell>
          <cell r="C32">
            <v>208</v>
          </cell>
          <cell r="D32">
            <v>182</v>
          </cell>
          <cell r="E32">
            <v>0.182</v>
          </cell>
          <cell r="F32">
            <v>418621</v>
          </cell>
          <cell r="G32">
            <v>0</v>
          </cell>
          <cell r="H32">
            <v>418621</v>
          </cell>
          <cell r="I32">
            <v>256650</v>
          </cell>
          <cell r="J32">
            <v>161971</v>
          </cell>
          <cell r="K32">
            <v>-4384</v>
          </cell>
          <cell r="L32">
            <v>166354</v>
          </cell>
        </row>
        <row r="33">
          <cell r="A33">
            <v>177842</v>
          </cell>
          <cell r="B33" t="str">
            <v>177842     ENTREPRISE DE GENIE</v>
          </cell>
          <cell r="C33">
            <v>209</v>
          </cell>
          <cell r="D33">
            <v>185</v>
          </cell>
          <cell r="E33">
            <v>0.185</v>
          </cell>
          <cell r="F33">
            <v>419380</v>
          </cell>
          <cell r="G33">
            <v>0</v>
          </cell>
          <cell r="H33">
            <v>419380</v>
          </cell>
          <cell r="I33">
            <v>239115</v>
          </cell>
          <cell r="J33">
            <v>180265</v>
          </cell>
          <cell r="K33">
            <v>-4689</v>
          </cell>
          <cell r="L33">
            <v>184953</v>
          </cell>
        </row>
        <row r="34">
          <cell r="A34">
            <v>188980</v>
          </cell>
          <cell r="B34" t="str">
            <v>188980     BEBETECH SARL</v>
          </cell>
          <cell r="C34">
            <v>200</v>
          </cell>
          <cell r="D34">
            <v>175.99999999999898</v>
          </cell>
          <cell r="E34">
            <v>0.17599999999999899</v>
          </cell>
          <cell r="F34">
            <v>517358</v>
          </cell>
          <cell r="G34">
            <v>0</v>
          </cell>
          <cell r="H34">
            <v>517358</v>
          </cell>
          <cell r="I34">
            <v>275510</v>
          </cell>
          <cell r="J34">
            <v>241848</v>
          </cell>
          <cell r="K34">
            <v>-4478</v>
          </cell>
          <cell r="L34">
            <v>246326</v>
          </cell>
        </row>
        <row r="35">
          <cell r="A35">
            <v>189911</v>
          </cell>
          <cell r="B35" t="str">
            <v>189911     JAPAN MOTORS TOGO SA</v>
          </cell>
          <cell r="C35">
            <v>195</v>
          </cell>
          <cell r="D35">
            <v>166</v>
          </cell>
          <cell r="E35">
            <v>0.16600000000000001</v>
          </cell>
          <cell r="F35">
            <v>655570</v>
          </cell>
          <cell r="G35">
            <v>0</v>
          </cell>
          <cell r="H35">
            <v>655570</v>
          </cell>
          <cell r="I35">
            <v>322301</v>
          </cell>
          <cell r="J35">
            <v>333269</v>
          </cell>
          <cell r="K35">
            <v>-4057</v>
          </cell>
          <cell r="L35">
            <v>337325</v>
          </cell>
        </row>
        <row r="36">
          <cell r="A36">
            <v>190616</v>
          </cell>
          <cell r="B36" t="str">
            <v>190616     ONAF</v>
          </cell>
          <cell r="C36">
            <v>208</v>
          </cell>
          <cell r="D36">
            <v>185</v>
          </cell>
          <cell r="E36">
            <v>0.185</v>
          </cell>
          <cell r="F36">
            <v>431002</v>
          </cell>
          <cell r="G36">
            <v>0</v>
          </cell>
          <cell r="H36">
            <v>431002</v>
          </cell>
          <cell r="I36">
            <v>206966</v>
          </cell>
          <cell r="J36">
            <v>224036</v>
          </cell>
          <cell r="K36">
            <v>-4456</v>
          </cell>
          <cell r="L36">
            <v>228491</v>
          </cell>
        </row>
        <row r="37">
          <cell r="A37">
            <v>191480</v>
          </cell>
          <cell r="B37" t="str">
            <v>191480     ETS EDIH KOMLAKOUMA</v>
          </cell>
          <cell r="C37">
            <v>2553</v>
          </cell>
          <cell r="D37">
            <v>2299.99999999999</v>
          </cell>
          <cell r="E37">
            <v>2.2999999999999901</v>
          </cell>
          <cell r="F37">
            <v>4265207</v>
          </cell>
          <cell r="G37">
            <v>0</v>
          </cell>
          <cell r="H37">
            <v>4265207</v>
          </cell>
          <cell r="I37">
            <v>2830304</v>
          </cell>
          <cell r="J37">
            <v>1434904</v>
          </cell>
          <cell r="K37">
            <v>-60031</v>
          </cell>
          <cell r="L37">
            <v>1494935</v>
          </cell>
        </row>
        <row r="38">
          <cell r="A38">
            <v>192983</v>
          </cell>
          <cell r="B38" t="str">
            <v>192983     SEWA-PROJETS TRADE</v>
          </cell>
          <cell r="C38">
            <v>3301</v>
          </cell>
          <cell r="D38">
            <v>2976</v>
          </cell>
          <cell r="E38">
            <v>2.976</v>
          </cell>
          <cell r="F38">
            <v>5582526</v>
          </cell>
          <cell r="G38">
            <v>0</v>
          </cell>
          <cell r="H38">
            <v>5582526</v>
          </cell>
          <cell r="I38">
            <v>3687470</v>
          </cell>
          <cell r="J38">
            <v>1895057</v>
          </cell>
          <cell r="K38">
            <v>-75200</v>
          </cell>
          <cell r="L38">
            <v>1970256</v>
          </cell>
        </row>
        <row r="39">
          <cell r="A39">
            <v>195087</v>
          </cell>
          <cell r="B39" t="str">
            <v>195087     TOM</v>
          </cell>
          <cell r="C39">
            <v>36</v>
          </cell>
          <cell r="D39">
            <v>32</v>
          </cell>
          <cell r="E39">
            <v>3.2000000000000001E-2</v>
          </cell>
          <cell r="F39">
            <v>75926</v>
          </cell>
          <cell r="G39">
            <v>0</v>
          </cell>
          <cell r="H39">
            <v>75926</v>
          </cell>
          <cell r="I39">
            <v>56661</v>
          </cell>
          <cell r="J39">
            <v>19264</v>
          </cell>
          <cell r="K39">
            <v>-848</v>
          </cell>
          <cell r="L39">
            <v>20112</v>
          </cell>
        </row>
        <row r="40">
          <cell r="A40">
            <v>196727</v>
          </cell>
          <cell r="B40" t="str">
            <v>196727     NIK &amp; KO</v>
          </cell>
          <cell r="C40">
            <v>30</v>
          </cell>
          <cell r="D40">
            <v>27</v>
          </cell>
          <cell r="E40">
            <v>2.7E-2</v>
          </cell>
          <cell r="F40">
            <v>49994</v>
          </cell>
          <cell r="G40">
            <v>0</v>
          </cell>
          <cell r="H40">
            <v>49994</v>
          </cell>
          <cell r="I40">
            <v>35452</v>
          </cell>
          <cell r="J40">
            <v>14542</v>
          </cell>
          <cell r="K40">
            <v>-687</v>
          </cell>
          <cell r="L40">
            <v>15229</v>
          </cell>
        </row>
        <row r="41">
          <cell r="A41">
            <v>196728</v>
          </cell>
          <cell r="B41" t="str">
            <v>196728     GILBERT COMMERCIAL C</v>
          </cell>
          <cell r="C41">
            <v>345</v>
          </cell>
          <cell r="D41">
            <v>311</v>
          </cell>
          <cell r="E41">
            <v>0.311</v>
          </cell>
          <cell r="F41">
            <v>582920</v>
          </cell>
          <cell r="G41">
            <v>0</v>
          </cell>
          <cell r="H41">
            <v>582920</v>
          </cell>
          <cell r="I41">
            <v>415551</v>
          </cell>
          <cell r="J41">
            <v>167369</v>
          </cell>
          <cell r="K41">
            <v>-8003</v>
          </cell>
          <cell r="L41">
            <v>175371</v>
          </cell>
        </row>
        <row r="42">
          <cell r="A42">
            <v>196737</v>
          </cell>
          <cell r="B42" t="str">
            <v>196737     JIHEJE</v>
          </cell>
          <cell r="C42">
            <v>601</v>
          </cell>
          <cell r="D42">
            <v>541</v>
          </cell>
          <cell r="E42">
            <v>0.54100000000000004</v>
          </cell>
          <cell r="F42">
            <v>1040091</v>
          </cell>
          <cell r="G42">
            <v>0</v>
          </cell>
          <cell r="H42">
            <v>1040091</v>
          </cell>
          <cell r="I42">
            <v>687902</v>
          </cell>
          <cell r="J42">
            <v>352189</v>
          </cell>
          <cell r="K42">
            <v>-13755</v>
          </cell>
          <cell r="L42">
            <v>365944</v>
          </cell>
        </row>
        <row r="43">
          <cell r="A43">
            <v>196742</v>
          </cell>
          <cell r="B43" t="str">
            <v>196742     YOPAUL-TOGO SARL U</v>
          </cell>
          <cell r="C43">
            <v>211</v>
          </cell>
          <cell r="D43">
            <v>190</v>
          </cell>
          <cell r="E43">
            <v>0.19</v>
          </cell>
          <cell r="F43">
            <v>348603</v>
          </cell>
          <cell r="G43">
            <v>0</v>
          </cell>
          <cell r="H43">
            <v>348603</v>
          </cell>
          <cell r="I43">
            <v>246132</v>
          </cell>
          <cell r="J43">
            <v>102472</v>
          </cell>
          <cell r="K43">
            <v>-4716</v>
          </cell>
          <cell r="L43">
            <v>107188</v>
          </cell>
        </row>
        <row r="44">
          <cell r="A44">
            <v>198418</v>
          </cell>
          <cell r="B44" t="str">
            <v>198418     JULIE &amp; PARFAIT</v>
          </cell>
          <cell r="C44">
            <v>455</v>
          </cell>
          <cell r="D44">
            <v>409.99999999999898</v>
          </cell>
          <cell r="E44">
            <v>0.40999999999999898</v>
          </cell>
          <cell r="F44">
            <v>752583</v>
          </cell>
          <cell r="G44">
            <v>0</v>
          </cell>
          <cell r="H44">
            <v>752583</v>
          </cell>
          <cell r="I44">
            <v>493566</v>
          </cell>
          <cell r="J44">
            <v>259017</v>
          </cell>
          <cell r="K44">
            <v>-10485</v>
          </cell>
          <cell r="L44">
            <v>269502</v>
          </cell>
        </row>
        <row r="45">
          <cell r="A45">
            <v>198545</v>
          </cell>
          <cell r="B45" t="str">
            <v>198545     GROUPE BOUKARI S.A.</v>
          </cell>
          <cell r="C45">
            <v>7185</v>
          </cell>
          <cell r="D45">
            <v>6474</v>
          </cell>
          <cell r="E45">
            <v>6.4740000000000002</v>
          </cell>
          <cell r="F45">
            <v>12330725</v>
          </cell>
          <cell r="G45">
            <v>0</v>
          </cell>
          <cell r="H45">
            <v>12330725</v>
          </cell>
          <cell r="I45">
            <v>8957859</v>
          </cell>
          <cell r="J45">
            <v>3372866</v>
          </cell>
          <cell r="K45">
            <v>-166886</v>
          </cell>
          <cell r="L45">
            <v>3539753</v>
          </cell>
        </row>
        <row r="46">
          <cell r="A46">
            <v>198546</v>
          </cell>
          <cell r="B46" t="str">
            <v>198546     ETS. COSMOS COLLINS</v>
          </cell>
          <cell r="C46">
            <v>300</v>
          </cell>
          <cell r="D46">
            <v>270</v>
          </cell>
          <cell r="E46">
            <v>0.27</v>
          </cell>
          <cell r="F46">
            <v>499961</v>
          </cell>
          <cell r="G46">
            <v>0</v>
          </cell>
          <cell r="H46">
            <v>499961</v>
          </cell>
          <cell r="I46">
            <v>354500</v>
          </cell>
          <cell r="J46">
            <v>145461</v>
          </cell>
          <cell r="K46">
            <v>-6867</v>
          </cell>
          <cell r="L46">
            <v>152328</v>
          </cell>
        </row>
        <row r="47">
          <cell r="A47">
            <v>198857</v>
          </cell>
          <cell r="B47" t="str">
            <v>198857     ACCORD ENERGIES</v>
          </cell>
          <cell r="C47">
            <v>19286</v>
          </cell>
          <cell r="D47">
            <v>17251.999999999898</v>
          </cell>
          <cell r="E47">
            <v>17.251999999999899</v>
          </cell>
          <cell r="F47">
            <v>22043660</v>
          </cell>
          <cell r="G47">
            <v>0</v>
          </cell>
          <cell r="H47">
            <v>22043660</v>
          </cell>
          <cell r="I47">
            <v>19134028</v>
          </cell>
          <cell r="J47">
            <v>2909632</v>
          </cell>
          <cell r="K47">
            <v>-61162</v>
          </cell>
          <cell r="L47">
            <v>2970794</v>
          </cell>
        </row>
        <row r="48">
          <cell r="A48">
            <v>200018</v>
          </cell>
          <cell r="B48" t="str">
            <v>200018     STANDARD HOUSE SARLU</v>
          </cell>
          <cell r="C48">
            <v>4509</v>
          </cell>
          <cell r="D48">
            <v>4065.99999999999</v>
          </cell>
          <cell r="E48">
            <v>4.0659999999999901</v>
          </cell>
          <cell r="F48">
            <v>7501424</v>
          </cell>
          <cell r="G48">
            <v>0</v>
          </cell>
          <cell r="H48">
            <v>7501424</v>
          </cell>
          <cell r="I48">
            <v>4944258</v>
          </cell>
          <cell r="J48">
            <v>2557166</v>
          </cell>
          <cell r="K48">
            <v>-103935</v>
          </cell>
          <cell r="L48">
            <v>2661101</v>
          </cell>
        </row>
        <row r="49">
          <cell r="A49">
            <v>200713</v>
          </cell>
          <cell r="B49" t="str">
            <v>200713     ETS DJAHAL-HAQQ</v>
          </cell>
          <cell r="C49">
            <v>151</v>
          </cell>
          <cell r="D49">
            <v>136</v>
          </cell>
          <cell r="E49">
            <v>0.13600000000000001</v>
          </cell>
          <cell r="F49">
            <v>262270</v>
          </cell>
          <cell r="G49">
            <v>0</v>
          </cell>
          <cell r="H49">
            <v>262270</v>
          </cell>
          <cell r="I49">
            <v>184848</v>
          </cell>
          <cell r="J49">
            <v>77422</v>
          </cell>
          <cell r="K49">
            <v>-3519</v>
          </cell>
          <cell r="L49">
            <v>80941</v>
          </cell>
        </row>
      </sheetData>
      <sheetData sheetId="42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12184</v>
          </cell>
          <cell r="D4">
            <v>7128</v>
          </cell>
          <cell r="E4">
            <v>7.1280000000000001</v>
          </cell>
          <cell r="F4">
            <v>3496098</v>
          </cell>
          <cell r="G4">
            <v>0</v>
          </cell>
          <cell r="H4">
            <v>3496098</v>
          </cell>
          <cell r="I4">
            <v>5507399</v>
          </cell>
          <cell r="J4">
            <v>-2011300</v>
          </cell>
          <cell r="K4">
            <v>-145672</v>
          </cell>
          <cell r="L4">
            <v>-1865628</v>
          </cell>
        </row>
        <row r="5">
          <cell r="A5">
            <v>115915</v>
          </cell>
          <cell r="B5" t="str">
            <v>115915     TOTAL AGBONOU / GEST</v>
          </cell>
          <cell r="C5">
            <v>10466</v>
          </cell>
          <cell r="D5">
            <v>6123</v>
          </cell>
          <cell r="E5">
            <v>6.1230000000000002</v>
          </cell>
          <cell r="F5">
            <v>2982343</v>
          </cell>
          <cell r="G5">
            <v>0</v>
          </cell>
          <cell r="H5">
            <v>2982343</v>
          </cell>
          <cell r="I5">
            <v>4696182</v>
          </cell>
          <cell r="J5">
            <v>-1713838</v>
          </cell>
          <cell r="K5">
            <v>-124268</v>
          </cell>
          <cell r="L5">
            <v>-1589570</v>
          </cell>
        </row>
        <row r="6">
          <cell r="A6">
            <v>115916</v>
          </cell>
          <cell r="B6" t="str">
            <v>115916     TOTAL AGOE / GEST° A</v>
          </cell>
          <cell r="C6">
            <v>13862</v>
          </cell>
          <cell r="D6">
            <v>8109.9999999999909</v>
          </cell>
          <cell r="E6">
            <v>8.1099999999999905</v>
          </cell>
          <cell r="F6">
            <v>3979229</v>
          </cell>
          <cell r="G6">
            <v>0</v>
          </cell>
          <cell r="H6">
            <v>3979229</v>
          </cell>
          <cell r="I6">
            <v>6275249</v>
          </cell>
          <cell r="J6">
            <v>-2296021</v>
          </cell>
          <cell r="K6">
            <v>-165800</v>
          </cell>
          <cell r="L6">
            <v>-2130221</v>
          </cell>
        </row>
        <row r="7">
          <cell r="A7">
            <v>115917</v>
          </cell>
          <cell r="B7" t="str">
            <v>115917     TOTAL AKOSSOMBO / GE</v>
          </cell>
          <cell r="C7">
            <v>10064</v>
          </cell>
          <cell r="D7">
            <v>5887.99999999999</v>
          </cell>
          <cell r="E7">
            <v>5.8879999999999901</v>
          </cell>
          <cell r="F7">
            <v>2847606</v>
          </cell>
          <cell r="G7">
            <v>0</v>
          </cell>
          <cell r="H7">
            <v>2847606</v>
          </cell>
          <cell r="I7">
            <v>4495783</v>
          </cell>
          <cell r="J7">
            <v>-1648177</v>
          </cell>
          <cell r="K7">
            <v>-118643</v>
          </cell>
          <cell r="L7">
            <v>-1529533</v>
          </cell>
        </row>
        <row r="8">
          <cell r="A8">
            <v>115919</v>
          </cell>
          <cell r="B8" t="str">
            <v>115919     TOTAL ANEHO ADJIDO /</v>
          </cell>
          <cell r="C8">
            <v>4534</v>
          </cell>
          <cell r="D8">
            <v>2653</v>
          </cell>
          <cell r="E8">
            <v>2.653</v>
          </cell>
          <cell r="F8">
            <v>1312165</v>
          </cell>
          <cell r="G8">
            <v>0</v>
          </cell>
          <cell r="H8">
            <v>1312165</v>
          </cell>
          <cell r="I8">
            <v>2067036</v>
          </cell>
          <cell r="J8">
            <v>-754871</v>
          </cell>
          <cell r="K8">
            <v>-54677</v>
          </cell>
          <cell r="L8">
            <v>-700194</v>
          </cell>
        </row>
        <row r="9">
          <cell r="A9">
            <v>115925</v>
          </cell>
          <cell r="B9" t="str">
            <v>115925     TOTAL BTCI / GESTION</v>
          </cell>
          <cell r="C9">
            <v>7065</v>
          </cell>
          <cell r="D9">
            <v>4133</v>
          </cell>
          <cell r="E9">
            <v>4.133</v>
          </cell>
          <cell r="F9">
            <v>2020068</v>
          </cell>
          <cell r="G9">
            <v>0</v>
          </cell>
          <cell r="H9">
            <v>2020068</v>
          </cell>
          <cell r="I9">
            <v>3184632</v>
          </cell>
          <cell r="J9">
            <v>-1164564</v>
          </cell>
          <cell r="K9">
            <v>-84172</v>
          </cell>
          <cell r="L9">
            <v>-1080392</v>
          </cell>
        </row>
        <row r="10">
          <cell r="A10">
            <v>115930</v>
          </cell>
          <cell r="B10" t="str">
            <v>115930     TOTAL BASSAR / GESTI</v>
          </cell>
          <cell r="C10">
            <v>2035</v>
          </cell>
          <cell r="D10">
            <v>1191</v>
          </cell>
          <cell r="E10">
            <v>1.1910000000000001</v>
          </cell>
          <cell r="F10">
            <v>594924</v>
          </cell>
          <cell r="G10">
            <v>0</v>
          </cell>
          <cell r="H10">
            <v>594924</v>
          </cell>
          <cell r="I10">
            <v>934843</v>
          </cell>
          <cell r="J10">
            <v>-339919</v>
          </cell>
          <cell r="K10">
            <v>-24789</v>
          </cell>
          <cell r="L10">
            <v>-315130</v>
          </cell>
        </row>
        <row r="11">
          <cell r="A11">
            <v>115940</v>
          </cell>
          <cell r="B11" t="str">
            <v>115940     TOTAL DAPAONG I / GE</v>
          </cell>
          <cell r="C11">
            <v>7229</v>
          </cell>
          <cell r="D11">
            <v>4229</v>
          </cell>
          <cell r="E11">
            <v>4.2290000000000001</v>
          </cell>
          <cell r="F11">
            <v>2108551</v>
          </cell>
          <cell r="G11">
            <v>0</v>
          </cell>
          <cell r="H11">
            <v>2108551</v>
          </cell>
          <cell r="I11">
            <v>3314609</v>
          </cell>
          <cell r="J11">
            <v>-1206057</v>
          </cell>
          <cell r="K11">
            <v>-87841</v>
          </cell>
          <cell r="L11">
            <v>-1118217</v>
          </cell>
        </row>
        <row r="12">
          <cell r="A12">
            <v>115941</v>
          </cell>
          <cell r="B12" t="str">
            <v>115941     TOTAL DAPAONG 2 / GE</v>
          </cell>
          <cell r="C12">
            <v>10889</v>
          </cell>
          <cell r="D12">
            <v>6370</v>
          </cell>
          <cell r="E12">
            <v>6.37</v>
          </cell>
          <cell r="F12">
            <v>3175127</v>
          </cell>
          <cell r="G12">
            <v>0</v>
          </cell>
          <cell r="H12">
            <v>3175127</v>
          </cell>
          <cell r="I12">
            <v>4991377</v>
          </cell>
          <cell r="J12">
            <v>-1816249</v>
          </cell>
          <cell r="K12">
            <v>-132304</v>
          </cell>
          <cell r="L12">
            <v>-1683945</v>
          </cell>
        </row>
        <row r="13">
          <cell r="A13">
            <v>115947</v>
          </cell>
          <cell r="B13" t="str">
            <v>115947     M. EDIH Adjéwoda</v>
          </cell>
          <cell r="C13">
            <v>7859</v>
          </cell>
          <cell r="D13">
            <v>4597.99999999999</v>
          </cell>
          <cell r="E13">
            <v>4.5979999999999901</v>
          </cell>
          <cell r="F13">
            <v>2273687</v>
          </cell>
          <cell r="G13">
            <v>0</v>
          </cell>
          <cell r="H13">
            <v>2273687</v>
          </cell>
          <cell r="I13">
            <v>3583684</v>
          </cell>
          <cell r="J13">
            <v>-1309998</v>
          </cell>
          <cell r="K13">
            <v>-94724</v>
          </cell>
          <cell r="L13">
            <v>-1215274</v>
          </cell>
        </row>
        <row r="14">
          <cell r="A14">
            <v>115953</v>
          </cell>
          <cell r="B14" t="str">
            <v>115953     TOTAL KANTE / GESTIO</v>
          </cell>
          <cell r="C14">
            <v>635</v>
          </cell>
          <cell r="D14">
            <v>372</v>
          </cell>
          <cell r="E14">
            <v>0.372</v>
          </cell>
          <cell r="F14">
            <v>185219</v>
          </cell>
          <cell r="G14">
            <v>0</v>
          </cell>
          <cell r="H14">
            <v>185219</v>
          </cell>
          <cell r="I14">
            <v>291693</v>
          </cell>
          <cell r="J14">
            <v>-106473</v>
          </cell>
          <cell r="K14">
            <v>-7714</v>
          </cell>
          <cell r="L14">
            <v>-98759</v>
          </cell>
        </row>
        <row r="15">
          <cell r="A15">
            <v>115954</v>
          </cell>
          <cell r="B15" t="str">
            <v>115954     FORCES ARMEES TOGOLA</v>
          </cell>
          <cell r="C15">
            <v>7034</v>
          </cell>
          <cell r="D15">
            <v>4115</v>
          </cell>
          <cell r="E15">
            <v>4.1150000000000002</v>
          </cell>
          <cell r="F15">
            <v>2054633</v>
          </cell>
          <cell r="G15">
            <v>0</v>
          </cell>
          <cell r="H15">
            <v>2054633</v>
          </cell>
          <cell r="I15">
            <v>3227477</v>
          </cell>
          <cell r="J15">
            <v>-1172844</v>
          </cell>
          <cell r="K15">
            <v>-85607</v>
          </cell>
          <cell r="L15">
            <v>-1087237</v>
          </cell>
        </row>
        <row r="16">
          <cell r="A16">
            <v>115955</v>
          </cell>
          <cell r="B16" t="str">
            <v>115955     F.A.T. / TOTAL KARA</v>
          </cell>
          <cell r="C16">
            <v>2983</v>
          </cell>
          <cell r="D16">
            <v>1745</v>
          </cell>
          <cell r="E16">
            <v>1.7450000000000001</v>
          </cell>
          <cell r="F16">
            <v>868405</v>
          </cell>
          <cell r="G16">
            <v>0</v>
          </cell>
          <cell r="H16">
            <v>868405</v>
          </cell>
          <cell r="I16">
            <v>1366349</v>
          </cell>
          <cell r="J16">
            <v>-497944</v>
          </cell>
          <cell r="K16">
            <v>-36189</v>
          </cell>
          <cell r="L16">
            <v>-461755</v>
          </cell>
        </row>
        <row r="17">
          <cell r="A17">
            <v>115956</v>
          </cell>
          <cell r="B17" t="str">
            <v>115956     FORCES ARMEES TOGOLA</v>
          </cell>
          <cell r="C17">
            <v>5260</v>
          </cell>
          <cell r="D17">
            <v>3077</v>
          </cell>
          <cell r="E17">
            <v>3.077</v>
          </cell>
          <cell r="F17">
            <v>1529423</v>
          </cell>
          <cell r="G17">
            <v>0</v>
          </cell>
          <cell r="H17">
            <v>1529423</v>
          </cell>
          <cell r="I17">
            <v>2406207</v>
          </cell>
          <cell r="J17">
            <v>-876785</v>
          </cell>
          <cell r="K17">
            <v>-63722</v>
          </cell>
          <cell r="L17">
            <v>-813063</v>
          </cell>
        </row>
        <row r="18">
          <cell r="A18">
            <v>115961</v>
          </cell>
          <cell r="B18" t="str">
            <v>115961     TOTAL LA PAIX / GEST</v>
          </cell>
          <cell r="C18">
            <v>11487</v>
          </cell>
          <cell r="D18">
            <v>6719.99999999999</v>
          </cell>
          <cell r="E18">
            <v>6.71999999999999</v>
          </cell>
          <cell r="F18">
            <v>3280420</v>
          </cell>
          <cell r="G18">
            <v>0</v>
          </cell>
          <cell r="H18">
            <v>3280420</v>
          </cell>
          <cell r="I18">
            <v>5172744</v>
          </cell>
          <cell r="J18">
            <v>-1892324</v>
          </cell>
          <cell r="K18">
            <v>-136705</v>
          </cell>
          <cell r="L18">
            <v>-1755620</v>
          </cell>
        </row>
        <row r="19">
          <cell r="A19">
            <v>115962</v>
          </cell>
          <cell r="B19" t="str">
            <v>115962     TOTAL LOME 2</v>
          </cell>
          <cell r="C19">
            <v>12235</v>
          </cell>
          <cell r="D19">
            <v>7158</v>
          </cell>
          <cell r="E19">
            <v>7.1580000000000004</v>
          </cell>
          <cell r="F19">
            <v>3493078</v>
          </cell>
          <cell r="G19">
            <v>0</v>
          </cell>
          <cell r="H19">
            <v>3493078</v>
          </cell>
          <cell r="I19">
            <v>5509294</v>
          </cell>
          <cell r="J19">
            <v>-2016216</v>
          </cell>
          <cell r="K19">
            <v>-145544</v>
          </cell>
          <cell r="L19">
            <v>-1870672</v>
          </cell>
        </row>
        <row r="20">
          <cell r="A20">
            <v>115966</v>
          </cell>
          <cell r="B20" t="str">
            <v>115966     TOTAL NOTSE 1 / GEST</v>
          </cell>
          <cell r="C20">
            <v>6596</v>
          </cell>
          <cell r="D20">
            <v>3859</v>
          </cell>
          <cell r="E20">
            <v>3.859</v>
          </cell>
          <cell r="F20">
            <v>1910790</v>
          </cell>
          <cell r="G20">
            <v>0</v>
          </cell>
          <cell r="H20">
            <v>1910790</v>
          </cell>
          <cell r="I20">
            <v>3000139</v>
          </cell>
          <cell r="J20">
            <v>-1089348</v>
          </cell>
          <cell r="K20">
            <v>-79622</v>
          </cell>
          <cell r="L20">
            <v>-1009726</v>
          </cell>
        </row>
        <row r="21">
          <cell r="A21">
            <v>115970</v>
          </cell>
          <cell r="B21" t="str">
            <v>115970     TOTAL ROND POINT POR</v>
          </cell>
          <cell r="C21">
            <v>5876</v>
          </cell>
          <cell r="D21">
            <v>3438</v>
          </cell>
          <cell r="E21">
            <v>3.4380000000000002</v>
          </cell>
          <cell r="F21">
            <v>1679916</v>
          </cell>
          <cell r="G21">
            <v>0</v>
          </cell>
          <cell r="H21">
            <v>1679916</v>
          </cell>
          <cell r="I21">
            <v>2650826</v>
          </cell>
          <cell r="J21">
            <v>-970910</v>
          </cell>
          <cell r="K21">
            <v>-69984</v>
          </cell>
          <cell r="L21">
            <v>-900926</v>
          </cell>
        </row>
        <row r="22">
          <cell r="A22">
            <v>115982</v>
          </cell>
          <cell r="B22" t="str">
            <v>115982     M. ATEFEIBU Kossi</v>
          </cell>
          <cell r="C22">
            <v>31855</v>
          </cell>
          <cell r="D22">
            <v>18635</v>
          </cell>
          <cell r="E22">
            <v>18.635000000000002</v>
          </cell>
          <cell r="F22">
            <v>9103530</v>
          </cell>
          <cell r="G22">
            <v>0</v>
          </cell>
          <cell r="H22">
            <v>9103530</v>
          </cell>
          <cell r="I22">
            <v>14357293</v>
          </cell>
          <cell r="J22">
            <v>-5253763</v>
          </cell>
          <cell r="K22">
            <v>-379323</v>
          </cell>
          <cell r="L22">
            <v>-4874440</v>
          </cell>
        </row>
        <row r="23">
          <cell r="A23">
            <v>115985</v>
          </cell>
          <cell r="B23" t="str">
            <v>115985     M. ASSOGBAVI Gaston</v>
          </cell>
          <cell r="C23">
            <v>3624</v>
          </cell>
          <cell r="D23">
            <v>2120</v>
          </cell>
          <cell r="E23">
            <v>2.12</v>
          </cell>
          <cell r="F23">
            <v>1027394</v>
          </cell>
          <cell r="G23">
            <v>0</v>
          </cell>
          <cell r="H23">
            <v>1027394</v>
          </cell>
          <cell r="I23">
            <v>1618948</v>
          </cell>
          <cell r="J23">
            <v>-591554</v>
          </cell>
          <cell r="K23">
            <v>-42812</v>
          </cell>
          <cell r="L23">
            <v>-548742</v>
          </cell>
        </row>
        <row r="24">
          <cell r="A24">
            <v>116003</v>
          </cell>
          <cell r="B24" t="str">
            <v>116003     FORCES ARMEES TOGOLA</v>
          </cell>
          <cell r="C24">
            <v>120</v>
          </cell>
          <cell r="D24">
            <v>70</v>
          </cell>
          <cell r="E24">
            <v>7.0000000000000007E-2</v>
          </cell>
          <cell r="F24">
            <v>37137</v>
          </cell>
          <cell r="G24">
            <v>0</v>
          </cell>
          <cell r="H24">
            <v>37137</v>
          </cell>
          <cell r="I24">
            <v>53907</v>
          </cell>
          <cell r="J24">
            <v>-16770</v>
          </cell>
          <cell r="K24">
            <v>-1430</v>
          </cell>
          <cell r="L24">
            <v>-15340</v>
          </cell>
        </row>
        <row r="25">
          <cell r="A25">
            <v>116035</v>
          </cell>
          <cell r="B25" t="str">
            <v>116035     SOCIETE TOGOLAISE D'</v>
          </cell>
          <cell r="C25">
            <v>962</v>
          </cell>
          <cell r="D25">
            <v>562.99999999999898</v>
          </cell>
          <cell r="E25">
            <v>0.56299999999999895</v>
          </cell>
          <cell r="F25">
            <v>303830</v>
          </cell>
          <cell r="G25">
            <v>0</v>
          </cell>
          <cell r="H25">
            <v>303830</v>
          </cell>
          <cell r="I25">
            <v>438456</v>
          </cell>
          <cell r="J25">
            <v>-134626</v>
          </cell>
          <cell r="K25">
            <v>-11688</v>
          </cell>
          <cell r="L25">
            <v>-122938</v>
          </cell>
        </row>
        <row r="26">
          <cell r="A26">
            <v>116055</v>
          </cell>
          <cell r="B26" t="str">
            <v>116055     BRASSERIE BB LOME S.</v>
          </cell>
          <cell r="C26">
            <v>214</v>
          </cell>
          <cell r="D26">
            <v>125</v>
          </cell>
          <cell r="E26">
            <v>0.125</v>
          </cell>
          <cell r="F26">
            <v>67524</v>
          </cell>
          <cell r="G26">
            <v>0</v>
          </cell>
          <cell r="H26">
            <v>67524</v>
          </cell>
          <cell r="I26">
            <v>97434</v>
          </cell>
          <cell r="J26">
            <v>-29910</v>
          </cell>
          <cell r="K26">
            <v>-2599</v>
          </cell>
          <cell r="L26">
            <v>-27311</v>
          </cell>
        </row>
        <row r="27">
          <cell r="A27">
            <v>116119</v>
          </cell>
          <cell r="B27" t="str">
            <v>116119     SOCIETE IVOIRIENNE D</v>
          </cell>
          <cell r="C27">
            <v>1709</v>
          </cell>
          <cell r="D27">
            <v>1000</v>
          </cell>
          <cell r="E27">
            <v>1</v>
          </cell>
          <cell r="F27">
            <v>525022</v>
          </cell>
          <cell r="G27">
            <v>0</v>
          </cell>
          <cell r="H27">
            <v>525022</v>
          </cell>
          <cell r="I27">
            <v>763334</v>
          </cell>
          <cell r="J27">
            <v>-238312</v>
          </cell>
          <cell r="K27">
            <v>-20190</v>
          </cell>
          <cell r="L27">
            <v>-218122</v>
          </cell>
        </row>
        <row r="28">
          <cell r="A28">
            <v>116123</v>
          </cell>
          <cell r="B28" t="str">
            <v>116123     ALLIANZ TOGO ASSURAN</v>
          </cell>
          <cell r="C28">
            <v>363</v>
          </cell>
          <cell r="D28">
            <v>212.99999999999901</v>
          </cell>
          <cell r="E28">
            <v>0.212999999999999</v>
          </cell>
          <cell r="F28">
            <v>114420</v>
          </cell>
          <cell r="G28">
            <v>0</v>
          </cell>
          <cell r="H28">
            <v>114420</v>
          </cell>
          <cell r="I28">
            <v>164997</v>
          </cell>
          <cell r="J28">
            <v>-50576</v>
          </cell>
          <cell r="K28">
            <v>-4400</v>
          </cell>
          <cell r="L28">
            <v>-46176</v>
          </cell>
        </row>
        <row r="29">
          <cell r="A29">
            <v>116151</v>
          </cell>
          <cell r="B29" t="str">
            <v>116151     WHITE WAY</v>
          </cell>
          <cell r="C29">
            <v>5983</v>
          </cell>
          <cell r="D29">
            <v>3500</v>
          </cell>
          <cell r="E29">
            <v>3.5</v>
          </cell>
          <cell r="F29">
            <v>1813589</v>
          </cell>
          <cell r="G29">
            <v>0</v>
          </cell>
          <cell r="H29">
            <v>1813589</v>
          </cell>
          <cell r="I29">
            <v>2721004</v>
          </cell>
          <cell r="J29">
            <v>-907415</v>
          </cell>
          <cell r="K29">
            <v>-71126</v>
          </cell>
          <cell r="L29">
            <v>-836289</v>
          </cell>
        </row>
        <row r="30">
          <cell r="A30">
            <v>116213</v>
          </cell>
          <cell r="B30" t="str">
            <v>116213     HOTEL IBIS LOME CENT</v>
          </cell>
          <cell r="C30">
            <v>1197</v>
          </cell>
          <cell r="D30">
            <v>699.99999999999898</v>
          </cell>
          <cell r="E30">
            <v>0.69999999999999896</v>
          </cell>
          <cell r="F30">
            <v>376901</v>
          </cell>
          <cell r="G30">
            <v>0</v>
          </cell>
          <cell r="H30">
            <v>376901</v>
          </cell>
          <cell r="I30">
            <v>544441</v>
          </cell>
          <cell r="J30">
            <v>-167540</v>
          </cell>
          <cell r="K30">
            <v>-14498</v>
          </cell>
          <cell r="L30">
            <v>-153043</v>
          </cell>
        </row>
        <row r="31">
          <cell r="A31">
            <v>116279</v>
          </cell>
          <cell r="B31" t="str">
            <v>116279     SOCIETE MAWUENA Sarl</v>
          </cell>
          <cell r="C31">
            <v>624</v>
          </cell>
          <cell r="D31">
            <v>364.99999999999898</v>
          </cell>
          <cell r="E31">
            <v>0.36499999999999899</v>
          </cell>
          <cell r="F31">
            <v>181994</v>
          </cell>
          <cell r="G31">
            <v>0</v>
          </cell>
          <cell r="H31">
            <v>181994</v>
          </cell>
          <cell r="I31">
            <v>286211</v>
          </cell>
          <cell r="J31">
            <v>-104217</v>
          </cell>
          <cell r="K31">
            <v>-7587</v>
          </cell>
          <cell r="L31">
            <v>-96630</v>
          </cell>
        </row>
        <row r="32">
          <cell r="A32">
            <v>116287</v>
          </cell>
          <cell r="B32" t="str">
            <v>116287     LOME CATERING</v>
          </cell>
          <cell r="C32">
            <v>1600</v>
          </cell>
          <cell r="D32">
            <v>936</v>
          </cell>
          <cell r="E32">
            <v>0.93600000000000005</v>
          </cell>
          <cell r="F32">
            <v>492834</v>
          </cell>
          <cell r="G32">
            <v>0</v>
          </cell>
          <cell r="H32">
            <v>492834</v>
          </cell>
          <cell r="I32">
            <v>718438</v>
          </cell>
          <cell r="J32">
            <v>-225604</v>
          </cell>
          <cell r="K32">
            <v>-18954</v>
          </cell>
          <cell r="L32">
            <v>-206650</v>
          </cell>
        </row>
        <row r="33">
          <cell r="A33">
            <v>116288</v>
          </cell>
          <cell r="B33" t="str">
            <v>116288     ELOHIM SARL</v>
          </cell>
          <cell r="C33">
            <v>15658</v>
          </cell>
          <cell r="D33">
            <v>9160</v>
          </cell>
          <cell r="E33">
            <v>9.16</v>
          </cell>
          <cell r="F33">
            <v>4172639</v>
          </cell>
          <cell r="G33">
            <v>0</v>
          </cell>
          <cell r="H33">
            <v>4172639</v>
          </cell>
          <cell r="I33">
            <v>6958817</v>
          </cell>
          <cell r="J33">
            <v>-2786178</v>
          </cell>
          <cell r="K33">
            <v>-184222</v>
          </cell>
          <cell r="L33">
            <v>-2601956</v>
          </cell>
        </row>
        <row r="34">
          <cell r="A34">
            <v>119203</v>
          </cell>
          <cell r="B34" t="str">
            <v>119203     TOGO RAIL S.A.</v>
          </cell>
          <cell r="C34">
            <v>1325</v>
          </cell>
          <cell r="D34">
            <v>775</v>
          </cell>
          <cell r="E34">
            <v>0.77500000000000002</v>
          </cell>
          <cell r="F34">
            <v>417286</v>
          </cell>
          <cell r="G34">
            <v>0</v>
          </cell>
          <cell r="H34">
            <v>417286</v>
          </cell>
          <cell r="I34">
            <v>601762</v>
          </cell>
          <cell r="J34">
            <v>-184477</v>
          </cell>
          <cell r="K34">
            <v>-16050</v>
          </cell>
          <cell r="L34">
            <v>-168427</v>
          </cell>
        </row>
        <row r="35">
          <cell r="A35">
            <v>133292</v>
          </cell>
          <cell r="B35" t="str">
            <v>133292     MRS JEAN PAUL 2</v>
          </cell>
          <cell r="C35">
            <v>4614</v>
          </cell>
          <cell r="D35">
            <v>2698.99999999999</v>
          </cell>
          <cell r="E35">
            <v>2.6989999999999901</v>
          </cell>
          <cell r="F35">
            <v>1311677</v>
          </cell>
          <cell r="G35">
            <v>0</v>
          </cell>
          <cell r="H35">
            <v>1311677</v>
          </cell>
          <cell r="I35">
            <v>2074961</v>
          </cell>
          <cell r="J35">
            <v>-763284</v>
          </cell>
          <cell r="K35">
            <v>-54650</v>
          </cell>
          <cell r="L35">
            <v>-708634</v>
          </cell>
        </row>
        <row r="36">
          <cell r="A36">
            <v>133293</v>
          </cell>
          <cell r="B36" t="str">
            <v>133293     MRS BE KPOTA</v>
          </cell>
          <cell r="C36">
            <v>5311</v>
          </cell>
          <cell r="D36">
            <v>3107</v>
          </cell>
          <cell r="E36">
            <v>3.1070000000000002</v>
          </cell>
          <cell r="F36">
            <v>1518045</v>
          </cell>
          <cell r="G36">
            <v>0</v>
          </cell>
          <cell r="H36">
            <v>1518045</v>
          </cell>
          <cell r="I36">
            <v>2397467</v>
          </cell>
          <cell r="J36">
            <v>-879423</v>
          </cell>
          <cell r="K36">
            <v>-63245</v>
          </cell>
          <cell r="L36">
            <v>-816177</v>
          </cell>
        </row>
        <row r="37">
          <cell r="A37">
            <v>133296</v>
          </cell>
          <cell r="B37" t="str">
            <v>133296     OANDO HEDJRANAWOE</v>
          </cell>
          <cell r="C37">
            <v>3586</v>
          </cell>
          <cell r="D37">
            <v>2097.99999999999</v>
          </cell>
          <cell r="E37">
            <v>2.0979999999999901</v>
          </cell>
          <cell r="F37">
            <v>1014575</v>
          </cell>
          <cell r="G37">
            <v>0</v>
          </cell>
          <cell r="H37">
            <v>1014575</v>
          </cell>
          <cell r="I37">
            <v>1599690</v>
          </cell>
          <cell r="J37">
            <v>-585114</v>
          </cell>
          <cell r="K37">
            <v>-42274</v>
          </cell>
          <cell r="L37">
            <v>-542840</v>
          </cell>
        </row>
        <row r="38">
          <cell r="A38">
            <v>133298</v>
          </cell>
          <cell r="B38" t="str">
            <v>133298     MRS REX</v>
          </cell>
          <cell r="C38">
            <v>1598</v>
          </cell>
          <cell r="D38">
            <v>935</v>
          </cell>
          <cell r="E38">
            <v>0.93500000000000005</v>
          </cell>
          <cell r="F38">
            <v>433945</v>
          </cell>
          <cell r="G38">
            <v>0</v>
          </cell>
          <cell r="H38">
            <v>433945</v>
          </cell>
          <cell r="I38">
            <v>687115</v>
          </cell>
          <cell r="J38">
            <v>-253170</v>
          </cell>
          <cell r="K38">
            <v>-18078</v>
          </cell>
          <cell r="L38">
            <v>-235092</v>
          </cell>
        </row>
        <row r="39">
          <cell r="A39">
            <v>133303</v>
          </cell>
          <cell r="B39" t="str">
            <v>133303     JOB 422 SARL</v>
          </cell>
          <cell r="C39">
            <v>5970</v>
          </cell>
          <cell r="D39">
            <v>3492.99999999999</v>
          </cell>
          <cell r="E39">
            <v>3.4929999999999901</v>
          </cell>
          <cell r="F39">
            <v>1658895</v>
          </cell>
          <cell r="G39">
            <v>0</v>
          </cell>
          <cell r="H39">
            <v>1658895</v>
          </cell>
          <cell r="I39">
            <v>2720051</v>
          </cell>
          <cell r="J39">
            <v>-1061156</v>
          </cell>
          <cell r="K39">
            <v>-72129</v>
          </cell>
          <cell r="L39">
            <v>-989027</v>
          </cell>
        </row>
        <row r="40">
          <cell r="A40">
            <v>133568</v>
          </cell>
          <cell r="B40" t="str">
            <v>133568     CAP ESSO CASSABLANCA</v>
          </cell>
          <cell r="C40">
            <v>980</v>
          </cell>
          <cell r="D40">
            <v>573.99999999999898</v>
          </cell>
          <cell r="E40">
            <v>0.57399999999999896</v>
          </cell>
          <cell r="F40">
            <v>270539</v>
          </cell>
          <cell r="G40">
            <v>0</v>
          </cell>
          <cell r="H40">
            <v>270539</v>
          </cell>
          <cell r="I40">
            <v>428613</v>
          </cell>
          <cell r="J40">
            <v>-158075</v>
          </cell>
          <cell r="K40">
            <v>-11267</v>
          </cell>
          <cell r="L40">
            <v>-146808</v>
          </cell>
        </row>
        <row r="41">
          <cell r="A41">
            <v>144393</v>
          </cell>
          <cell r="B41" t="str">
            <v>144393     SOCIETE TOGOLAISE D'</v>
          </cell>
          <cell r="C41">
            <v>43</v>
          </cell>
          <cell r="D41">
            <v>25</v>
          </cell>
          <cell r="E41">
            <v>2.5000000000000001E-2</v>
          </cell>
          <cell r="F41">
            <v>13622</v>
          </cell>
          <cell r="G41">
            <v>0</v>
          </cell>
          <cell r="H41">
            <v>13622</v>
          </cell>
          <cell r="I41">
            <v>19641</v>
          </cell>
          <cell r="J41">
            <v>-6019</v>
          </cell>
          <cell r="K41">
            <v>-526</v>
          </cell>
          <cell r="L41">
            <v>-5492</v>
          </cell>
        </row>
        <row r="42">
          <cell r="A42">
            <v>146529</v>
          </cell>
          <cell r="B42" t="str">
            <v>146529     TOTAL PATTE D'OIE /</v>
          </cell>
          <cell r="C42">
            <v>6350</v>
          </cell>
          <cell r="D42">
            <v>3714.99999999999</v>
          </cell>
          <cell r="E42">
            <v>3.7149999999999901</v>
          </cell>
          <cell r="F42">
            <v>1815329</v>
          </cell>
          <cell r="G42">
            <v>0</v>
          </cell>
          <cell r="H42">
            <v>1815329</v>
          </cell>
          <cell r="I42">
            <v>2862869</v>
          </cell>
          <cell r="J42">
            <v>-1047539</v>
          </cell>
          <cell r="K42">
            <v>-75637</v>
          </cell>
          <cell r="L42">
            <v>-971902</v>
          </cell>
        </row>
        <row r="43">
          <cell r="A43">
            <v>149477</v>
          </cell>
          <cell r="B43" t="str">
            <v>149477     TOTAL KEGUE</v>
          </cell>
          <cell r="C43">
            <v>15902</v>
          </cell>
          <cell r="D43">
            <v>9303</v>
          </cell>
          <cell r="E43">
            <v>9.3030000000000008</v>
          </cell>
          <cell r="F43">
            <v>4534505</v>
          </cell>
          <cell r="G43">
            <v>0</v>
          </cell>
          <cell r="H43">
            <v>4534505</v>
          </cell>
          <cell r="I43">
            <v>7146087</v>
          </cell>
          <cell r="J43">
            <v>-2611583</v>
          </cell>
          <cell r="K43">
            <v>-188949</v>
          </cell>
          <cell r="L43">
            <v>-2422634</v>
          </cell>
        </row>
        <row r="44">
          <cell r="A44">
            <v>150949</v>
          </cell>
          <cell r="B44" t="str">
            <v>150949     TOTAL AGOE ASSIYEYE</v>
          </cell>
          <cell r="C44">
            <v>10492</v>
          </cell>
          <cell r="D44">
            <v>6137.99999999999</v>
          </cell>
          <cell r="E44">
            <v>6.1379999999999901</v>
          </cell>
          <cell r="F44">
            <v>3010158</v>
          </cell>
          <cell r="G44">
            <v>0</v>
          </cell>
          <cell r="H44">
            <v>3010158</v>
          </cell>
          <cell r="I44">
            <v>4750122</v>
          </cell>
          <cell r="J44">
            <v>-1739963</v>
          </cell>
          <cell r="K44">
            <v>-125432</v>
          </cell>
          <cell r="L44">
            <v>-1614531</v>
          </cell>
        </row>
        <row r="45">
          <cell r="A45">
            <v>152291</v>
          </cell>
          <cell r="B45" t="str">
            <v>152291     A.A. INTERNATIONAL I</v>
          </cell>
          <cell r="C45">
            <v>534</v>
          </cell>
          <cell r="D45">
            <v>313</v>
          </cell>
          <cell r="E45">
            <v>0.313</v>
          </cell>
          <cell r="F45">
            <v>165784</v>
          </cell>
          <cell r="G45">
            <v>0</v>
          </cell>
          <cell r="H45">
            <v>165784</v>
          </cell>
          <cell r="I45">
            <v>241947</v>
          </cell>
          <cell r="J45">
            <v>-76164</v>
          </cell>
          <cell r="K45">
            <v>-6379</v>
          </cell>
          <cell r="L45">
            <v>-69785</v>
          </cell>
        </row>
        <row r="46">
          <cell r="A46">
            <v>152607</v>
          </cell>
          <cell r="B46" t="str">
            <v>152607     BRUSSELS AIR LINES</v>
          </cell>
          <cell r="C46">
            <v>171</v>
          </cell>
          <cell r="D46">
            <v>100</v>
          </cell>
          <cell r="E46">
            <v>0.1</v>
          </cell>
          <cell r="F46">
            <v>54134</v>
          </cell>
          <cell r="G46">
            <v>0</v>
          </cell>
          <cell r="H46">
            <v>54134</v>
          </cell>
          <cell r="I46">
            <v>78104</v>
          </cell>
          <cell r="J46">
            <v>-23969</v>
          </cell>
          <cell r="K46">
            <v>-2084</v>
          </cell>
          <cell r="L46">
            <v>-21885</v>
          </cell>
        </row>
        <row r="47">
          <cell r="A47">
            <v>152619</v>
          </cell>
          <cell r="B47" t="str">
            <v>152619     MAISON DON BOSCO</v>
          </cell>
          <cell r="C47">
            <v>359</v>
          </cell>
          <cell r="D47">
            <v>209.99999999999901</v>
          </cell>
          <cell r="E47">
            <v>0.20999999999999899</v>
          </cell>
          <cell r="F47">
            <v>109510</v>
          </cell>
          <cell r="G47">
            <v>0</v>
          </cell>
          <cell r="H47">
            <v>109510</v>
          </cell>
          <cell r="I47">
            <v>159710</v>
          </cell>
          <cell r="J47">
            <v>-50200</v>
          </cell>
          <cell r="K47">
            <v>-4212</v>
          </cell>
          <cell r="L47">
            <v>-45988</v>
          </cell>
        </row>
        <row r="48">
          <cell r="A48">
            <v>152634</v>
          </cell>
          <cell r="B48" t="str">
            <v>152634     SETRAPAL TOGO</v>
          </cell>
          <cell r="C48">
            <v>2513</v>
          </cell>
          <cell r="D48">
            <v>1470</v>
          </cell>
          <cell r="E48">
            <v>1.47</v>
          </cell>
          <cell r="F48">
            <v>773227</v>
          </cell>
          <cell r="G48">
            <v>0</v>
          </cell>
          <cell r="H48">
            <v>773227</v>
          </cell>
          <cell r="I48">
            <v>1127738</v>
          </cell>
          <cell r="J48">
            <v>-354511</v>
          </cell>
          <cell r="K48">
            <v>-29738</v>
          </cell>
          <cell r="L48">
            <v>-324773</v>
          </cell>
        </row>
        <row r="49">
          <cell r="A49">
            <v>152679</v>
          </cell>
          <cell r="B49" t="str">
            <v>152679     Ets ISIS</v>
          </cell>
          <cell r="C49">
            <v>868</v>
          </cell>
          <cell r="D49">
            <v>508</v>
          </cell>
          <cell r="E49">
            <v>0.50800000000000001</v>
          </cell>
          <cell r="F49">
            <v>239808</v>
          </cell>
          <cell r="G49">
            <v>0</v>
          </cell>
          <cell r="H49">
            <v>239808</v>
          </cell>
          <cell r="I49">
            <v>379084</v>
          </cell>
          <cell r="J49">
            <v>-139276</v>
          </cell>
          <cell r="K49">
            <v>-9992</v>
          </cell>
          <cell r="L49">
            <v>-129284</v>
          </cell>
        </row>
        <row r="50">
          <cell r="A50">
            <v>152769</v>
          </cell>
          <cell r="B50" t="str">
            <v>152769     Ets MARIUS</v>
          </cell>
          <cell r="C50">
            <v>6436</v>
          </cell>
          <cell r="D50">
            <v>3765</v>
          </cell>
          <cell r="E50">
            <v>3.7650000000000001</v>
          </cell>
          <cell r="F50">
            <v>1832914</v>
          </cell>
          <cell r="G50">
            <v>0</v>
          </cell>
          <cell r="H50">
            <v>1832914</v>
          </cell>
          <cell r="I50">
            <v>2888112</v>
          </cell>
          <cell r="J50">
            <v>-1055198</v>
          </cell>
          <cell r="K50">
            <v>-76374</v>
          </cell>
          <cell r="L50">
            <v>-978824</v>
          </cell>
        </row>
        <row r="51">
          <cell r="A51">
            <v>153025</v>
          </cell>
          <cell r="B51" t="str">
            <v>153025     OANDO AMEGNRAN</v>
          </cell>
          <cell r="C51">
            <v>949</v>
          </cell>
          <cell r="D51">
            <v>555</v>
          </cell>
          <cell r="E51">
            <v>0.55500000000000005</v>
          </cell>
          <cell r="F51">
            <v>257587</v>
          </cell>
          <cell r="G51">
            <v>0</v>
          </cell>
          <cell r="H51">
            <v>257587</v>
          </cell>
          <cell r="I51">
            <v>407847</v>
          </cell>
          <cell r="J51">
            <v>-150260</v>
          </cell>
          <cell r="K51">
            <v>-10735</v>
          </cell>
          <cell r="L51">
            <v>-139526</v>
          </cell>
        </row>
        <row r="52">
          <cell r="A52">
            <v>153330</v>
          </cell>
          <cell r="B52" t="str">
            <v>153330     TOTAL BAFILO</v>
          </cell>
          <cell r="C52">
            <v>1532</v>
          </cell>
          <cell r="D52">
            <v>897</v>
          </cell>
          <cell r="E52">
            <v>0.89700000000000002</v>
          </cell>
          <cell r="F52">
            <v>446763</v>
          </cell>
          <cell r="G52">
            <v>0</v>
          </cell>
          <cell r="H52">
            <v>446763</v>
          </cell>
          <cell r="I52">
            <v>701308</v>
          </cell>
          <cell r="J52">
            <v>-254544</v>
          </cell>
          <cell r="K52">
            <v>-18616</v>
          </cell>
          <cell r="L52">
            <v>-235929</v>
          </cell>
        </row>
        <row r="53">
          <cell r="A53">
            <v>153336</v>
          </cell>
          <cell r="B53" t="str">
            <v>153336     TOTAL BLITTA</v>
          </cell>
          <cell r="C53">
            <v>2162</v>
          </cell>
          <cell r="D53">
            <v>1264.99999999999</v>
          </cell>
          <cell r="E53">
            <v>1.2649999999999899</v>
          </cell>
          <cell r="F53">
            <v>614503</v>
          </cell>
          <cell r="G53">
            <v>0</v>
          </cell>
          <cell r="H53">
            <v>614503</v>
          </cell>
          <cell r="I53">
            <v>968837</v>
          </cell>
          <cell r="J53">
            <v>-354334</v>
          </cell>
          <cell r="K53">
            <v>-25599</v>
          </cell>
          <cell r="L53">
            <v>-328735</v>
          </cell>
        </row>
        <row r="54">
          <cell r="A54">
            <v>154960</v>
          </cell>
          <cell r="B54" t="str">
            <v>154960     Ets WILBAKA</v>
          </cell>
          <cell r="C54">
            <v>4578</v>
          </cell>
          <cell r="D54">
            <v>2677.99999999999</v>
          </cell>
          <cell r="E54">
            <v>2.6779999999999902</v>
          </cell>
          <cell r="F54">
            <v>1306855</v>
          </cell>
          <cell r="G54">
            <v>0</v>
          </cell>
          <cell r="H54">
            <v>1306855</v>
          </cell>
          <cell r="I54">
            <v>2059621</v>
          </cell>
          <cell r="J54">
            <v>-752765</v>
          </cell>
          <cell r="K54">
            <v>-54456</v>
          </cell>
          <cell r="L54">
            <v>-698310</v>
          </cell>
        </row>
        <row r="55">
          <cell r="A55">
            <v>154980</v>
          </cell>
          <cell r="B55" t="str">
            <v>154980     ADAMA-BIASSI K. Foll</v>
          </cell>
          <cell r="C55">
            <v>526</v>
          </cell>
          <cell r="D55">
            <v>308</v>
          </cell>
          <cell r="E55">
            <v>0.308</v>
          </cell>
          <cell r="F55">
            <v>148243</v>
          </cell>
          <cell r="G55">
            <v>0</v>
          </cell>
          <cell r="H55">
            <v>148243</v>
          </cell>
          <cell r="I55">
            <v>233446</v>
          </cell>
          <cell r="J55">
            <v>-85203</v>
          </cell>
          <cell r="K55">
            <v>-6174</v>
          </cell>
          <cell r="L55">
            <v>-79029</v>
          </cell>
        </row>
        <row r="56">
          <cell r="A56">
            <v>154981</v>
          </cell>
          <cell r="B56" t="str">
            <v>154981     Ets HA.TS</v>
          </cell>
          <cell r="C56">
            <v>1709</v>
          </cell>
          <cell r="D56">
            <v>1000</v>
          </cell>
          <cell r="E56">
            <v>1</v>
          </cell>
          <cell r="F56">
            <v>492042</v>
          </cell>
          <cell r="G56">
            <v>0</v>
          </cell>
          <cell r="H56">
            <v>492042</v>
          </cell>
          <cell r="I56">
            <v>775643</v>
          </cell>
          <cell r="J56">
            <v>-283601</v>
          </cell>
          <cell r="K56">
            <v>-20500</v>
          </cell>
          <cell r="L56">
            <v>-263101</v>
          </cell>
        </row>
        <row r="57">
          <cell r="A57">
            <v>154983</v>
          </cell>
          <cell r="B57" t="str">
            <v>154983     Ets CEMACO</v>
          </cell>
          <cell r="C57">
            <v>1211</v>
          </cell>
          <cell r="D57">
            <v>708.99999999999898</v>
          </cell>
          <cell r="E57">
            <v>0.70899999999999896</v>
          </cell>
          <cell r="F57">
            <v>348127</v>
          </cell>
          <cell r="G57">
            <v>0</v>
          </cell>
          <cell r="H57">
            <v>348127</v>
          </cell>
          <cell r="I57">
            <v>548509</v>
          </cell>
          <cell r="J57">
            <v>-200382</v>
          </cell>
          <cell r="K57">
            <v>-14498</v>
          </cell>
          <cell r="L57">
            <v>-185885</v>
          </cell>
        </row>
        <row r="58">
          <cell r="A58">
            <v>154992</v>
          </cell>
          <cell r="B58" t="str">
            <v>154992     KAFUI STORE</v>
          </cell>
          <cell r="C58">
            <v>342</v>
          </cell>
          <cell r="D58">
            <v>200</v>
          </cell>
          <cell r="E58">
            <v>0.2</v>
          </cell>
          <cell r="F58">
            <v>97528</v>
          </cell>
          <cell r="G58">
            <v>0</v>
          </cell>
          <cell r="H58">
            <v>97528</v>
          </cell>
          <cell r="I58">
            <v>154217</v>
          </cell>
          <cell r="J58">
            <v>-56689</v>
          </cell>
          <cell r="K58">
            <v>-4062</v>
          </cell>
          <cell r="L58">
            <v>-52627</v>
          </cell>
        </row>
        <row r="59">
          <cell r="A59">
            <v>154995</v>
          </cell>
          <cell r="B59" t="str">
            <v>154995     MA-BARKA Sarl</v>
          </cell>
          <cell r="C59">
            <v>1054</v>
          </cell>
          <cell r="D59">
            <v>616.99999999999898</v>
          </cell>
          <cell r="E59">
            <v>0.61699999999999899</v>
          </cell>
          <cell r="F59">
            <v>304456</v>
          </cell>
          <cell r="G59">
            <v>0</v>
          </cell>
          <cell r="H59">
            <v>304456</v>
          </cell>
          <cell r="I59">
            <v>479251</v>
          </cell>
          <cell r="J59">
            <v>-174795</v>
          </cell>
          <cell r="K59">
            <v>-12686</v>
          </cell>
          <cell r="L59">
            <v>-162109</v>
          </cell>
        </row>
        <row r="60">
          <cell r="A60">
            <v>155300</v>
          </cell>
          <cell r="B60" t="str">
            <v>155300     TOGO DISTRIBUTION S.</v>
          </cell>
          <cell r="C60">
            <v>68</v>
          </cell>
          <cell r="D60">
            <v>40</v>
          </cell>
          <cell r="E60">
            <v>0.04</v>
          </cell>
          <cell r="F60">
            <v>21614</v>
          </cell>
          <cell r="G60">
            <v>0</v>
          </cell>
          <cell r="H60">
            <v>21614</v>
          </cell>
          <cell r="I60">
            <v>31135</v>
          </cell>
          <cell r="J60">
            <v>-9521</v>
          </cell>
          <cell r="K60">
            <v>-831</v>
          </cell>
          <cell r="L60">
            <v>-8690</v>
          </cell>
        </row>
        <row r="61">
          <cell r="A61">
            <v>156410</v>
          </cell>
          <cell r="B61" t="str">
            <v>156410     TOTAL TOKOIN HOPITAL</v>
          </cell>
          <cell r="C61">
            <v>9868</v>
          </cell>
          <cell r="D61">
            <v>5772.99999999999</v>
          </cell>
          <cell r="E61">
            <v>5.7729999999999899</v>
          </cell>
          <cell r="F61">
            <v>2822600</v>
          </cell>
          <cell r="G61">
            <v>0</v>
          </cell>
          <cell r="H61">
            <v>2822600</v>
          </cell>
          <cell r="I61">
            <v>4455093</v>
          </cell>
          <cell r="J61">
            <v>-1632493</v>
          </cell>
          <cell r="K61">
            <v>-117624</v>
          </cell>
          <cell r="L61">
            <v>-1514869</v>
          </cell>
        </row>
        <row r="62">
          <cell r="A62">
            <v>156412</v>
          </cell>
          <cell r="B62" t="str">
            <v>156412     TOTAL JEAN PAUL 2 B</v>
          </cell>
          <cell r="C62">
            <v>11621</v>
          </cell>
          <cell r="D62">
            <v>6798</v>
          </cell>
          <cell r="E62">
            <v>6.798</v>
          </cell>
          <cell r="F62">
            <v>3314781</v>
          </cell>
          <cell r="G62">
            <v>0</v>
          </cell>
          <cell r="H62">
            <v>3314781</v>
          </cell>
          <cell r="I62">
            <v>5229306</v>
          </cell>
          <cell r="J62">
            <v>-1914526</v>
          </cell>
          <cell r="K62">
            <v>-138123</v>
          </cell>
          <cell r="L62">
            <v>-1776402</v>
          </cell>
        </row>
        <row r="63">
          <cell r="A63">
            <v>162930</v>
          </cell>
          <cell r="B63" t="str">
            <v>162930     TOTAL BOULEVARD 1 /</v>
          </cell>
          <cell r="C63">
            <v>7333</v>
          </cell>
          <cell r="D63">
            <v>4290</v>
          </cell>
          <cell r="E63">
            <v>4.29</v>
          </cell>
          <cell r="F63">
            <v>2102876</v>
          </cell>
          <cell r="G63">
            <v>0</v>
          </cell>
          <cell r="H63">
            <v>2102876</v>
          </cell>
          <cell r="I63">
            <v>3315163</v>
          </cell>
          <cell r="J63">
            <v>-1212287</v>
          </cell>
          <cell r="K63">
            <v>-87619</v>
          </cell>
          <cell r="L63">
            <v>-1124667</v>
          </cell>
        </row>
        <row r="64">
          <cell r="A64">
            <v>162994</v>
          </cell>
          <cell r="B64" t="str">
            <v>162994     TOTAL TSEVIE 2 / GES</v>
          </cell>
          <cell r="C64">
            <v>3724</v>
          </cell>
          <cell r="D64">
            <v>2178.99999999999</v>
          </cell>
          <cell r="E64">
            <v>2.1789999999999901</v>
          </cell>
          <cell r="F64">
            <v>1060114</v>
          </cell>
          <cell r="G64">
            <v>0</v>
          </cell>
          <cell r="H64">
            <v>1060114</v>
          </cell>
          <cell r="I64">
            <v>1669236</v>
          </cell>
          <cell r="J64">
            <v>-609122</v>
          </cell>
          <cell r="K64">
            <v>-44170</v>
          </cell>
          <cell r="L64">
            <v>-564952</v>
          </cell>
        </row>
        <row r="65">
          <cell r="A65">
            <v>165067</v>
          </cell>
          <cell r="B65" t="str">
            <v>165067     TOTAL FREAU JARDIN /</v>
          </cell>
          <cell r="C65">
            <v>2828</v>
          </cell>
          <cell r="D65">
            <v>1655</v>
          </cell>
          <cell r="E65">
            <v>1.655</v>
          </cell>
          <cell r="F65">
            <v>807681</v>
          </cell>
          <cell r="G65">
            <v>0</v>
          </cell>
          <cell r="H65">
            <v>807681</v>
          </cell>
          <cell r="I65">
            <v>1272406</v>
          </cell>
          <cell r="J65">
            <v>-464725</v>
          </cell>
          <cell r="K65">
            <v>-33646</v>
          </cell>
          <cell r="L65">
            <v>-431080</v>
          </cell>
        </row>
        <row r="66">
          <cell r="A66">
            <v>165264</v>
          </cell>
          <cell r="B66" t="str">
            <v>165264     TOTAL KPALIME PTT</v>
          </cell>
          <cell r="C66">
            <v>4158</v>
          </cell>
          <cell r="D66">
            <v>2432.99999999999</v>
          </cell>
          <cell r="E66">
            <v>2.4329999999999901</v>
          </cell>
          <cell r="F66">
            <v>1208363</v>
          </cell>
          <cell r="G66">
            <v>0</v>
          </cell>
          <cell r="H66">
            <v>1208363</v>
          </cell>
          <cell r="I66">
            <v>1898121</v>
          </cell>
          <cell r="J66">
            <v>-689758</v>
          </cell>
          <cell r="K66">
            <v>-50349</v>
          </cell>
          <cell r="L66">
            <v>-639409</v>
          </cell>
        </row>
        <row r="67">
          <cell r="A67">
            <v>165687</v>
          </cell>
          <cell r="B67" t="str">
            <v>165687     TOTAL DZIDZOLE / GES</v>
          </cell>
          <cell r="C67">
            <v>10077</v>
          </cell>
          <cell r="D67">
            <v>5894.99999999999</v>
          </cell>
          <cell r="E67">
            <v>5.8949999999999898</v>
          </cell>
          <cell r="F67">
            <v>2885768</v>
          </cell>
          <cell r="G67">
            <v>0</v>
          </cell>
          <cell r="H67">
            <v>2885768</v>
          </cell>
          <cell r="I67">
            <v>4550177</v>
          </cell>
          <cell r="J67">
            <v>-1664409</v>
          </cell>
          <cell r="K67">
            <v>-120234</v>
          </cell>
          <cell r="L67">
            <v>-1544175</v>
          </cell>
        </row>
        <row r="68">
          <cell r="A68">
            <v>166580</v>
          </cell>
          <cell r="B68" t="str">
            <v>166580     TOTAL TOKOIN CENTRE</v>
          </cell>
          <cell r="C68">
            <v>18342</v>
          </cell>
          <cell r="D68">
            <v>10730</v>
          </cell>
          <cell r="E68">
            <v>10.73</v>
          </cell>
          <cell r="F68">
            <v>5262215</v>
          </cell>
          <cell r="G68">
            <v>0</v>
          </cell>
          <cell r="H68">
            <v>5262215</v>
          </cell>
          <cell r="I68">
            <v>8286428</v>
          </cell>
          <cell r="J68">
            <v>-3024213</v>
          </cell>
          <cell r="K68">
            <v>-219270</v>
          </cell>
          <cell r="L68">
            <v>-2804943</v>
          </cell>
        </row>
        <row r="69">
          <cell r="A69">
            <v>166891</v>
          </cell>
          <cell r="B69" t="str">
            <v>166891     ETS EVERYTHING</v>
          </cell>
          <cell r="C69">
            <v>450</v>
          </cell>
          <cell r="D69">
            <v>263</v>
          </cell>
          <cell r="E69">
            <v>0.26300000000000001</v>
          </cell>
          <cell r="F69">
            <v>124751</v>
          </cell>
          <cell r="G69">
            <v>0</v>
          </cell>
          <cell r="H69">
            <v>124751</v>
          </cell>
          <cell r="I69">
            <v>197423</v>
          </cell>
          <cell r="J69">
            <v>-72672</v>
          </cell>
          <cell r="K69">
            <v>-5193</v>
          </cell>
          <cell r="L69">
            <v>-67479</v>
          </cell>
        </row>
        <row r="70">
          <cell r="A70">
            <v>166895</v>
          </cell>
          <cell r="B70" t="str">
            <v>166895     ETS NEXT STEP</v>
          </cell>
          <cell r="C70">
            <v>479</v>
          </cell>
          <cell r="D70">
            <v>280</v>
          </cell>
          <cell r="E70">
            <v>0.28000000000000003</v>
          </cell>
          <cell r="F70">
            <v>138234</v>
          </cell>
          <cell r="G70">
            <v>0</v>
          </cell>
          <cell r="H70">
            <v>138234</v>
          </cell>
          <cell r="I70">
            <v>217441</v>
          </cell>
          <cell r="J70">
            <v>-79206</v>
          </cell>
          <cell r="K70">
            <v>-5758</v>
          </cell>
          <cell r="L70">
            <v>-73448</v>
          </cell>
        </row>
        <row r="71">
          <cell r="A71">
            <v>166897</v>
          </cell>
          <cell r="B71" t="str">
            <v>166897     NOUVELLE ENVERGURE S</v>
          </cell>
          <cell r="C71">
            <v>2714</v>
          </cell>
          <cell r="D71">
            <v>1588</v>
          </cell>
          <cell r="E71">
            <v>1.5880000000000001</v>
          </cell>
          <cell r="F71">
            <v>770223</v>
          </cell>
          <cell r="G71">
            <v>0</v>
          </cell>
          <cell r="H71">
            <v>770223</v>
          </cell>
          <cell r="I71">
            <v>1213074</v>
          </cell>
          <cell r="J71">
            <v>-442851</v>
          </cell>
          <cell r="K71">
            <v>-32094</v>
          </cell>
          <cell r="L71">
            <v>-410757</v>
          </cell>
        </row>
        <row r="72">
          <cell r="A72">
            <v>166898</v>
          </cell>
          <cell r="B72" t="str">
            <v>166898     SESOCOM SARL U</v>
          </cell>
          <cell r="C72">
            <v>4722</v>
          </cell>
          <cell r="D72">
            <v>2762.99999999999</v>
          </cell>
          <cell r="E72">
            <v>2.7629999999999901</v>
          </cell>
          <cell r="F72">
            <v>1364642</v>
          </cell>
          <cell r="G72">
            <v>0</v>
          </cell>
          <cell r="H72">
            <v>1364642</v>
          </cell>
          <cell r="I72">
            <v>2147395</v>
          </cell>
          <cell r="J72">
            <v>-782753</v>
          </cell>
          <cell r="K72">
            <v>-56855</v>
          </cell>
          <cell r="L72">
            <v>-725898</v>
          </cell>
        </row>
        <row r="73">
          <cell r="A73">
            <v>166913</v>
          </cell>
          <cell r="B73" t="str">
            <v>166913     ETS SUN RISE LIGHT</v>
          </cell>
          <cell r="C73">
            <v>2589</v>
          </cell>
          <cell r="D73">
            <v>1514.99999999999</v>
          </cell>
          <cell r="E73">
            <v>1.5149999999999899</v>
          </cell>
          <cell r="F73">
            <v>735031</v>
          </cell>
          <cell r="G73">
            <v>0</v>
          </cell>
          <cell r="H73">
            <v>735031</v>
          </cell>
          <cell r="I73">
            <v>1158513</v>
          </cell>
          <cell r="J73">
            <v>-423481</v>
          </cell>
          <cell r="K73">
            <v>-30620</v>
          </cell>
          <cell r="L73">
            <v>-392862</v>
          </cell>
        </row>
        <row r="74">
          <cell r="A74">
            <v>166914</v>
          </cell>
          <cell r="B74" t="str">
            <v>166914     ETS AKOF &amp; DO</v>
          </cell>
          <cell r="C74">
            <v>1159</v>
          </cell>
          <cell r="D74">
            <v>678</v>
          </cell>
          <cell r="E74">
            <v>0.67800000000000005</v>
          </cell>
          <cell r="F74">
            <v>326125</v>
          </cell>
          <cell r="G74">
            <v>0</v>
          </cell>
          <cell r="H74">
            <v>326125</v>
          </cell>
          <cell r="I74">
            <v>513522</v>
          </cell>
          <cell r="J74">
            <v>-187397</v>
          </cell>
          <cell r="K74">
            <v>-13589</v>
          </cell>
          <cell r="L74">
            <v>-173808</v>
          </cell>
        </row>
        <row r="75">
          <cell r="A75">
            <v>166915</v>
          </cell>
          <cell r="B75" t="str">
            <v>166915     ETS ELI FRANC PRIX</v>
          </cell>
          <cell r="C75">
            <v>2735</v>
          </cell>
          <cell r="D75">
            <v>1600</v>
          </cell>
          <cell r="E75">
            <v>1.6</v>
          </cell>
          <cell r="F75">
            <v>768139</v>
          </cell>
          <cell r="G75">
            <v>0</v>
          </cell>
          <cell r="H75">
            <v>768139</v>
          </cell>
          <cell r="I75">
            <v>1215102</v>
          </cell>
          <cell r="J75">
            <v>-446963</v>
          </cell>
          <cell r="K75">
            <v>-32005</v>
          </cell>
          <cell r="L75">
            <v>-414958</v>
          </cell>
        </row>
        <row r="76">
          <cell r="A76">
            <v>166918</v>
          </cell>
          <cell r="B76" t="str">
            <v>166918     ETS J-AMBASSADOR</v>
          </cell>
          <cell r="C76">
            <v>10466</v>
          </cell>
          <cell r="D76">
            <v>6123</v>
          </cell>
          <cell r="E76">
            <v>6.1230000000000002</v>
          </cell>
          <cell r="F76">
            <v>2980110</v>
          </cell>
          <cell r="G76">
            <v>0</v>
          </cell>
          <cell r="H76">
            <v>2980110</v>
          </cell>
          <cell r="I76">
            <v>4701602</v>
          </cell>
          <cell r="J76">
            <v>-1721492</v>
          </cell>
          <cell r="K76">
            <v>-124169</v>
          </cell>
          <cell r="L76">
            <v>-1597323</v>
          </cell>
        </row>
        <row r="77">
          <cell r="A77">
            <v>166921</v>
          </cell>
          <cell r="B77" t="str">
            <v>166921     OANDO SANGUERA (STAT</v>
          </cell>
          <cell r="C77">
            <v>7923</v>
          </cell>
          <cell r="D77">
            <v>4634.99999999999</v>
          </cell>
          <cell r="E77">
            <v>4.63499999999999</v>
          </cell>
          <cell r="F77">
            <v>2230498</v>
          </cell>
          <cell r="G77">
            <v>0</v>
          </cell>
          <cell r="H77">
            <v>2230498</v>
          </cell>
          <cell r="I77">
            <v>3518427</v>
          </cell>
          <cell r="J77">
            <v>-1287930</v>
          </cell>
          <cell r="K77">
            <v>-92934</v>
          </cell>
          <cell r="L77">
            <v>-1194996</v>
          </cell>
        </row>
        <row r="78">
          <cell r="A78">
            <v>166922</v>
          </cell>
          <cell r="B78" t="str">
            <v>166922     ETS SALUT DIVIN SITE</v>
          </cell>
          <cell r="C78">
            <v>2979</v>
          </cell>
          <cell r="D78">
            <v>1743</v>
          </cell>
          <cell r="E78">
            <v>1.7430000000000001</v>
          </cell>
          <cell r="F78">
            <v>853691</v>
          </cell>
          <cell r="G78">
            <v>0</v>
          </cell>
          <cell r="H78">
            <v>853691</v>
          </cell>
          <cell r="I78">
            <v>1344530</v>
          </cell>
          <cell r="J78">
            <v>-490839</v>
          </cell>
          <cell r="K78">
            <v>-35569</v>
          </cell>
          <cell r="L78">
            <v>-455270</v>
          </cell>
        </row>
        <row r="79">
          <cell r="A79">
            <v>166925</v>
          </cell>
          <cell r="B79" t="str">
            <v>166925     ETS TABEL . NET SITE</v>
          </cell>
          <cell r="C79">
            <v>741</v>
          </cell>
          <cell r="D79">
            <v>434</v>
          </cell>
          <cell r="E79">
            <v>0.434</v>
          </cell>
          <cell r="F79">
            <v>206318</v>
          </cell>
          <cell r="G79">
            <v>0</v>
          </cell>
          <cell r="H79">
            <v>206318</v>
          </cell>
          <cell r="I79">
            <v>325909</v>
          </cell>
          <cell r="J79">
            <v>-119591</v>
          </cell>
          <cell r="K79">
            <v>-8596</v>
          </cell>
          <cell r="L79">
            <v>-110995</v>
          </cell>
        </row>
        <row r="80">
          <cell r="A80">
            <v>166926</v>
          </cell>
          <cell r="B80" t="str">
            <v>166926     ETS TABEL . NET SITE</v>
          </cell>
          <cell r="C80">
            <v>513</v>
          </cell>
          <cell r="D80">
            <v>299.99999999999898</v>
          </cell>
          <cell r="E80">
            <v>0.29999999999999899</v>
          </cell>
          <cell r="F80">
            <v>146298</v>
          </cell>
          <cell r="G80">
            <v>0</v>
          </cell>
          <cell r="H80">
            <v>146298</v>
          </cell>
          <cell r="I80">
            <v>231318</v>
          </cell>
          <cell r="J80">
            <v>-85020</v>
          </cell>
          <cell r="K80">
            <v>-6096</v>
          </cell>
          <cell r="L80">
            <v>-78924</v>
          </cell>
        </row>
        <row r="81">
          <cell r="A81">
            <v>166928</v>
          </cell>
          <cell r="B81" t="str">
            <v>166928     ETOILE DU GOLFE S.A</v>
          </cell>
          <cell r="C81">
            <v>2369</v>
          </cell>
          <cell r="D81">
            <v>1385.99999999999</v>
          </cell>
          <cell r="E81">
            <v>1.3859999999999899</v>
          </cell>
          <cell r="F81">
            <v>677688</v>
          </cell>
          <cell r="G81">
            <v>0</v>
          </cell>
          <cell r="H81">
            <v>677688</v>
          </cell>
          <cell r="I81">
            <v>1064127</v>
          </cell>
          <cell r="J81">
            <v>-386439</v>
          </cell>
          <cell r="K81">
            <v>-28237</v>
          </cell>
          <cell r="L81">
            <v>-358202</v>
          </cell>
        </row>
        <row r="82">
          <cell r="A82">
            <v>166931</v>
          </cell>
          <cell r="B82" t="str">
            <v>166931     ETS ANTONIO - SUMAYA</v>
          </cell>
          <cell r="C82">
            <v>1209</v>
          </cell>
          <cell r="D82">
            <v>707.99999999999898</v>
          </cell>
          <cell r="E82">
            <v>0.70799999999999896</v>
          </cell>
          <cell r="F82">
            <v>346459</v>
          </cell>
          <cell r="G82">
            <v>0</v>
          </cell>
          <cell r="H82">
            <v>346459</v>
          </cell>
          <cell r="I82">
            <v>545855</v>
          </cell>
          <cell r="J82">
            <v>-199396</v>
          </cell>
          <cell r="K82">
            <v>-14437</v>
          </cell>
          <cell r="L82">
            <v>-184959</v>
          </cell>
        </row>
        <row r="83">
          <cell r="A83">
            <v>166946</v>
          </cell>
          <cell r="B83" t="str">
            <v>166946     STE INTER COGEREP SU</v>
          </cell>
          <cell r="C83">
            <v>3602</v>
          </cell>
          <cell r="D83">
            <v>2107</v>
          </cell>
          <cell r="E83">
            <v>2.1070000000000002</v>
          </cell>
          <cell r="F83">
            <v>1023847</v>
          </cell>
          <cell r="G83">
            <v>0</v>
          </cell>
          <cell r="H83">
            <v>1023847</v>
          </cell>
          <cell r="I83">
            <v>1614409</v>
          </cell>
          <cell r="J83">
            <v>-590562</v>
          </cell>
          <cell r="K83">
            <v>-42662</v>
          </cell>
          <cell r="L83">
            <v>-547900</v>
          </cell>
        </row>
        <row r="84">
          <cell r="A84">
            <v>166947</v>
          </cell>
          <cell r="B84" t="str">
            <v>166947     STE INTER COGEREP SU</v>
          </cell>
          <cell r="C84">
            <v>2614</v>
          </cell>
          <cell r="D84">
            <v>1528.99999999999</v>
          </cell>
          <cell r="E84">
            <v>1.5289999999999899</v>
          </cell>
          <cell r="F84">
            <v>758718</v>
          </cell>
          <cell r="G84">
            <v>0</v>
          </cell>
          <cell r="H84">
            <v>758718</v>
          </cell>
          <cell r="I84">
            <v>1193383</v>
          </cell>
          <cell r="J84">
            <v>-434665</v>
          </cell>
          <cell r="K84">
            <v>-31606</v>
          </cell>
          <cell r="L84">
            <v>-403059</v>
          </cell>
        </row>
        <row r="85">
          <cell r="A85">
            <v>166953</v>
          </cell>
          <cell r="B85" t="str">
            <v>166953     ETS HEMISPHERE ET FI</v>
          </cell>
          <cell r="C85">
            <v>3550</v>
          </cell>
          <cell r="D85">
            <v>2077</v>
          </cell>
          <cell r="E85">
            <v>2.077</v>
          </cell>
          <cell r="F85">
            <v>1013373</v>
          </cell>
          <cell r="G85">
            <v>0</v>
          </cell>
          <cell r="H85">
            <v>1013373</v>
          </cell>
          <cell r="I85">
            <v>1595384</v>
          </cell>
          <cell r="J85">
            <v>-582011</v>
          </cell>
          <cell r="K85">
            <v>-42225</v>
          </cell>
          <cell r="L85">
            <v>-539786</v>
          </cell>
        </row>
        <row r="86">
          <cell r="A86">
            <v>167166</v>
          </cell>
          <cell r="B86" t="str">
            <v>167166     ETS DORELLE</v>
          </cell>
          <cell r="C86">
            <v>1265</v>
          </cell>
          <cell r="D86">
            <v>739.99999999999898</v>
          </cell>
          <cell r="E86">
            <v>0.73999999999999899</v>
          </cell>
          <cell r="F86">
            <v>359022</v>
          </cell>
          <cell r="G86">
            <v>0</v>
          </cell>
          <cell r="H86">
            <v>359022</v>
          </cell>
          <cell r="I86">
            <v>564243</v>
          </cell>
          <cell r="J86">
            <v>-205221</v>
          </cell>
          <cell r="K86">
            <v>-14952</v>
          </cell>
          <cell r="L86">
            <v>-190268</v>
          </cell>
        </row>
        <row r="87">
          <cell r="A87">
            <v>168583</v>
          </cell>
          <cell r="B87" t="str">
            <v>168583     ETS LA COMMUNICATION</v>
          </cell>
          <cell r="C87">
            <v>1088</v>
          </cell>
          <cell r="D87">
            <v>637</v>
          </cell>
          <cell r="E87">
            <v>0.63700000000000001</v>
          </cell>
          <cell r="F87">
            <v>303070</v>
          </cell>
          <cell r="G87">
            <v>0</v>
          </cell>
          <cell r="H87">
            <v>303070</v>
          </cell>
          <cell r="I87">
            <v>479212</v>
          </cell>
          <cell r="J87">
            <v>-176142</v>
          </cell>
          <cell r="K87">
            <v>-12625</v>
          </cell>
          <cell r="L87">
            <v>-163517</v>
          </cell>
        </row>
        <row r="88">
          <cell r="A88">
            <v>168584</v>
          </cell>
          <cell r="B88" t="str">
            <v>168584     ETS YAC AMBASSADOR</v>
          </cell>
          <cell r="C88">
            <v>2444</v>
          </cell>
          <cell r="D88">
            <v>1429.99999999999</v>
          </cell>
          <cell r="E88">
            <v>1.4299999999999899</v>
          </cell>
          <cell r="F88">
            <v>708712</v>
          </cell>
          <cell r="G88">
            <v>0</v>
          </cell>
          <cell r="H88">
            <v>708712</v>
          </cell>
          <cell r="I88">
            <v>1114027</v>
          </cell>
          <cell r="J88">
            <v>-405315</v>
          </cell>
          <cell r="K88">
            <v>-29533</v>
          </cell>
          <cell r="L88">
            <v>-375781</v>
          </cell>
        </row>
        <row r="89">
          <cell r="A89">
            <v>168587</v>
          </cell>
          <cell r="B89" t="str">
            <v>168587     ETS TOUT POUR LE BUT</v>
          </cell>
          <cell r="C89">
            <v>5956</v>
          </cell>
          <cell r="D89">
            <v>3484</v>
          </cell>
          <cell r="E89">
            <v>3.484</v>
          </cell>
          <cell r="F89">
            <v>1695383</v>
          </cell>
          <cell r="G89">
            <v>0</v>
          </cell>
          <cell r="H89">
            <v>1695383</v>
          </cell>
          <cell r="I89">
            <v>2674252</v>
          </cell>
          <cell r="J89">
            <v>-978868</v>
          </cell>
          <cell r="K89">
            <v>-70650</v>
          </cell>
          <cell r="L89">
            <v>-908219</v>
          </cell>
        </row>
        <row r="90">
          <cell r="A90">
            <v>168590</v>
          </cell>
          <cell r="B90" t="str">
            <v>168590     ETS SANTA TRINIDAD</v>
          </cell>
          <cell r="C90">
            <v>3833</v>
          </cell>
          <cell r="D90">
            <v>2242</v>
          </cell>
          <cell r="E90">
            <v>2.242</v>
          </cell>
          <cell r="F90">
            <v>1092225</v>
          </cell>
          <cell r="G90">
            <v>0</v>
          </cell>
          <cell r="H90">
            <v>1092225</v>
          </cell>
          <cell r="I90">
            <v>1722877</v>
          </cell>
          <cell r="J90">
            <v>-630653</v>
          </cell>
          <cell r="K90">
            <v>-45517</v>
          </cell>
          <cell r="L90">
            <v>-585136</v>
          </cell>
        </row>
        <row r="91">
          <cell r="A91">
            <v>168591</v>
          </cell>
          <cell r="B91" t="str">
            <v>168591     ETS AZIANKO &amp; FILS</v>
          </cell>
          <cell r="C91">
            <v>357</v>
          </cell>
          <cell r="D91">
            <v>208.99999999999901</v>
          </cell>
          <cell r="E91">
            <v>0.20899999999999899</v>
          </cell>
          <cell r="F91">
            <v>104206</v>
          </cell>
          <cell r="G91">
            <v>0</v>
          </cell>
          <cell r="H91">
            <v>104206</v>
          </cell>
          <cell r="I91">
            <v>163556</v>
          </cell>
          <cell r="J91">
            <v>-59349</v>
          </cell>
          <cell r="K91">
            <v>-4345</v>
          </cell>
          <cell r="L91">
            <v>-55004</v>
          </cell>
        </row>
        <row r="92">
          <cell r="A92">
            <v>168643</v>
          </cell>
          <cell r="B92" t="str">
            <v>168643     ETS AIT</v>
          </cell>
          <cell r="C92">
            <v>735</v>
          </cell>
          <cell r="D92">
            <v>429.99999999999898</v>
          </cell>
          <cell r="E92">
            <v>0.42999999999999899</v>
          </cell>
          <cell r="F92">
            <v>205232</v>
          </cell>
          <cell r="G92">
            <v>0</v>
          </cell>
          <cell r="H92">
            <v>205232</v>
          </cell>
          <cell r="I92">
            <v>324429</v>
          </cell>
          <cell r="J92">
            <v>-119198</v>
          </cell>
          <cell r="K92">
            <v>-8546</v>
          </cell>
          <cell r="L92">
            <v>-110652</v>
          </cell>
        </row>
        <row r="93">
          <cell r="A93">
            <v>168647</v>
          </cell>
          <cell r="B93" t="str">
            <v>168647     ETS SAGESSE &amp; CHARIT</v>
          </cell>
          <cell r="C93">
            <v>1046</v>
          </cell>
          <cell r="D93">
            <v>611.99999999999898</v>
          </cell>
          <cell r="E93">
            <v>0.61199999999999899</v>
          </cell>
          <cell r="F93">
            <v>298476</v>
          </cell>
          <cell r="G93">
            <v>0</v>
          </cell>
          <cell r="H93">
            <v>298476</v>
          </cell>
          <cell r="I93">
            <v>471885</v>
          </cell>
          <cell r="J93">
            <v>-173409</v>
          </cell>
          <cell r="K93">
            <v>-12436</v>
          </cell>
          <cell r="L93">
            <v>-160973</v>
          </cell>
        </row>
        <row r="94">
          <cell r="A94">
            <v>168648</v>
          </cell>
          <cell r="B94" t="str">
            <v>168648     ETS MAWUFENYA COIFFU</v>
          </cell>
          <cell r="C94">
            <v>1743</v>
          </cell>
          <cell r="D94">
            <v>1020</v>
          </cell>
          <cell r="E94">
            <v>1.02</v>
          </cell>
          <cell r="F94">
            <v>485851</v>
          </cell>
          <cell r="G94">
            <v>0</v>
          </cell>
          <cell r="H94">
            <v>485851</v>
          </cell>
          <cell r="I94">
            <v>767784</v>
          </cell>
          <cell r="J94">
            <v>-281933</v>
          </cell>
          <cell r="K94">
            <v>-20250</v>
          </cell>
          <cell r="L94">
            <v>-261683</v>
          </cell>
        </row>
        <row r="95">
          <cell r="A95">
            <v>169747</v>
          </cell>
          <cell r="B95" t="str">
            <v>169747     TOTAL  CINKASSE</v>
          </cell>
          <cell r="C95">
            <v>2530</v>
          </cell>
          <cell r="D95">
            <v>1480</v>
          </cell>
          <cell r="E95">
            <v>1.48</v>
          </cell>
          <cell r="F95">
            <v>737930</v>
          </cell>
          <cell r="G95">
            <v>0</v>
          </cell>
          <cell r="H95">
            <v>737930</v>
          </cell>
          <cell r="I95">
            <v>1158889</v>
          </cell>
          <cell r="J95">
            <v>-420960</v>
          </cell>
          <cell r="K95">
            <v>-30747</v>
          </cell>
          <cell r="L95">
            <v>-390213</v>
          </cell>
        </row>
        <row r="96">
          <cell r="A96">
            <v>171826</v>
          </cell>
          <cell r="B96" t="str">
            <v>171826     TOTAL MANGO</v>
          </cell>
          <cell r="C96">
            <v>2380</v>
          </cell>
          <cell r="D96">
            <v>1393</v>
          </cell>
          <cell r="E96">
            <v>1.393</v>
          </cell>
          <cell r="F96">
            <v>694275</v>
          </cell>
          <cell r="G96">
            <v>0</v>
          </cell>
          <cell r="H96">
            <v>694275</v>
          </cell>
          <cell r="I96">
            <v>1091116</v>
          </cell>
          <cell r="J96">
            <v>-396841</v>
          </cell>
          <cell r="K96">
            <v>-28918</v>
          </cell>
          <cell r="L96">
            <v>-367923</v>
          </cell>
        </row>
        <row r="97">
          <cell r="A97">
            <v>171828</v>
          </cell>
          <cell r="B97" t="str">
            <v>171828     TOTAL KARA TOMDE</v>
          </cell>
          <cell r="C97">
            <v>4859</v>
          </cell>
          <cell r="D97">
            <v>2843</v>
          </cell>
          <cell r="E97">
            <v>2.843</v>
          </cell>
          <cell r="F97">
            <v>1419397</v>
          </cell>
          <cell r="G97">
            <v>0</v>
          </cell>
          <cell r="H97">
            <v>1419397</v>
          </cell>
          <cell r="I97">
            <v>2229644</v>
          </cell>
          <cell r="J97">
            <v>-810247</v>
          </cell>
          <cell r="K97">
            <v>-59144</v>
          </cell>
          <cell r="L97">
            <v>-751103</v>
          </cell>
        </row>
        <row r="98">
          <cell r="A98">
            <v>172008</v>
          </cell>
          <cell r="B98" t="str">
            <v>172008     TOTAL ANIE 2 / GEST°</v>
          </cell>
          <cell r="C98">
            <v>1087</v>
          </cell>
          <cell r="D98">
            <v>636</v>
          </cell>
          <cell r="E98">
            <v>0.63600000000000001</v>
          </cell>
          <cell r="F98">
            <v>315396</v>
          </cell>
          <cell r="G98">
            <v>0</v>
          </cell>
          <cell r="H98">
            <v>315396</v>
          </cell>
          <cell r="I98">
            <v>497157</v>
          </cell>
          <cell r="J98">
            <v>-181761</v>
          </cell>
          <cell r="K98">
            <v>-13140</v>
          </cell>
          <cell r="L98">
            <v>-168621</v>
          </cell>
        </row>
        <row r="99">
          <cell r="A99">
            <v>173691</v>
          </cell>
          <cell r="B99" t="str">
            <v>173691     HCAS</v>
          </cell>
          <cell r="C99">
            <v>479</v>
          </cell>
          <cell r="D99">
            <v>280</v>
          </cell>
          <cell r="E99">
            <v>0.28000000000000003</v>
          </cell>
          <cell r="F99">
            <v>151236</v>
          </cell>
          <cell r="G99">
            <v>0</v>
          </cell>
          <cell r="H99">
            <v>151236</v>
          </cell>
          <cell r="I99">
            <v>218738</v>
          </cell>
          <cell r="J99">
            <v>-67502</v>
          </cell>
          <cell r="K99">
            <v>-5819</v>
          </cell>
          <cell r="L99">
            <v>-61683</v>
          </cell>
        </row>
        <row r="100">
          <cell r="A100">
            <v>177266</v>
          </cell>
          <cell r="B100" t="str">
            <v>177266     TOTAL ROUTE DE L'AER</v>
          </cell>
          <cell r="C100">
            <v>15016</v>
          </cell>
          <cell r="D100">
            <v>8784</v>
          </cell>
          <cell r="E100">
            <v>8.7840000000000007</v>
          </cell>
          <cell r="F100">
            <v>4313434</v>
          </cell>
          <cell r="G100">
            <v>0</v>
          </cell>
          <cell r="H100">
            <v>4313434</v>
          </cell>
          <cell r="I100">
            <v>6797223</v>
          </cell>
          <cell r="J100">
            <v>-2483790</v>
          </cell>
          <cell r="K100">
            <v>-179722</v>
          </cell>
          <cell r="L100">
            <v>-2304068</v>
          </cell>
        </row>
        <row r="101">
          <cell r="A101">
            <v>177267</v>
          </cell>
          <cell r="B101" t="str">
            <v>177267     M. AMENUDJI Blewussi</v>
          </cell>
          <cell r="C101">
            <v>6436</v>
          </cell>
          <cell r="D101">
            <v>3765</v>
          </cell>
          <cell r="E101">
            <v>3.7650000000000001</v>
          </cell>
          <cell r="F101">
            <v>1831900</v>
          </cell>
          <cell r="G101">
            <v>0</v>
          </cell>
          <cell r="H101">
            <v>1831900</v>
          </cell>
          <cell r="I101">
            <v>2889753</v>
          </cell>
          <cell r="J101">
            <v>-1057853</v>
          </cell>
          <cell r="K101">
            <v>-76319</v>
          </cell>
          <cell r="L101">
            <v>-981534</v>
          </cell>
        </row>
        <row r="102">
          <cell r="A102">
            <v>177269</v>
          </cell>
          <cell r="B102" t="str">
            <v>177269     M. BOCCO Kossi Togbé</v>
          </cell>
          <cell r="C102">
            <v>6107</v>
          </cell>
          <cell r="D102">
            <v>3573</v>
          </cell>
          <cell r="E102">
            <v>3.573</v>
          </cell>
          <cell r="F102">
            <v>1766748</v>
          </cell>
          <cell r="G102">
            <v>0</v>
          </cell>
          <cell r="H102">
            <v>1766748</v>
          </cell>
          <cell r="I102">
            <v>2786544</v>
          </cell>
          <cell r="J102">
            <v>-1019796</v>
          </cell>
          <cell r="K102">
            <v>-73603</v>
          </cell>
          <cell r="L102">
            <v>-946193</v>
          </cell>
        </row>
        <row r="103">
          <cell r="A103">
            <v>177270</v>
          </cell>
          <cell r="B103" t="str">
            <v>177270     ZENITH COM - Total A</v>
          </cell>
          <cell r="C103">
            <v>25121</v>
          </cell>
          <cell r="D103">
            <v>14696</v>
          </cell>
          <cell r="E103">
            <v>14.696</v>
          </cell>
          <cell r="F103">
            <v>7177638</v>
          </cell>
          <cell r="G103">
            <v>0</v>
          </cell>
          <cell r="H103">
            <v>7177638</v>
          </cell>
          <cell r="I103">
            <v>11325654</v>
          </cell>
          <cell r="J103">
            <v>-4148016</v>
          </cell>
          <cell r="K103">
            <v>-299063</v>
          </cell>
          <cell r="L103">
            <v>-3848953</v>
          </cell>
        </row>
        <row r="104">
          <cell r="A104">
            <v>179801</v>
          </cell>
          <cell r="B104" t="str">
            <v>179801     DJERI-ALASSANI Fare-</v>
          </cell>
          <cell r="C104">
            <v>4120</v>
          </cell>
          <cell r="D104">
            <v>2410</v>
          </cell>
          <cell r="E104">
            <v>2.41</v>
          </cell>
          <cell r="F104">
            <v>1193538</v>
          </cell>
          <cell r="G104">
            <v>0</v>
          </cell>
          <cell r="H104">
            <v>1193538</v>
          </cell>
          <cell r="I104">
            <v>1872850</v>
          </cell>
          <cell r="J104">
            <v>-679312</v>
          </cell>
          <cell r="K104">
            <v>-49728</v>
          </cell>
          <cell r="L104">
            <v>-629583</v>
          </cell>
        </row>
        <row r="105">
          <cell r="A105">
            <v>180022</v>
          </cell>
          <cell r="B105" t="str">
            <v>180022     T-OIL ADIDOGOME Assi</v>
          </cell>
          <cell r="C105">
            <v>16086</v>
          </cell>
          <cell r="D105">
            <v>9410</v>
          </cell>
          <cell r="E105">
            <v>9.41</v>
          </cell>
          <cell r="F105">
            <v>4517768</v>
          </cell>
          <cell r="G105">
            <v>0</v>
          </cell>
          <cell r="H105">
            <v>4517768</v>
          </cell>
          <cell r="I105">
            <v>7128868</v>
          </cell>
          <cell r="J105">
            <v>-2611101</v>
          </cell>
          <cell r="K105">
            <v>-188245</v>
          </cell>
          <cell r="L105">
            <v>-2422855</v>
          </cell>
        </row>
        <row r="106">
          <cell r="A106">
            <v>180766</v>
          </cell>
          <cell r="B106" t="str">
            <v>180766     TOTAL BAGUIDA</v>
          </cell>
          <cell r="C106">
            <v>31832</v>
          </cell>
          <cell r="D106">
            <v>18622</v>
          </cell>
          <cell r="E106">
            <v>18.622</v>
          </cell>
          <cell r="F106">
            <v>9169680</v>
          </cell>
          <cell r="G106">
            <v>0</v>
          </cell>
          <cell r="H106">
            <v>9169680</v>
          </cell>
          <cell r="I106">
            <v>14460923</v>
          </cell>
          <cell r="J106">
            <v>-5291244</v>
          </cell>
          <cell r="K106">
            <v>-382061</v>
          </cell>
          <cell r="L106">
            <v>-4909183</v>
          </cell>
        </row>
        <row r="107">
          <cell r="A107">
            <v>180767</v>
          </cell>
          <cell r="B107" t="str">
            <v>180767     TOTAL AMOUTIEVE</v>
          </cell>
          <cell r="C107">
            <v>8068</v>
          </cell>
          <cell r="D107">
            <v>4719.99999999999</v>
          </cell>
          <cell r="E107">
            <v>4.71999999999999</v>
          </cell>
          <cell r="F107">
            <v>2299163</v>
          </cell>
          <cell r="G107">
            <v>0</v>
          </cell>
          <cell r="H107">
            <v>2299163</v>
          </cell>
          <cell r="I107">
            <v>3624701</v>
          </cell>
          <cell r="J107">
            <v>-1325538</v>
          </cell>
          <cell r="K107">
            <v>-95783</v>
          </cell>
          <cell r="L107">
            <v>-1229755</v>
          </cell>
        </row>
        <row r="108">
          <cell r="A108">
            <v>180807</v>
          </cell>
          <cell r="B108" t="str">
            <v>180807     CAP AGOE FIOVI</v>
          </cell>
          <cell r="C108">
            <v>4342</v>
          </cell>
          <cell r="D108">
            <v>2540</v>
          </cell>
          <cell r="E108">
            <v>2.54</v>
          </cell>
          <cell r="F108">
            <v>1240928</v>
          </cell>
          <cell r="G108">
            <v>0</v>
          </cell>
          <cell r="H108">
            <v>1240928</v>
          </cell>
          <cell r="I108">
            <v>1957387</v>
          </cell>
          <cell r="J108">
            <v>-716460</v>
          </cell>
          <cell r="K108">
            <v>-51701</v>
          </cell>
          <cell r="L108">
            <v>-664758</v>
          </cell>
        </row>
        <row r="109">
          <cell r="A109">
            <v>180842</v>
          </cell>
          <cell r="B109" t="str">
            <v>180842     HOTEL SARAKAWA</v>
          </cell>
          <cell r="C109">
            <v>2094</v>
          </cell>
          <cell r="D109">
            <v>1225</v>
          </cell>
          <cell r="E109">
            <v>1.2250000000000001</v>
          </cell>
          <cell r="F109">
            <v>615928</v>
          </cell>
          <cell r="G109">
            <v>0</v>
          </cell>
          <cell r="H109">
            <v>615928</v>
          </cell>
          <cell r="I109">
            <v>906335</v>
          </cell>
          <cell r="J109">
            <v>-290407</v>
          </cell>
          <cell r="K109">
            <v>-23692</v>
          </cell>
          <cell r="L109">
            <v>-266715</v>
          </cell>
        </row>
        <row r="110">
          <cell r="A110">
            <v>180872</v>
          </cell>
          <cell r="B110" t="str">
            <v>180872     LEBENE.COM</v>
          </cell>
          <cell r="C110">
            <v>1523</v>
          </cell>
          <cell r="D110">
            <v>891</v>
          </cell>
          <cell r="E110">
            <v>0.89100000000000001</v>
          </cell>
          <cell r="F110">
            <v>439886</v>
          </cell>
          <cell r="G110">
            <v>0</v>
          </cell>
          <cell r="H110">
            <v>439886</v>
          </cell>
          <cell r="I110">
            <v>692180</v>
          </cell>
          <cell r="J110">
            <v>-252294</v>
          </cell>
          <cell r="K110">
            <v>-18327</v>
          </cell>
          <cell r="L110">
            <v>-233967</v>
          </cell>
        </row>
        <row r="111">
          <cell r="A111">
            <v>181341</v>
          </cell>
          <cell r="B111" t="str">
            <v>181341     Ets ARNAULD &amp; FILS</v>
          </cell>
          <cell r="C111">
            <v>6461</v>
          </cell>
          <cell r="D111">
            <v>3779.99999999999</v>
          </cell>
          <cell r="E111">
            <v>3.77999999999999</v>
          </cell>
          <cell r="F111">
            <v>1811101</v>
          </cell>
          <cell r="G111">
            <v>0</v>
          </cell>
          <cell r="H111">
            <v>1811101</v>
          </cell>
          <cell r="I111">
            <v>2858657</v>
          </cell>
          <cell r="J111">
            <v>-1047556</v>
          </cell>
          <cell r="K111">
            <v>-75466</v>
          </cell>
          <cell r="L111">
            <v>-972090</v>
          </cell>
        </row>
        <row r="112">
          <cell r="A112">
            <v>181885</v>
          </cell>
          <cell r="B112" t="str">
            <v>181885     ETS BJ</v>
          </cell>
          <cell r="C112">
            <v>752</v>
          </cell>
          <cell r="D112">
            <v>440</v>
          </cell>
          <cell r="E112">
            <v>0.44</v>
          </cell>
          <cell r="F112">
            <v>221276</v>
          </cell>
          <cell r="G112">
            <v>0</v>
          </cell>
          <cell r="H112">
            <v>221276</v>
          </cell>
          <cell r="I112">
            <v>345788</v>
          </cell>
          <cell r="J112">
            <v>-124512</v>
          </cell>
          <cell r="K112">
            <v>-9222</v>
          </cell>
          <cell r="L112">
            <v>-115290</v>
          </cell>
        </row>
        <row r="113">
          <cell r="A113">
            <v>181886</v>
          </cell>
          <cell r="B113" t="str">
            <v>181886     NELLAH-COMPTOIR DIST</v>
          </cell>
          <cell r="C113">
            <v>4595</v>
          </cell>
          <cell r="D113">
            <v>2688</v>
          </cell>
          <cell r="E113">
            <v>2.6880000000000002</v>
          </cell>
          <cell r="F113">
            <v>1290606</v>
          </cell>
          <cell r="G113">
            <v>0</v>
          </cell>
          <cell r="H113">
            <v>1290606</v>
          </cell>
          <cell r="I113">
            <v>2035497</v>
          </cell>
          <cell r="J113">
            <v>-744890</v>
          </cell>
          <cell r="K113">
            <v>-53780</v>
          </cell>
          <cell r="L113">
            <v>-691111</v>
          </cell>
        </row>
        <row r="114">
          <cell r="A114">
            <v>182085</v>
          </cell>
          <cell r="B114" t="str">
            <v>182085     TOTAL NIAMTOUGOU</v>
          </cell>
          <cell r="C114">
            <v>2269</v>
          </cell>
          <cell r="D114">
            <v>1328</v>
          </cell>
          <cell r="E114">
            <v>1.3280000000000001</v>
          </cell>
          <cell r="F114">
            <v>661466</v>
          </cell>
          <cell r="G114">
            <v>0</v>
          </cell>
          <cell r="H114">
            <v>661466</v>
          </cell>
          <cell r="I114">
            <v>1037924</v>
          </cell>
          <cell r="J114">
            <v>-376458</v>
          </cell>
          <cell r="K114">
            <v>-27566</v>
          </cell>
          <cell r="L114">
            <v>-348892</v>
          </cell>
        </row>
        <row r="115">
          <cell r="A115">
            <v>182087</v>
          </cell>
          <cell r="B115" t="str">
            <v>182087     TOTAL NOTSE 2 / GEST</v>
          </cell>
          <cell r="C115">
            <v>2218</v>
          </cell>
          <cell r="D115">
            <v>1298</v>
          </cell>
          <cell r="E115">
            <v>1.298</v>
          </cell>
          <cell r="F115">
            <v>639620</v>
          </cell>
          <cell r="G115">
            <v>0</v>
          </cell>
          <cell r="H115">
            <v>639620</v>
          </cell>
          <cell r="I115">
            <v>1007066</v>
          </cell>
          <cell r="J115">
            <v>-367446</v>
          </cell>
          <cell r="K115">
            <v>-26646</v>
          </cell>
          <cell r="L115">
            <v>-340800</v>
          </cell>
        </row>
        <row r="116">
          <cell r="A116">
            <v>182612</v>
          </cell>
          <cell r="B116" t="str">
            <v>182612     TOTAL PYA</v>
          </cell>
          <cell r="C116">
            <v>613</v>
          </cell>
          <cell r="D116">
            <v>358.99999999999898</v>
          </cell>
          <cell r="E116">
            <v>0.35899999999999899</v>
          </cell>
          <cell r="F116">
            <v>178752</v>
          </cell>
          <cell r="G116">
            <v>0</v>
          </cell>
          <cell r="H116">
            <v>178752</v>
          </cell>
          <cell r="I116">
            <v>281407</v>
          </cell>
          <cell r="J116">
            <v>-102655</v>
          </cell>
          <cell r="K116">
            <v>-7443</v>
          </cell>
          <cell r="L116">
            <v>-95212</v>
          </cell>
        </row>
        <row r="117">
          <cell r="A117">
            <v>182649</v>
          </cell>
          <cell r="B117" t="str">
            <v>182649     ETS EAUMIGROS</v>
          </cell>
          <cell r="C117">
            <v>756</v>
          </cell>
          <cell r="D117">
            <v>442</v>
          </cell>
          <cell r="E117">
            <v>0.442</v>
          </cell>
          <cell r="F117">
            <v>217468</v>
          </cell>
          <cell r="G117">
            <v>0</v>
          </cell>
          <cell r="H117">
            <v>217468</v>
          </cell>
          <cell r="I117">
            <v>341022</v>
          </cell>
          <cell r="J117">
            <v>-123554</v>
          </cell>
          <cell r="K117">
            <v>-9061</v>
          </cell>
          <cell r="L117">
            <v>-114492</v>
          </cell>
        </row>
        <row r="118">
          <cell r="A118">
            <v>182756</v>
          </cell>
          <cell r="B118" t="str">
            <v>182756     Ets ASENOC</v>
          </cell>
          <cell r="C118">
            <v>2111</v>
          </cell>
          <cell r="D118">
            <v>1235</v>
          </cell>
          <cell r="E118">
            <v>1.2350000000000001</v>
          </cell>
          <cell r="F118">
            <v>608108</v>
          </cell>
          <cell r="G118">
            <v>0</v>
          </cell>
          <cell r="H118">
            <v>608108</v>
          </cell>
          <cell r="I118">
            <v>957387</v>
          </cell>
          <cell r="J118">
            <v>-349280</v>
          </cell>
          <cell r="K118">
            <v>-25327</v>
          </cell>
          <cell r="L118">
            <v>-323953</v>
          </cell>
        </row>
        <row r="119">
          <cell r="A119">
            <v>184858</v>
          </cell>
          <cell r="B119" t="str">
            <v>184858     OANDO ADIDOGOME S/C</v>
          </cell>
          <cell r="C119">
            <v>8374</v>
          </cell>
          <cell r="D119">
            <v>4899</v>
          </cell>
          <cell r="E119">
            <v>4.899</v>
          </cell>
          <cell r="F119">
            <v>2357088</v>
          </cell>
          <cell r="G119">
            <v>0</v>
          </cell>
          <cell r="H119">
            <v>2357088</v>
          </cell>
          <cell r="I119">
            <v>3722506</v>
          </cell>
          <cell r="J119">
            <v>-1365418</v>
          </cell>
          <cell r="K119">
            <v>-98221</v>
          </cell>
          <cell r="L119">
            <v>-1267197</v>
          </cell>
        </row>
        <row r="120">
          <cell r="A120">
            <v>185166</v>
          </cell>
          <cell r="B120" t="str">
            <v>185166     ETS ESPACE NIMNORA</v>
          </cell>
          <cell r="C120">
            <v>3591</v>
          </cell>
          <cell r="D120">
            <v>2101</v>
          </cell>
          <cell r="E120">
            <v>2.101</v>
          </cell>
          <cell r="F120">
            <v>1021315</v>
          </cell>
          <cell r="G120">
            <v>0</v>
          </cell>
          <cell r="H120">
            <v>1021315</v>
          </cell>
          <cell r="I120">
            <v>1610541</v>
          </cell>
          <cell r="J120">
            <v>-589226</v>
          </cell>
          <cell r="K120">
            <v>-42557</v>
          </cell>
          <cell r="L120">
            <v>-546669</v>
          </cell>
        </row>
        <row r="121">
          <cell r="A121">
            <v>186027</v>
          </cell>
          <cell r="B121" t="str">
            <v>186027     TOTAL ADAKPAME / GES</v>
          </cell>
          <cell r="C121">
            <v>14363</v>
          </cell>
          <cell r="D121">
            <v>8403</v>
          </cell>
          <cell r="E121">
            <v>8.4030000000000005</v>
          </cell>
          <cell r="F121">
            <v>4094524</v>
          </cell>
          <cell r="G121">
            <v>0</v>
          </cell>
          <cell r="H121">
            <v>4094524</v>
          </cell>
          <cell r="I121">
            <v>6456207</v>
          </cell>
          <cell r="J121">
            <v>-2361683</v>
          </cell>
          <cell r="K121">
            <v>-170600</v>
          </cell>
          <cell r="L121">
            <v>-2191083</v>
          </cell>
        </row>
        <row r="122">
          <cell r="A122">
            <v>186028</v>
          </cell>
          <cell r="B122" t="str">
            <v>186028     TOTAL CACAVELLI / GE</v>
          </cell>
          <cell r="C122">
            <v>3503</v>
          </cell>
          <cell r="D122">
            <v>2049.99999999999</v>
          </cell>
          <cell r="E122">
            <v>2.0499999999999901</v>
          </cell>
          <cell r="F122">
            <v>1012303</v>
          </cell>
          <cell r="G122">
            <v>0</v>
          </cell>
          <cell r="H122">
            <v>1012303</v>
          </cell>
          <cell r="I122">
            <v>1599828</v>
          </cell>
          <cell r="J122">
            <v>-587525</v>
          </cell>
          <cell r="K122">
            <v>-42169</v>
          </cell>
          <cell r="L122">
            <v>-545356</v>
          </cell>
        </row>
        <row r="123">
          <cell r="A123">
            <v>186029</v>
          </cell>
          <cell r="B123" t="str">
            <v>186029     TOTAL MARINA / GESTI</v>
          </cell>
          <cell r="C123">
            <v>5766</v>
          </cell>
          <cell r="D123">
            <v>3373</v>
          </cell>
          <cell r="E123">
            <v>3.3730000000000002</v>
          </cell>
          <cell r="F123">
            <v>1662713</v>
          </cell>
          <cell r="G123">
            <v>0</v>
          </cell>
          <cell r="H123">
            <v>1662713</v>
          </cell>
          <cell r="I123">
            <v>2622866</v>
          </cell>
          <cell r="J123">
            <v>-960153</v>
          </cell>
          <cell r="K123">
            <v>-69281</v>
          </cell>
          <cell r="L123">
            <v>-890872</v>
          </cell>
        </row>
        <row r="124">
          <cell r="A124">
            <v>186527</v>
          </cell>
          <cell r="B124" t="str">
            <v>186527     TOTAL AGOE MINAMADOU</v>
          </cell>
          <cell r="C124">
            <v>11752</v>
          </cell>
          <cell r="D124">
            <v>6875</v>
          </cell>
          <cell r="E124">
            <v>6.875</v>
          </cell>
          <cell r="F124">
            <v>3335225</v>
          </cell>
          <cell r="G124">
            <v>0</v>
          </cell>
          <cell r="H124">
            <v>3335225</v>
          </cell>
          <cell r="I124">
            <v>5262098</v>
          </cell>
          <cell r="J124">
            <v>-1926873</v>
          </cell>
          <cell r="K124">
            <v>-138971</v>
          </cell>
          <cell r="L124">
            <v>-1787902</v>
          </cell>
        </row>
        <row r="125">
          <cell r="A125">
            <v>186725</v>
          </cell>
          <cell r="B125" t="str">
            <v>186725     ETS FREEKOM</v>
          </cell>
          <cell r="C125">
            <v>5585</v>
          </cell>
          <cell r="D125">
            <v>3266.99999999999</v>
          </cell>
          <cell r="E125">
            <v>3.2669999999999901</v>
          </cell>
          <cell r="F125">
            <v>1608695</v>
          </cell>
          <cell r="G125">
            <v>0</v>
          </cell>
          <cell r="H125">
            <v>1608695</v>
          </cell>
          <cell r="I125">
            <v>2530703</v>
          </cell>
          <cell r="J125">
            <v>-922007</v>
          </cell>
          <cell r="K125">
            <v>-67025</v>
          </cell>
          <cell r="L125">
            <v>-854982</v>
          </cell>
        </row>
        <row r="126">
          <cell r="A126">
            <v>186726</v>
          </cell>
          <cell r="B126" t="str">
            <v>186726     ETS L'AMERICAIN</v>
          </cell>
          <cell r="C126">
            <v>8278</v>
          </cell>
          <cell r="D126">
            <v>4843</v>
          </cell>
          <cell r="E126">
            <v>4.843</v>
          </cell>
          <cell r="F126">
            <v>2343106</v>
          </cell>
          <cell r="G126">
            <v>0</v>
          </cell>
          <cell r="H126">
            <v>2343106</v>
          </cell>
          <cell r="I126">
            <v>3695178</v>
          </cell>
          <cell r="J126">
            <v>-1352073</v>
          </cell>
          <cell r="K126">
            <v>-97622</v>
          </cell>
          <cell r="L126">
            <v>-1254450</v>
          </cell>
        </row>
        <row r="127">
          <cell r="A127">
            <v>186728</v>
          </cell>
          <cell r="B127" t="str">
            <v>186728     TOTAL ADETIKOPE / GE</v>
          </cell>
          <cell r="C127">
            <v>7631</v>
          </cell>
          <cell r="D127">
            <v>4464</v>
          </cell>
          <cell r="E127">
            <v>4.4640000000000004</v>
          </cell>
          <cell r="F127">
            <v>2189110</v>
          </cell>
          <cell r="G127">
            <v>0</v>
          </cell>
          <cell r="H127">
            <v>2189110</v>
          </cell>
          <cell r="I127">
            <v>3446603</v>
          </cell>
          <cell r="J127">
            <v>-1257493</v>
          </cell>
          <cell r="K127">
            <v>-91205</v>
          </cell>
          <cell r="L127">
            <v>-1166288</v>
          </cell>
        </row>
        <row r="128">
          <cell r="A128">
            <v>188160</v>
          </cell>
          <cell r="B128" t="str">
            <v>188160     ETS RMD</v>
          </cell>
          <cell r="C128">
            <v>291</v>
          </cell>
          <cell r="D128">
            <v>170</v>
          </cell>
          <cell r="E128">
            <v>0.17</v>
          </cell>
          <cell r="F128">
            <v>83241</v>
          </cell>
          <cell r="G128">
            <v>0</v>
          </cell>
          <cell r="H128">
            <v>83241</v>
          </cell>
          <cell r="I128">
            <v>131484</v>
          </cell>
          <cell r="J128">
            <v>-48243</v>
          </cell>
          <cell r="K128">
            <v>-3469</v>
          </cell>
          <cell r="L128">
            <v>-44774</v>
          </cell>
        </row>
        <row r="129">
          <cell r="A129">
            <v>188243</v>
          </cell>
          <cell r="B129" t="str">
            <v>188243     PAKBEL SARL</v>
          </cell>
          <cell r="C129">
            <v>3765</v>
          </cell>
          <cell r="D129">
            <v>2202.99999999999</v>
          </cell>
          <cell r="E129">
            <v>2.2029999999999901</v>
          </cell>
          <cell r="F129">
            <v>1084360</v>
          </cell>
          <cell r="G129">
            <v>0</v>
          </cell>
          <cell r="H129">
            <v>1084360</v>
          </cell>
          <cell r="I129">
            <v>1705104</v>
          </cell>
          <cell r="J129">
            <v>-620744</v>
          </cell>
          <cell r="K129">
            <v>-45173</v>
          </cell>
          <cell r="L129">
            <v>-575571</v>
          </cell>
        </row>
        <row r="130">
          <cell r="A130">
            <v>188259</v>
          </cell>
          <cell r="B130" t="str">
            <v>188259     TOTAL TCHAMBA / AMOU</v>
          </cell>
          <cell r="C130">
            <v>1334</v>
          </cell>
          <cell r="D130">
            <v>781</v>
          </cell>
          <cell r="E130">
            <v>0.78100000000000003</v>
          </cell>
          <cell r="F130">
            <v>378990</v>
          </cell>
          <cell r="G130">
            <v>0</v>
          </cell>
          <cell r="H130">
            <v>378990</v>
          </cell>
          <cell r="I130">
            <v>596542</v>
          </cell>
          <cell r="J130">
            <v>-217552</v>
          </cell>
          <cell r="K130">
            <v>-15789</v>
          </cell>
          <cell r="L130">
            <v>-201762</v>
          </cell>
        </row>
        <row r="131">
          <cell r="A131">
            <v>190559</v>
          </cell>
          <cell r="B131" t="str">
            <v>190559     TOTAL SOKODE KEDIA</v>
          </cell>
          <cell r="C131">
            <v>2064</v>
          </cell>
          <cell r="D131">
            <v>1208</v>
          </cell>
          <cell r="E131">
            <v>1.208</v>
          </cell>
          <cell r="F131">
            <v>597523</v>
          </cell>
          <cell r="G131">
            <v>0</v>
          </cell>
          <cell r="H131">
            <v>597523</v>
          </cell>
          <cell r="I131">
            <v>938622</v>
          </cell>
          <cell r="J131">
            <v>-341100</v>
          </cell>
          <cell r="K131">
            <v>-24900</v>
          </cell>
          <cell r="L131">
            <v>-316199</v>
          </cell>
        </row>
        <row r="132">
          <cell r="A132">
            <v>190610</v>
          </cell>
          <cell r="B132" t="str">
            <v>190610     TOTAL JEAN PAUL 2 A</v>
          </cell>
          <cell r="C132">
            <v>10628</v>
          </cell>
          <cell r="D132">
            <v>6218</v>
          </cell>
          <cell r="E132">
            <v>6.218</v>
          </cell>
          <cell r="F132">
            <v>3041842</v>
          </cell>
          <cell r="G132">
            <v>0</v>
          </cell>
          <cell r="H132">
            <v>3041842</v>
          </cell>
          <cell r="I132">
            <v>4796187</v>
          </cell>
          <cell r="J132">
            <v>-1754345</v>
          </cell>
          <cell r="K132">
            <v>-126746</v>
          </cell>
          <cell r="L132">
            <v>-1627599</v>
          </cell>
        </row>
        <row r="133">
          <cell r="A133">
            <v>191480</v>
          </cell>
          <cell r="B133" t="str">
            <v>191480     ETS EDIH KOMLAKOUMA</v>
          </cell>
          <cell r="C133">
            <v>2862</v>
          </cell>
          <cell r="D133">
            <v>1675</v>
          </cell>
          <cell r="E133">
            <v>1.675</v>
          </cell>
          <cell r="F133">
            <v>812907</v>
          </cell>
          <cell r="G133">
            <v>0</v>
          </cell>
          <cell r="H133">
            <v>812907</v>
          </cell>
          <cell r="I133">
            <v>1281262</v>
          </cell>
          <cell r="J133">
            <v>-468355</v>
          </cell>
          <cell r="K133">
            <v>-33873</v>
          </cell>
          <cell r="L133">
            <v>-434482</v>
          </cell>
        </row>
        <row r="134">
          <cell r="A134">
            <v>192134</v>
          </cell>
          <cell r="B134" t="str">
            <v>192134     ENTREPRENEURS DU MON</v>
          </cell>
          <cell r="C134">
            <v>6346</v>
          </cell>
          <cell r="D134">
            <v>3713</v>
          </cell>
          <cell r="E134">
            <v>3.7130000000000001</v>
          </cell>
          <cell r="F134">
            <v>1750992</v>
          </cell>
          <cell r="G134">
            <v>0</v>
          </cell>
          <cell r="H134">
            <v>1750992</v>
          </cell>
          <cell r="I134">
            <v>2875926</v>
          </cell>
          <cell r="J134">
            <v>-1124933</v>
          </cell>
          <cell r="K134">
            <v>-76131</v>
          </cell>
          <cell r="L134">
            <v>-1048803</v>
          </cell>
        </row>
        <row r="135">
          <cell r="A135">
            <v>192765</v>
          </cell>
          <cell r="B135" t="str">
            <v>192765     TOTAL MINAMADOU2/GES</v>
          </cell>
          <cell r="C135">
            <v>14111</v>
          </cell>
          <cell r="D135">
            <v>8255</v>
          </cell>
          <cell r="E135">
            <v>8.2550000000000008</v>
          </cell>
          <cell r="F135">
            <v>4370522</v>
          </cell>
          <cell r="G135">
            <v>0</v>
          </cell>
          <cell r="H135">
            <v>4370522</v>
          </cell>
          <cell r="I135">
            <v>6365168</v>
          </cell>
          <cell r="J135">
            <v>-1994646</v>
          </cell>
          <cell r="K135">
            <v>-168106</v>
          </cell>
          <cell r="L135">
            <v>-1826541</v>
          </cell>
        </row>
        <row r="136">
          <cell r="A136">
            <v>192808</v>
          </cell>
          <cell r="B136" t="str">
            <v>192808     T-OIL ADIDOGOME-ASSI</v>
          </cell>
          <cell r="C136">
            <v>6731</v>
          </cell>
          <cell r="D136">
            <v>3938</v>
          </cell>
          <cell r="E136">
            <v>3.9380000000000002</v>
          </cell>
          <cell r="F136">
            <v>1896597</v>
          </cell>
          <cell r="G136">
            <v>0</v>
          </cell>
          <cell r="H136">
            <v>1896597</v>
          </cell>
          <cell r="I136">
            <v>2990091</v>
          </cell>
          <cell r="J136">
            <v>-1093494</v>
          </cell>
          <cell r="K136">
            <v>-79018</v>
          </cell>
          <cell r="L136">
            <v>-1014476</v>
          </cell>
        </row>
        <row r="137">
          <cell r="A137">
            <v>192858</v>
          </cell>
          <cell r="B137" t="str">
            <v>192858     ETS CAFE-CYBER-AKOLI</v>
          </cell>
          <cell r="C137">
            <v>691</v>
          </cell>
          <cell r="D137">
            <v>404</v>
          </cell>
          <cell r="E137">
            <v>0.40400000000000003</v>
          </cell>
          <cell r="F137">
            <v>194513</v>
          </cell>
          <cell r="G137">
            <v>0</v>
          </cell>
          <cell r="H137">
            <v>194513</v>
          </cell>
          <cell r="I137">
            <v>307055</v>
          </cell>
          <cell r="J137">
            <v>-112542</v>
          </cell>
          <cell r="K137">
            <v>-8102</v>
          </cell>
          <cell r="L137">
            <v>-104439</v>
          </cell>
        </row>
        <row r="138">
          <cell r="A138">
            <v>193153</v>
          </cell>
          <cell r="B138" t="str">
            <v>193153     TOTAL TEMEDJA/GESTIO</v>
          </cell>
          <cell r="C138">
            <v>756</v>
          </cell>
          <cell r="D138">
            <v>443</v>
          </cell>
          <cell r="E138">
            <v>0.443</v>
          </cell>
          <cell r="F138">
            <v>236162</v>
          </cell>
          <cell r="G138">
            <v>0</v>
          </cell>
          <cell r="H138">
            <v>236162</v>
          </cell>
          <cell r="I138">
            <v>343034</v>
          </cell>
          <cell r="J138">
            <v>-106872</v>
          </cell>
          <cell r="K138">
            <v>-9083</v>
          </cell>
          <cell r="L138">
            <v>-97789</v>
          </cell>
        </row>
        <row r="139">
          <cell r="A139">
            <v>193964</v>
          </cell>
          <cell r="B139" t="str">
            <v>193964     TOTAL AVENOU/GESTION</v>
          </cell>
          <cell r="C139">
            <v>19167</v>
          </cell>
          <cell r="D139">
            <v>11212.9999999999</v>
          </cell>
          <cell r="E139">
            <v>11.2129999999999</v>
          </cell>
          <cell r="F139">
            <v>5488428</v>
          </cell>
          <cell r="G139">
            <v>0</v>
          </cell>
          <cell r="H139">
            <v>5488428</v>
          </cell>
          <cell r="I139">
            <v>8652100</v>
          </cell>
          <cell r="J139">
            <v>-3163672</v>
          </cell>
          <cell r="K139">
            <v>-228685</v>
          </cell>
          <cell r="L139">
            <v>-2934987</v>
          </cell>
        </row>
        <row r="140">
          <cell r="A140">
            <v>194191</v>
          </cell>
          <cell r="B140" t="str">
            <v>194191     TOTAL SOKOD BARRIERE</v>
          </cell>
          <cell r="C140">
            <v>2538</v>
          </cell>
          <cell r="D140">
            <v>1485</v>
          </cell>
          <cell r="E140">
            <v>1.4850000000000001</v>
          </cell>
          <cell r="F140">
            <v>724773</v>
          </cell>
          <cell r="G140">
            <v>0</v>
          </cell>
          <cell r="H140">
            <v>724773</v>
          </cell>
          <cell r="I140">
            <v>1140701</v>
          </cell>
          <cell r="J140">
            <v>-415928</v>
          </cell>
          <cell r="K140">
            <v>-30193</v>
          </cell>
          <cell r="L140">
            <v>-385735</v>
          </cell>
        </row>
        <row r="141">
          <cell r="A141">
            <v>194229</v>
          </cell>
          <cell r="B141" t="str">
            <v>194229     ETS ARAYIS</v>
          </cell>
          <cell r="C141">
            <v>3581</v>
          </cell>
          <cell r="D141">
            <v>2095</v>
          </cell>
          <cell r="E141">
            <v>2.0950000000000002</v>
          </cell>
          <cell r="F141">
            <v>1031473</v>
          </cell>
          <cell r="G141">
            <v>0</v>
          </cell>
          <cell r="H141">
            <v>1031473</v>
          </cell>
          <cell r="I141">
            <v>1622057</v>
          </cell>
          <cell r="J141">
            <v>-590584</v>
          </cell>
          <cell r="K141">
            <v>-42978</v>
          </cell>
          <cell r="L141">
            <v>-547606</v>
          </cell>
        </row>
        <row r="142">
          <cell r="A142">
            <v>194230</v>
          </cell>
          <cell r="B142" t="str">
            <v>194230     ETS BELIEL</v>
          </cell>
          <cell r="C142">
            <v>382</v>
          </cell>
          <cell r="D142">
            <v>224</v>
          </cell>
          <cell r="E142">
            <v>0.224</v>
          </cell>
          <cell r="F142">
            <v>108989</v>
          </cell>
          <cell r="G142">
            <v>0</v>
          </cell>
          <cell r="H142">
            <v>108989</v>
          </cell>
          <cell r="I142">
            <v>172340</v>
          </cell>
          <cell r="J142">
            <v>-63351</v>
          </cell>
          <cell r="K142">
            <v>-4539</v>
          </cell>
          <cell r="L142">
            <v>-58812</v>
          </cell>
        </row>
        <row r="143">
          <cell r="A143">
            <v>194231</v>
          </cell>
          <cell r="B143" t="str">
            <v>194231     ETS ROSEE CELESTEETS</v>
          </cell>
          <cell r="C143">
            <v>577</v>
          </cell>
          <cell r="D143">
            <v>338</v>
          </cell>
          <cell r="E143">
            <v>0.33800000000000002</v>
          </cell>
          <cell r="F143">
            <v>161322</v>
          </cell>
          <cell r="G143">
            <v>0</v>
          </cell>
          <cell r="H143">
            <v>161322</v>
          </cell>
          <cell r="I143">
            <v>254794</v>
          </cell>
          <cell r="J143">
            <v>-93472</v>
          </cell>
          <cell r="K143">
            <v>-6722</v>
          </cell>
          <cell r="L143">
            <v>-86749</v>
          </cell>
        </row>
        <row r="144">
          <cell r="A144">
            <v>194237</v>
          </cell>
          <cell r="B144" t="str">
            <v>194237     ETS DS RAM (DSR) &amp; A</v>
          </cell>
          <cell r="C144">
            <v>548</v>
          </cell>
          <cell r="D144">
            <v>321</v>
          </cell>
          <cell r="E144">
            <v>0.32100000000000001</v>
          </cell>
          <cell r="F144">
            <v>156307</v>
          </cell>
          <cell r="G144">
            <v>0</v>
          </cell>
          <cell r="H144">
            <v>156307</v>
          </cell>
          <cell r="I144">
            <v>247118</v>
          </cell>
          <cell r="J144">
            <v>-90811</v>
          </cell>
          <cell r="K144">
            <v>-6512</v>
          </cell>
          <cell r="L144">
            <v>-84299</v>
          </cell>
        </row>
        <row r="145">
          <cell r="A145">
            <v>194356</v>
          </cell>
          <cell r="B145" t="str">
            <v>194356     ETS ESSOBIYOU &amp; LILI</v>
          </cell>
          <cell r="C145">
            <v>611</v>
          </cell>
          <cell r="D145">
            <v>357.99999999999898</v>
          </cell>
          <cell r="E145">
            <v>0.35799999999999899</v>
          </cell>
          <cell r="F145">
            <v>170927</v>
          </cell>
          <cell r="G145">
            <v>0</v>
          </cell>
          <cell r="H145">
            <v>170927</v>
          </cell>
          <cell r="I145">
            <v>269264</v>
          </cell>
          <cell r="J145">
            <v>-98337</v>
          </cell>
          <cell r="K145">
            <v>-7121</v>
          </cell>
          <cell r="L145">
            <v>-91216</v>
          </cell>
        </row>
        <row r="146">
          <cell r="A146">
            <v>194358</v>
          </cell>
          <cell r="B146" t="str">
            <v>194358     ETS ENSEMBLE</v>
          </cell>
          <cell r="C146">
            <v>1413</v>
          </cell>
          <cell r="D146">
            <v>826.99999999999898</v>
          </cell>
          <cell r="E146">
            <v>0.82699999999999896</v>
          </cell>
          <cell r="F146">
            <v>402710</v>
          </cell>
          <cell r="G146">
            <v>0</v>
          </cell>
          <cell r="H146">
            <v>402710</v>
          </cell>
          <cell r="I146">
            <v>632659</v>
          </cell>
          <cell r="J146">
            <v>-229949</v>
          </cell>
          <cell r="K146">
            <v>-16781</v>
          </cell>
          <cell r="L146">
            <v>-213168</v>
          </cell>
        </row>
        <row r="147">
          <cell r="A147">
            <v>194360</v>
          </cell>
          <cell r="B147" t="str">
            <v>194360     ETS YASALAM</v>
          </cell>
          <cell r="C147">
            <v>1096</v>
          </cell>
          <cell r="D147">
            <v>641</v>
          </cell>
          <cell r="E147">
            <v>0.64100000000000001</v>
          </cell>
          <cell r="F147">
            <v>311001</v>
          </cell>
          <cell r="G147">
            <v>0</v>
          </cell>
          <cell r="H147">
            <v>311001</v>
          </cell>
          <cell r="I147">
            <v>489708</v>
          </cell>
          <cell r="J147">
            <v>-178708</v>
          </cell>
          <cell r="K147">
            <v>-12952</v>
          </cell>
          <cell r="L147">
            <v>-165756</v>
          </cell>
        </row>
        <row r="148">
          <cell r="A148">
            <v>194532</v>
          </cell>
          <cell r="B148" t="str">
            <v>194532     TOTAL KPALIME1/ATTA</v>
          </cell>
          <cell r="C148">
            <v>4093</v>
          </cell>
          <cell r="D148">
            <v>2395</v>
          </cell>
          <cell r="E148">
            <v>2.395</v>
          </cell>
          <cell r="F148">
            <v>1191831</v>
          </cell>
          <cell r="G148">
            <v>0</v>
          </cell>
          <cell r="H148">
            <v>1191831</v>
          </cell>
          <cell r="I148">
            <v>1867507</v>
          </cell>
          <cell r="J148">
            <v>-675676</v>
          </cell>
          <cell r="K148">
            <v>-49656</v>
          </cell>
          <cell r="L148">
            <v>-626020</v>
          </cell>
        </row>
        <row r="149">
          <cell r="A149">
            <v>194537</v>
          </cell>
          <cell r="B149" t="str">
            <v>194537     TOTAL ADETA/KINSSOU</v>
          </cell>
          <cell r="C149">
            <v>2363</v>
          </cell>
          <cell r="D149">
            <v>1383</v>
          </cell>
          <cell r="E149">
            <v>1.383</v>
          </cell>
          <cell r="F149">
            <v>685857</v>
          </cell>
          <cell r="G149">
            <v>0</v>
          </cell>
          <cell r="H149">
            <v>685857</v>
          </cell>
          <cell r="I149">
            <v>1080010</v>
          </cell>
          <cell r="J149">
            <v>-394153</v>
          </cell>
          <cell r="K149">
            <v>-28580</v>
          </cell>
          <cell r="L149">
            <v>-365573</v>
          </cell>
        </row>
        <row r="150">
          <cell r="A150">
            <v>196003</v>
          </cell>
          <cell r="B150" t="str">
            <v>196003     TOTAL CHAMPS DE COUR</v>
          </cell>
          <cell r="C150">
            <v>4025</v>
          </cell>
          <cell r="D150">
            <v>2355</v>
          </cell>
          <cell r="E150">
            <v>2.355</v>
          </cell>
          <cell r="F150">
            <v>1153990</v>
          </cell>
          <cell r="G150">
            <v>0</v>
          </cell>
          <cell r="H150">
            <v>1153990</v>
          </cell>
          <cell r="I150">
            <v>1818981</v>
          </cell>
          <cell r="J150">
            <v>-664991</v>
          </cell>
          <cell r="K150">
            <v>-48077</v>
          </cell>
          <cell r="L150">
            <v>-616914</v>
          </cell>
        </row>
        <row r="151">
          <cell r="A151">
            <v>196377</v>
          </cell>
          <cell r="B151" t="str">
            <v>196377     SEMAGNON &amp; FILS</v>
          </cell>
          <cell r="C151">
            <v>946</v>
          </cell>
          <cell r="D151">
            <v>554</v>
          </cell>
          <cell r="E151">
            <v>0.55400000000000005</v>
          </cell>
          <cell r="F151">
            <v>266144</v>
          </cell>
          <cell r="G151">
            <v>0</v>
          </cell>
          <cell r="H151">
            <v>266144</v>
          </cell>
          <cell r="I151">
            <v>419868</v>
          </cell>
          <cell r="J151">
            <v>-153724</v>
          </cell>
          <cell r="K151">
            <v>-11090</v>
          </cell>
          <cell r="L151">
            <v>-142635</v>
          </cell>
        </row>
        <row r="152">
          <cell r="A152">
            <v>196925</v>
          </cell>
          <cell r="B152" t="str">
            <v>196925     TOTAL TABLIGBO1/GEST</v>
          </cell>
          <cell r="C152">
            <v>3359</v>
          </cell>
          <cell r="D152">
            <v>1965</v>
          </cell>
          <cell r="E152">
            <v>1.9650000000000001</v>
          </cell>
          <cell r="F152">
            <v>972933</v>
          </cell>
          <cell r="G152">
            <v>0</v>
          </cell>
          <cell r="H152">
            <v>972933</v>
          </cell>
          <cell r="I152">
            <v>1533091</v>
          </cell>
          <cell r="J152">
            <v>-560158</v>
          </cell>
          <cell r="K152">
            <v>-40540</v>
          </cell>
          <cell r="L152">
            <v>-519619</v>
          </cell>
        </row>
        <row r="153">
          <cell r="A153">
            <v>196926</v>
          </cell>
          <cell r="B153" t="str">
            <v>196926     TOTAL TABLIGBO II/GE</v>
          </cell>
          <cell r="C153">
            <v>3144</v>
          </cell>
          <cell r="D153">
            <v>1839</v>
          </cell>
          <cell r="E153">
            <v>1.839</v>
          </cell>
          <cell r="F153">
            <v>909532</v>
          </cell>
          <cell r="G153">
            <v>0</v>
          </cell>
          <cell r="H153">
            <v>909532</v>
          </cell>
          <cell r="I153">
            <v>1434111</v>
          </cell>
          <cell r="J153">
            <v>-524579</v>
          </cell>
          <cell r="K153">
            <v>-37902</v>
          </cell>
          <cell r="L153">
            <v>-486677</v>
          </cell>
        </row>
        <row r="154">
          <cell r="A154">
            <v>197216</v>
          </cell>
          <cell r="B154" t="str">
            <v>197216     ETS CHEDVAH-PAVE STO</v>
          </cell>
          <cell r="C154">
            <v>397</v>
          </cell>
          <cell r="D154">
            <v>233</v>
          </cell>
          <cell r="E154">
            <v>0.23300000000000001</v>
          </cell>
          <cell r="F154">
            <v>115922</v>
          </cell>
          <cell r="G154">
            <v>0</v>
          </cell>
          <cell r="H154">
            <v>115922</v>
          </cell>
          <cell r="I154">
            <v>181390</v>
          </cell>
          <cell r="J154">
            <v>-65468</v>
          </cell>
          <cell r="K154">
            <v>-4833</v>
          </cell>
          <cell r="L154">
            <v>-60635</v>
          </cell>
        </row>
        <row r="155">
          <cell r="A155">
            <v>197229</v>
          </cell>
          <cell r="B155" t="str">
            <v>197229     ETS SUPER 24</v>
          </cell>
          <cell r="C155">
            <v>1271</v>
          </cell>
          <cell r="D155">
            <v>743.99999999999898</v>
          </cell>
          <cell r="E155">
            <v>0.743999999999999</v>
          </cell>
          <cell r="F155">
            <v>361245</v>
          </cell>
          <cell r="G155">
            <v>0</v>
          </cell>
          <cell r="H155">
            <v>361245</v>
          </cell>
          <cell r="I155">
            <v>569685</v>
          </cell>
          <cell r="J155">
            <v>-208440</v>
          </cell>
          <cell r="K155">
            <v>-15052</v>
          </cell>
          <cell r="L155">
            <v>-193388</v>
          </cell>
        </row>
        <row r="156">
          <cell r="A156">
            <v>197233</v>
          </cell>
          <cell r="B156" t="str">
            <v>197233     ETOILE DU GOLFE TSEV</v>
          </cell>
          <cell r="C156">
            <v>312</v>
          </cell>
          <cell r="D156">
            <v>183</v>
          </cell>
          <cell r="E156">
            <v>0.183</v>
          </cell>
          <cell r="F156">
            <v>91000</v>
          </cell>
          <cell r="G156">
            <v>0</v>
          </cell>
          <cell r="H156">
            <v>91000</v>
          </cell>
          <cell r="I156">
            <v>142407</v>
          </cell>
          <cell r="J156">
            <v>-51408</v>
          </cell>
          <cell r="K156">
            <v>-3791</v>
          </cell>
          <cell r="L156">
            <v>-47617</v>
          </cell>
        </row>
        <row r="157">
          <cell r="A157">
            <v>197235</v>
          </cell>
          <cell r="B157" t="str">
            <v>197235     SOMIE ADETIKOPE</v>
          </cell>
          <cell r="C157">
            <v>521</v>
          </cell>
          <cell r="D157">
            <v>304.99999999999898</v>
          </cell>
          <cell r="E157">
            <v>0.30499999999999899</v>
          </cell>
          <cell r="F157">
            <v>141560</v>
          </cell>
          <cell r="G157">
            <v>0</v>
          </cell>
          <cell r="H157">
            <v>141560</v>
          </cell>
          <cell r="I157">
            <v>224468</v>
          </cell>
          <cell r="J157">
            <v>-82908</v>
          </cell>
          <cell r="K157">
            <v>-5897</v>
          </cell>
          <cell r="L157">
            <v>-77012</v>
          </cell>
        </row>
        <row r="158">
          <cell r="A158">
            <v>197501</v>
          </cell>
          <cell r="B158" t="str">
            <v>197501     TOTAL BOULEVARD 2 /</v>
          </cell>
          <cell r="C158">
            <v>7838</v>
          </cell>
          <cell r="D158">
            <v>4585</v>
          </cell>
          <cell r="E158">
            <v>4.585</v>
          </cell>
          <cell r="F158">
            <v>2230232</v>
          </cell>
          <cell r="G158">
            <v>0</v>
          </cell>
          <cell r="H158">
            <v>2230232</v>
          </cell>
          <cell r="I158">
            <v>3519131</v>
          </cell>
          <cell r="J158">
            <v>-1288899</v>
          </cell>
          <cell r="K158">
            <v>-92923</v>
          </cell>
          <cell r="L158">
            <v>-1195976</v>
          </cell>
        </row>
        <row r="159">
          <cell r="A159">
            <v>198531</v>
          </cell>
          <cell r="B159" t="str">
            <v>198531     TOTAL HIHEATRO/GESTI</v>
          </cell>
          <cell r="C159">
            <v>1550</v>
          </cell>
          <cell r="D159">
            <v>907</v>
          </cell>
          <cell r="E159">
            <v>0.90700000000000003</v>
          </cell>
          <cell r="F159">
            <v>432304</v>
          </cell>
          <cell r="G159">
            <v>0</v>
          </cell>
          <cell r="H159">
            <v>432304</v>
          </cell>
          <cell r="I159">
            <v>682543</v>
          </cell>
          <cell r="J159">
            <v>-250238</v>
          </cell>
          <cell r="K159">
            <v>-18017</v>
          </cell>
          <cell r="L159">
            <v>-232221</v>
          </cell>
        </row>
        <row r="160">
          <cell r="A160">
            <v>198532</v>
          </cell>
          <cell r="B160" t="str">
            <v>198532     TOTAL ENTENTE/GESTIO</v>
          </cell>
          <cell r="C160">
            <v>7406</v>
          </cell>
          <cell r="D160">
            <v>4333</v>
          </cell>
          <cell r="E160">
            <v>4.3330000000000002</v>
          </cell>
          <cell r="F160">
            <v>2125177</v>
          </cell>
          <cell r="G160">
            <v>0</v>
          </cell>
          <cell r="H160">
            <v>2125177</v>
          </cell>
          <cell r="I160">
            <v>3349839</v>
          </cell>
          <cell r="J160">
            <v>-1224662</v>
          </cell>
          <cell r="K160">
            <v>-88550</v>
          </cell>
          <cell r="L160">
            <v>-1136112</v>
          </cell>
        </row>
        <row r="161">
          <cell r="A161">
            <v>198690</v>
          </cell>
          <cell r="B161" t="str">
            <v>198690     CAP AMADAHOME s/c TR</v>
          </cell>
          <cell r="C161">
            <v>2156</v>
          </cell>
          <cell r="D161">
            <v>1262</v>
          </cell>
          <cell r="E161">
            <v>1.262</v>
          </cell>
          <cell r="F161">
            <v>628979</v>
          </cell>
          <cell r="G161">
            <v>0</v>
          </cell>
          <cell r="H161">
            <v>628979</v>
          </cell>
          <cell r="I161">
            <v>983917</v>
          </cell>
          <cell r="J161">
            <v>-354938</v>
          </cell>
          <cell r="K161">
            <v>-26208</v>
          </cell>
          <cell r="L161">
            <v>-328730</v>
          </cell>
        </row>
        <row r="162">
          <cell r="A162">
            <v>198940</v>
          </cell>
          <cell r="B162" t="str">
            <v>198940     TOTAL VOGAN/GESTIONG</v>
          </cell>
          <cell r="C162">
            <v>4104</v>
          </cell>
          <cell r="D162">
            <v>2400.99999999999</v>
          </cell>
          <cell r="E162">
            <v>2.40099999999999</v>
          </cell>
          <cell r="F162">
            <v>1185491</v>
          </cell>
          <cell r="G162">
            <v>0</v>
          </cell>
          <cell r="H162">
            <v>1185491</v>
          </cell>
          <cell r="I162">
            <v>1868139</v>
          </cell>
          <cell r="J162">
            <v>-682648</v>
          </cell>
          <cell r="K162">
            <v>-49390</v>
          </cell>
          <cell r="L162">
            <v>-633258</v>
          </cell>
        </row>
        <row r="163">
          <cell r="A163">
            <v>198982</v>
          </cell>
          <cell r="B163" t="str">
            <v>198982     TOTAL DADZIE/GESTION</v>
          </cell>
          <cell r="C163">
            <v>4682</v>
          </cell>
          <cell r="D163">
            <v>2738.99999999999</v>
          </cell>
          <cell r="E163">
            <v>2.7389999999999901</v>
          </cell>
          <cell r="F163">
            <v>1351291</v>
          </cell>
          <cell r="G163">
            <v>0</v>
          </cell>
          <cell r="H163">
            <v>1351291</v>
          </cell>
          <cell r="I163">
            <v>2132038</v>
          </cell>
          <cell r="J163">
            <v>-780747</v>
          </cell>
          <cell r="K163">
            <v>-56301</v>
          </cell>
          <cell r="L163">
            <v>-724446</v>
          </cell>
        </row>
        <row r="164">
          <cell r="A164">
            <v>200329</v>
          </cell>
          <cell r="B164" t="str">
            <v>200329     PATCHALI</v>
          </cell>
          <cell r="C164">
            <v>605</v>
          </cell>
          <cell r="D164">
            <v>353.99999999999898</v>
          </cell>
          <cell r="E164">
            <v>0.35399999999999898</v>
          </cell>
          <cell r="F164">
            <v>173348</v>
          </cell>
          <cell r="G164">
            <v>0</v>
          </cell>
          <cell r="H164">
            <v>173348</v>
          </cell>
          <cell r="I164">
            <v>274069</v>
          </cell>
          <cell r="J164">
            <v>-100720</v>
          </cell>
          <cell r="K164">
            <v>-7221</v>
          </cell>
          <cell r="L164">
            <v>-93499</v>
          </cell>
        </row>
        <row r="165">
          <cell r="A165">
            <v>200344</v>
          </cell>
          <cell r="B165" t="str">
            <v>200344     SEVEN-ELEVEN</v>
          </cell>
          <cell r="C165">
            <v>547</v>
          </cell>
          <cell r="D165">
            <v>320</v>
          </cell>
          <cell r="E165">
            <v>0.32</v>
          </cell>
          <cell r="F165">
            <v>156700</v>
          </cell>
          <cell r="G165">
            <v>0</v>
          </cell>
          <cell r="H165">
            <v>156700</v>
          </cell>
          <cell r="I165">
            <v>247750</v>
          </cell>
          <cell r="J165">
            <v>-91050</v>
          </cell>
          <cell r="K165">
            <v>-6528</v>
          </cell>
          <cell r="L165">
            <v>-84521</v>
          </cell>
        </row>
        <row r="166">
          <cell r="A166">
            <v>200345</v>
          </cell>
          <cell r="B166" t="str">
            <v>200345     H.B.</v>
          </cell>
          <cell r="C166">
            <v>789</v>
          </cell>
          <cell r="D166">
            <v>462</v>
          </cell>
          <cell r="E166">
            <v>0.46200000000000002</v>
          </cell>
          <cell r="F166">
            <v>227505</v>
          </cell>
          <cell r="G166">
            <v>0</v>
          </cell>
          <cell r="H166">
            <v>227505</v>
          </cell>
          <cell r="I166">
            <v>358319</v>
          </cell>
          <cell r="J166">
            <v>-130814</v>
          </cell>
          <cell r="K166">
            <v>-9477</v>
          </cell>
          <cell r="L166">
            <v>-121337</v>
          </cell>
        </row>
        <row r="167">
          <cell r="A167">
            <v>200763</v>
          </cell>
          <cell r="B167" t="str">
            <v>200763     TOTAL ADIDOGOME / GE</v>
          </cell>
          <cell r="C167">
            <v>14350</v>
          </cell>
          <cell r="D167">
            <v>8394.9999999999909</v>
          </cell>
          <cell r="E167">
            <v>8.3949999999999907</v>
          </cell>
          <cell r="F167">
            <v>4094741</v>
          </cell>
          <cell r="G167">
            <v>0</v>
          </cell>
          <cell r="H167">
            <v>4094741</v>
          </cell>
          <cell r="I167">
            <v>6455747</v>
          </cell>
          <cell r="J167">
            <v>-2361006</v>
          </cell>
          <cell r="K167">
            <v>-170616</v>
          </cell>
          <cell r="L167">
            <v>-2190390</v>
          </cell>
        </row>
        <row r="168">
          <cell r="A168">
            <v>200767</v>
          </cell>
          <cell r="B168" t="str">
            <v>200767     TOTAL BE LAGUNE / GE</v>
          </cell>
          <cell r="C168">
            <v>7821</v>
          </cell>
          <cell r="D168">
            <v>4575</v>
          </cell>
          <cell r="E168">
            <v>4.5750000000000002</v>
          </cell>
          <cell r="F168">
            <v>2235519</v>
          </cell>
          <cell r="G168">
            <v>0</v>
          </cell>
          <cell r="H168">
            <v>2235519</v>
          </cell>
          <cell r="I168">
            <v>3524346</v>
          </cell>
          <cell r="J168">
            <v>-1288827</v>
          </cell>
          <cell r="K168">
            <v>-93156</v>
          </cell>
          <cell r="L168">
            <v>-1195672</v>
          </cell>
        </row>
        <row r="169">
          <cell r="A169">
            <v>200769</v>
          </cell>
          <cell r="B169" t="str">
            <v>200769     TOTAL ANIE 1 / GEST°</v>
          </cell>
          <cell r="C169">
            <v>2522</v>
          </cell>
          <cell r="D169">
            <v>1476</v>
          </cell>
          <cell r="E169">
            <v>1.476</v>
          </cell>
          <cell r="F169">
            <v>713711</v>
          </cell>
          <cell r="G169">
            <v>0</v>
          </cell>
          <cell r="H169">
            <v>713711</v>
          </cell>
          <cell r="I169">
            <v>1124701</v>
          </cell>
          <cell r="J169">
            <v>-410990</v>
          </cell>
          <cell r="K169">
            <v>-29733</v>
          </cell>
          <cell r="L169">
            <v>-381257</v>
          </cell>
        </row>
        <row r="170">
          <cell r="A170">
            <v>200815</v>
          </cell>
          <cell r="B170" t="str">
            <v>200815     TOTAL KABOU / GESTIO</v>
          </cell>
          <cell r="C170">
            <v>884</v>
          </cell>
          <cell r="D170">
            <v>517</v>
          </cell>
          <cell r="E170">
            <v>0.51700000000000002</v>
          </cell>
          <cell r="F170">
            <v>257615</v>
          </cell>
          <cell r="G170">
            <v>0</v>
          </cell>
          <cell r="H170">
            <v>257615</v>
          </cell>
          <cell r="I170">
            <v>404450</v>
          </cell>
          <cell r="J170">
            <v>-146836</v>
          </cell>
          <cell r="K170">
            <v>-10735</v>
          </cell>
          <cell r="L170">
            <v>-136101</v>
          </cell>
        </row>
        <row r="171">
          <cell r="A171">
            <v>200816</v>
          </cell>
          <cell r="B171" t="str">
            <v>200816     TOTAL TSEVIE 1/GESTI</v>
          </cell>
          <cell r="C171">
            <v>2735</v>
          </cell>
          <cell r="D171">
            <v>1600</v>
          </cell>
          <cell r="E171">
            <v>1.6</v>
          </cell>
          <cell r="F171">
            <v>795622</v>
          </cell>
          <cell r="G171">
            <v>0</v>
          </cell>
          <cell r="H171">
            <v>795622</v>
          </cell>
          <cell r="I171">
            <v>1251020</v>
          </cell>
          <cell r="J171">
            <v>-455398</v>
          </cell>
          <cell r="K171">
            <v>-33147</v>
          </cell>
          <cell r="L171">
            <v>-422251</v>
          </cell>
        </row>
        <row r="172">
          <cell r="A172">
            <v>201583</v>
          </cell>
          <cell r="B172" t="str">
            <v>201583     ETS. MAISON-BLEUE</v>
          </cell>
          <cell r="C172">
            <v>1186</v>
          </cell>
          <cell r="D172">
            <v>693.99999999999898</v>
          </cell>
          <cell r="E172">
            <v>0.69399999999999895</v>
          </cell>
          <cell r="F172">
            <v>341005</v>
          </cell>
          <cell r="G172">
            <v>0</v>
          </cell>
          <cell r="H172">
            <v>341005</v>
          </cell>
          <cell r="I172">
            <v>537392</v>
          </cell>
          <cell r="J172">
            <v>-196387</v>
          </cell>
          <cell r="K172">
            <v>-14210</v>
          </cell>
          <cell r="L172">
            <v>-182177</v>
          </cell>
        </row>
        <row r="173">
          <cell r="A173">
            <v>201615</v>
          </cell>
          <cell r="B173" t="str">
            <v>201615     ETS. SAFA-TAG</v>
          </cell>
          <cell r="C173">
            <v>1146</v>
          </cell>
          <cell r="D173">
            <v>671</v>
          </cell>
          <cell r="E173">
            <v>0.67100000000000004</v>
          </cell>
          <cell r="F173">
            <v>320749</v>
          </cell>
          <cell r="G173">
            <v>0</v>
          </cell>
          <cell r="H173">
            <v>320749</v>
          </cell>
          <cell r="I173">
            <v>505930</v>
          </cell>
          <cell r="J173">
            <v>-185181</v>
          </cell>
          <cell r="K173">
            <v>-13362</v>
          </cell>
          <cell r="L173">
            <v>-171819</v>
          </cell>
        </row>
        <row r="174">
          <cell r="A174">
            <v>500096</v>
          </cell>
          <cell r="B174" t="str">
            <v>500096     TOTAL AGOE -ZONGO /</v>
          </cell>
          <cell r="C174">
            <v>4310</v>
          </cell>
          <cell r="D174">
            <v>2521.99999999999</v>
          </cell>
          <cell r="E174">
            <v>2.52199999999999</v>
          </cell>
          <cell r="F174">
            <v>1343239</v>
          </cell>
          <cell r="G174">
            <v>0</v>
          </cell>
          <cell r="H174">
            <v>1343239</v>
          </cell>
          <cell r="I174">
            <v>1952716</v>
          </cell>
          <cell r="J174">
            <v>-609477</v>
          </cell>
          <cell r="K174">
            <v>-51668</v>
          </cell>
          <cell r="L174">
            <v>-557809</v>
          </cell>
        </row>
        <row r="175">
          <cell r="A175">
            <v>501037</v>
          </cell>
          <cell r="B175" t="str">
            <v>501037     TOTAL BE MARCHE / GE</v>
          </cell>
          <cell r="C175">
            <v>1214</v>
          </cell>
          <cell r="D175">
            <v>709.99999999999898</v>
          </cell>
          <cell r="E175">
            <v>0.70999999999999897</v>
          </cell>
          <cell r="F175">
            <v>352871</v>
          </cell>
          <cell r="G175">
            <v>0</v>
          </cell>
          <cell r="H175">
            <v>352871</v>
          </cell>
          <cell r="I175">
            <v>551458</v>
          </cell>
          <cell r="J175">
            <v>-198587</v>
          </cell>
          <cell r="K175">
            <v>-14703</v>
          </cell>
          <cell r="L175">
            <v>-183884</v>
          </cell>
        </row>
        <row r="176">
          <cell r="A176">
            <v>501306</v>
          </cell>
          <cell r="B176" t="str">
            <v>501306     TOTAL LA PAIX / GEST</v>
          </cell>
          <cell r="C176">
            <v>1744</v>
          </cell>
          <cell r="D176">
            <v>1020</v>
          </cell>
          <cell r="E176">
            <v>1.02</v>
          </cell>
          <cell r="F176">
            <v>512918</v>
          </cell>
          <cell r="G176">
            <v>0</v>
          </cell>
          <cell r="H176">
            <v>512918</v>
          </cell>
          <cell r="I176">
            <v>792468</v>
          </cell>
          <cell r="J176">
            <v>-279550</v>
          </cell>
          <cell r="K176">
            <v>-21370</v>
          </cell>
          <cell r="L176">
            <v>-258180</v>
          </cell>
        </row>
      </sheetData>
      <sheetData sheetId="4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9741</v>
          </cell>
          <cell r="D4">
            <v>7.7060000000000004</v>
          </cell>
          <cell r="E4">
            <v>3845938</v>
          </cell>
          <cell r="F4">
            <v>0</v>
          </cell>
          <cell r="G4">
            <v>3845938</v>
          </cell>
          <cell r="H4">
            <v>2625538</v>
          </cell>
          <cell r="I4">
            <v>1220400</v>
          </cell>
          <cell r="J4">
            <v>0</v>
          </cell>
          <cell r="K4">
            <v>1220400</v>
          </cell>
        </row>
        <row r="5">
          <cell r="A5">
            <v>116298</v>
          </cell>
          <cell r="B5" t="str">
            <v>116298     AVIA EN ATT / ATI -</v>
          </cell>
          <cell r="C5">
            <v>54607</v>
          </cell>
          <cell r="D5">
            <v>43.084000000000003</v>
          </cell>
          <cell r="E5">
            <v>16487929</v>
          </cell>
          <cell r="F5">
            <v>0</v>
          </cell>
          <cell r="G5">
            <v>16487929</v>
          </cell>
          <cell r="H5">
            <v>14159626</v>
          </cell>
          <cell r="I5">
            <v>2328303</v>
          </cell>
          <cell r="J5">
            <v>0</v>
          </cell>
          <cell r="K5">
            <v>2328303</v>
          </cell>
        </row>
        <row r="6">
          <cell r="A6">
            <v>132756</v>
          </cell>
          <cell r="B6" t="str">
            <v>132756     AVIA EN ATT / ATI -</v>
          </cell>
          <cell r="C6">
            <v>96249</v>
          </cell>
          <cell r="D6">
            <v>76.119</v>
          </cell>
          <cell r="E6">
            <v>28682398</v>
          </cell>
          <cell r="F6">
            <v>0</v>
          </cell>
          <cell r="G6">
            <v>28682398</v>
          </cell>
          <cell r="H6">
            <v>25555714</v>
          </cell>
          <cell r="I6">
            <v>3126685</v>
          </cell>
          <cell r="J6">
            <v>0</v>
          </cell>
          <cell r="K6">
            <v>3126685</v>
          </cell>
        </row>
        <row r="7">
          <cell r="A7">
            <v>148146</v>
          </cell>
          <cell r="B7" t="str">
            <v>148146     ASKY AIRLINES</v>
          </cell>
          <cell r="C7">
            <v>1043571</v>
          </cell>
          <cell r="D7">
            <v>829.15300000000002</v>
          </cell>
          <cell r="E7">
            <v>318701223</v>
          </cell>
          <cell r="F7">
            <v>0</v>
          </cell>
          <cell r="G7">
            <v>318701223</v>
          </cell>
          <cell r="H7">
            <v>290327144</v>
          </cell>
          <cell r="I7">
            <v>28374080</v>
          </cell>
          <cell r="J7">
            <v>0</v>
          </cell>
          <cell r="K7">
            <v>28374080</v>
          </cell>
        </row>
        <row r="8">
          <cell r="A8">
            <v>164779</v>
          </cell>
          <cell r="B8" t="str">
            <v>164779     AVIA EN ATT / ATI -A</v>
          </cell>
          <cell r="C8">
            <v>20643</v>
          </cell>
          <cell r="D8">
            <v>16.393000000000001</v>
          </cell>
          <cell r="E8">
            <v>6350233</v>
          </cell>
          <cell r="F8">
            <v>0</v>
          </cell>
          <cell r="G8">
            <v>6350233</v>
          </cell>
          <cell r="H8">
            <v>5738672</v>
          </cell>
          <cell r="I8">
            <v>611561</v>
          </cell>
          <cell r="J8">
            <v>0</v>
          </cell>
          <cell r="K8">
            <v>611561</v>
          </cell>
        </row>
        <row r="9">
          <cell r="A9">
            <v>164987</v>
          </cell>
          <cell r="B9" t="str">
            <v>164987     AVIA EN ATT / ATI -R</v>
          </cell>
          <cell r="C9">
            <v>259053</v>
          </cell>
          <cell r="D9">
            <v>205.22</v>
          </cell>
          <cell r="E9">
            <v>79074063</v>
          </cell>
          <cell r="F9">
            <v>0</v>
          </cell>
          <cell r="G9">
            <v>79074063</v>
          </cell>
          <cell r="H9">
            <v>71258889</v>
          </cell>
          <cell r="I9">
            <v>7815174</v>
          </cell>
          <cell r="J9">
            <v>0</v>
          </cell>
          <cell r="K9">
            <v>7815174</v>
          </cell>
        </row>
        <row r="10">
          <cell r="A10">
            <v>169523</v>
          </cell>
          <cell r="B10" t="str">
            <v>169523     AVIAT EN ATT / ATI -</v>
          </cell>
          <cell r="C10">
            <v>2437546</v>
          </cell>
          <cell r="D10">
            <v>1931.001</v>
          </cell>
          <cell r="E10">
            <v>719316218</v>
          </cell>
          <cell r="F10">
            <v>0</v>
          </cell>
          <cell r="G10">
            <v>719316218</v>
          </cell>
          <cell r="H10">
            <v>644904220</v>
          </cell>
          <cell r="I10">
            <v>74411998</v>
          </cell>
          <cell r="J10">
            <v>0</v>
          </cell>
          <cell r="K10">
            <v>74411998</v>
          </cell>
        </row>
        <row r="11">
          <cell r="A11">
            <v>170461</v>
          </cell>
          <cell r="B11" t="str">
            <v>170461     AVIAT EN ATT / ATI -</v>
          </cell>
          <cell r="C11">
            <v>127432</v>
          </cell>
          <cell r="D11">
            <v>101.092</v>
          </cell>
          <cell r="E11">
            <v>38936294</v>
          </cell>
          <cell r="F11">
            <v>0</v>
          </cell>
          <cell r="G11">
            <v>38936294</v>
          </cell>
          <cell r="H11">
            <v>33891338</v>
          </cell>
          <cell r="I11">
            <v>5044957</v>
          </cell>
          <cell r="J11">
            <v>0</v>
          </cell>
          <cell r="K11">
            <v>5044957</v>
          </cell>
        </row>
        <row r="12">
          <cell r="A12">
            <v>182934</v>
          </cell>
          <cell r="B12" t="str">
            <v>182934     ARMEE DE L'AIR</v>
          </cell>
          <cell r="C12">
            <v>6350</v>
          </cell>
          <cell r="D12">
            <v>5.0529999999999902</v>
          </cell>
          <cell r="E12">
            <v>2479411</v>
          </cell>
          <cell r="F12">
            <v>0</v>
          </cell>
          <cell r="G12">
            <v>2479411</v>
          </cell>
          <cell r="H12">
            <v>1792396</v>
          </cell>
          <cell r="I12">
            <v>687015</v>
          </cell>
          <cell r="J12">
            <v>0</v>
          </cell>
          <cell r="K12">
            <v>687015</v>
          </cell>
        </row>
        <row r="13">
          <cell r="A13">
            <v>188245</v>
          </cell>
          <cell r="B13" t="str">
            <v>188245     AVIAT EN ATT / ATI -</v>
          </cell>
          <cell r="C13">
            <v>1209368</v>
          </cell>
          <cell r="D13">
            <v>958.83500000000004</v>
          </cell>
          <cell r="E13">
            <v>368894728</v>
          </cell>
          <cell r="F13">
            <v>0</v>
          </cell>
          <cell r="G13">
            <v>368894728</v>
          </cell>
          <cell r="H13">
            <v>335752587</v>
          </cell>
          <cell r="I13">
            <v>33142141</v>
          </cell>
          <cell r="J13">
            <v>0</v>
          </cell>
          <cell r="K13">
            <v>33142141</v>
          </cell>
        </row>
        <row r="14">
          <cell r="A14">
            <v>188465</v>
          </cell>
          <cell r="B14" t="str">
            <v>188465     AVIAT EN ATT / ATI -</v>
          </cell>
          <cell r="C14">
            <v>22444</v>
          </cell>
          <cell r="D14">
            <v>17.754000000000001</v>
          </cell>
          <cell r="E14">
            <v>6623193</v>
          </cell>
          <cell r="F14">
            <v>0</v>
          </cell>
          <cell r="G14">
            <v>6623193</v>
          </cell>
          <cell r="H14">
            <v>5871863</v>
          </cell>
          <cell r="I14">
            <v>751330</v>
          </cell>
          <cell r="J14">
            <v>0</v>
          </cell>
          <cell r="K14">
            <v>751330</v>
          </cell>
        </row>
        <row r="15">
          <cell r="A15">
            <v>192572</v>
          </cell>
          <cell r="B15" t="str">
            <v>192572     AVIAT EN ATT/ATI-GLO</v>
          </cell>
          <cell r="C15">
            <v>12856</v>
          </cell>
          <cell r="D15">
            <v>10.141</v>
          </cell>
          <cell r="E15">
            <v>4144480</v>
          </cell>
          <cell r="F15">
            <v>0</v>
          </cell>
          <cell r="G15">
            <v>4144480</v>
          </cell>
          <cell r="H15">
            <v>3440224</v>
          </cell>
          <cell r="I15">
            <v>704256</v>
          </cell>
          <cell r="J15">
            <v>0</v>
          </cell>
          <cell r="K15">
            <v>704256</v>
          </cell>
        </row>
        <row r="16">
          <cell r="A16">
            <v>194165</v>
          </cell>
          <cell r="B16" t="str">
            <v>194165     AVIAT EN ATT/ATI-BRU</v>
          </cell>
          <cell r="C16">
            <v>811050</v>
          </cell>
          <cell r="D16">
            <v>643.529</v>
          </cell>
          <cell r="E16">
            <v>242226723</v>
          </cell>
          <cell r="F16">
            <v>0</v>
          </cell>
          <cell r="G16">
            <v>242226723</v>
          </cell>
          <cell r="H16">
            <v>215334880</v>
          </cell>
          <cell r="I16">
            <v>26891842</v>
          </cell>
          <cell r="J16">
            <v>0</v>
          </cell>
          <cell r="K16">
            <v>26891842</v>
          </cell>
        </row>
        <row r="17">
          <cell r="A17">
            <v>198862</v>
          </cell>
          <cell r="B17" t="str">
            <v>198862     TRANSPORTES AEREOS P</v>
          </cell>
          <cell r="C17">
            <v>95504</v>
          </cell>
          <cell r="D17">
            <v>75.822000000000003</v>
          </cell>
          <cell r="E17">
            <v>30233684</v>
          </cell>
          <cell r="F17">
            <v>0</v>
          </cell>
          <cell r="G17">
            <v>30233684</v>
          </cell>
          <cell r="H17">
            <v>26679456</v>
          </cell>
          <cell r="I17">
            <v>3554229</v>
          </cell>
          <cell r="J17">
            <v>0</v>
          </cell>
          <cell r="K17">
            <v>3554229</v>
          </cell>
        </row>
      </sheetData>
      <sheetData sheetId="4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</v>
          </cell>
          <cell r="D4">
            <v>6.6520000000000001</v>
          </cell>
          <cell r="E4">
            <v>3078092</v>
          </cell>
          <cell r="F4">
            <v>0</v>
          </cell>
          <cell r="G4">
            <v>3078092</v>
          </cell>
          <cell r="H4">
            <v>2117180</v>
          </cell>
          <cell r="I4">
            <v>960912</v>
          </cell>
          <cell r="J4">
            <v>-158801</v>
          </cell>
          <cell r="K4">
            <v>1119713</v>
          </cell>
        </row>
        <row r="5">
          <cell r="A5">
            <v>116087</v>
          </cell>
          <cell r="B5" t="str">
            <v>116087     SITRAPAL S.A.</v>
          </cell>
          <cell r="C5">
            <v>5000</v>
          </cell>
          <cell r="D5">
            <v>4.157</v>
          </cell>
          <cell r="E5">
            <v>1822235</v>
          </cell>
          <cell r="F5">
            <v>0</v>
          </cell>
          <cell r="G5">
            <v>1822235</v>
          </cell>
          <cell r="H5">
            <v>1231185</v>
          </cell>
          <cell r="I5">
            <v>591050</v>
          </cell>
          <cell r="J5">
            <v>-92507</v>
          </cell>
          <cell r="K5">
            <v>683557</v>
          </cell>
        </row>
        <row r="6">
          <cell r="A6">
            <v>116119</v>
          </cell>
          <cell r="B6" t="str">
            <v>116119     SOCIETE IVOIRIENNE D</v>
          </cell>
          <cell r="C6">
            <v>10000</v>
          </cell>
          <cell r="D6">
            <v>8.3149999999999906</v>
          </cell>
          <cell r="E6">
            <v>2908341</v>
          </cell>
          <cell r="F6">
            <v>0</v>
          </cell>
          <cell r="G6">
            <v>2908341</v>
          </cell>
          <cell r="H6">
            <v>2437353</v>
          </cell>
          <cell r="I6">
            <v>470988</v>
          </cell>
          <cell r="J6">
            <v>-184322</v>
          </cell>
          <cell r="K6">
            <v>655309</v>
          </cell>
        </row>
        <row r="7">
          <cell r="A7">
            <v>116128</v>
          </cell>
          <cell r="B7" t="str">
            <v>116128     IMBALLAGGI WEST AFRI</v>
          </cell>
          <cell r="C7">
            <v>5000</v>
          </cell>
          <cell r="D7">
            <v>4.157</v>
          </cell>
          <cell r="E7">
            <v>1558091</v>
          </cell>
          <cell r="F7">
            <v>0</v>
          </cell>
          <cell r="G7">
            <v>1558091</v>
          </cell>
          <cell r="H7">
            <v>1316388</v>
          </cell>
          <cell r="I7">
            <v>241704</v>
          </cell>
          <cell r="J7">
            <v>-98748</v>
          </cell>
          <cell r="K7">
            <v>340451</v>
          </cell>
        </row>
        <row r="8">
          <cell r="A8">
            <v>116144</v>
          </cell>
          <cell r="B8" t="str">
            <v>116144     DODO Cosmetics</v>
          </cell>
          <cell r="C8">
            <v>20000</v>
          </cell>
          <cell r="D8">
            <v>16.629000000000001</v>
          </cell>
          <cell r="E8">
            <v>6331872</v>
          </cell>
          <cell r="F8">
            <v>0</v>
          </cell>
          <cell r="G8">
            <v>6331872</v>
          </cell>
          <cell r="H8">
            <v>5346464</v>
          </cell>
          <cell r="I8">
            <v>985408</v>
          </cell>
          <cell r="J8">
            <v>-401031</v>
          </cell>
          <cell r="K8">
            <v>1386439</v>
          </cell>
        </row>
        <row r="9">
          <cell r="A9">
            <v>122197</v>
          </cell>
          <cell r="B9" t="str">
            <v>122197     UNIFOOD</v>
          </cell>
          <cell r="C9">
            <v>20000</v>
          </cell>
          <cell r="D9">
            <v>16.629000000000001</v>
          </cell>
          <cell r="E9">
            <v>6083745</v>
          </cell>
          <cell r="F9">
            <v>0</v>
          </cell>
          <cell r="G9">
            <v>6083745</v>
          </cell>
          <cell r="H9">
            <v>5115573</v>
          </cell>
          <cell r="I9">
            <v>968172</v>
          </cell>
          <cell r="J9">
            <v>-385574</v>
          </cell>
          <cell r="K9">
            <v>1353746</v>
          </cell>
        </row>
      </sheetData>
      <sheetData sheetId="4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116131</v>
          </cell>
          <cell r="B4" t="str">
            <v>116131     TOGO CARRIERE</v>
          </cell>
          <cell r="C4">
            <v>50000</v>
          </cell>
          <cell r="D4">
            <v>41.573</v>
          </cell>
          <cell r="E4">
            <v>17547949</v>
          </cell>
          <cell r="F4">
            <v>0</v>
          </cell>
          <cell r="G4">
            <v>17547949</v>
          </cell>
          <cell r="H4">
            <v>11499407</v>
          </cell>
          <cell r="I4">
            <v>6048542</v>
          </cell>
          <cell r="J4">
            <v>-455548</v>
          </cell>
          <cell r="K4">
            <v>6504090</v>
          </cell>
        </row>
        <row r="5">
          <cell r="A5">
            <v>116208</v>
          </cell>
          <cell r="B5" t="str">
            <v>116208     CIMENTS DU TOGO</v>
          </cell>
          <cell r="C5">
            <v>10000</v>
          </cell>
          <cell r="D5">
            <v>8.3149999999999906</v>
          </cell>
          <cell r="E5">
            <v>3402821</v>
          </cell>
          <cell r="F5">
            <v>0</v>
          </cell>
          <cell r="G5">
            <v>3402821</v>
          </cell>
          <cell r="H5">
            <v>2115207</v>
          </cell>
          <cell r="I5">
            <v>1287614</v>
          </cell>
          <cell r="J5">
            <v>-58518</v>
          </cell>
          <cell r="K5">
            <v>1346132</v>
          </cell>
        </row>
        <row r="6">
          <cell r="A6">
            <v>152711</v>
          </cell>
          <cell r="B6" t="str">
            <v>152711     LAVASEC DE PARIS</v>
          </cell>
          <cell r="C6">
            <v>2000</v>
          </cell>
          <cell r="D6">
            <v>1.663</v>
          </cell>
          <cell r="E6">
            <v>717297</v>
          </cell>
          <cell r="F6">
            <v>0</v>
          </cell>
          <cell r="G6">
            <v>717297</v>
          </cell>
          <cell r="H6">
            <v>423044</v>
          </cell>
          <cell r="I6">
            <v>294253</v>
          </cell>
          <cell r="J6">
            <v>-11705</v>
          </cell>
          <cell r="K6">
            <v>305958</v>
          </cell>
        </row>
        <row r="7">
          <cell r="A7">
            <v>152912</v>
          </cell>
          <cell r="B7" t="str">
            <v>152912     SCANTOGO Mines S.A.</v>
          </cell>
          <cell r="C7">
            <v>311569</v>
          </cell>
          <cell r="D7">
            <v>259.05900000000003</v>
          </cell>
          <cell r="E7">
            <v>118068731</v>
          </cell>
          <cell r="F7">
            <v>0</v>
          </cell>
          <cell r="G7">
            <v>118068731</v>
          </cell>
          <cell r="H7">
            <v>71662242</v>
          </cell>
          <cell r="I7">
            <v>46406489</v>
          </cell>
          <cell r="J7">
            <v>-4161810</v>
          </cell>
          <cell r="K7">
            <v>50568299</v>
          </cell>
        </row>
        <row r="8">
          <cell r="A8">
            <v>155159</v>
          </cell>
          <cell r="B8" t="str">
            <v>155159     INOVA</v>
          </cell>
          <cell r="C8">
            <v>10000</v>
          </cell>
          <cell r="D8">
            <v>8.3149999999999906</v>
          </cell>
          <cell r="E8">
            <v>3834671</v>
          </cell>
          <cell r="F8">
            <v>0</v>
          </cell>
          <cell r="G8">
            <v>3834671</v>
          </cell>
          <cell r="H8">
            <v>2268516</v>
          </cell>
          <cell r="I8">
            <v>1566155</v>
          </cell>
          <cell r="J8">
            <v>-62569</v>
          </cell>
          <cell r="K8">
            <v>1628724</v>
          </cell>
        </row>
      </sheetData>
      <sheetData sheetId="4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3000</v>
          </cell>
          <cell r="D4">
            <v>2.4940000000000002</v>
          </cell>
          <cell r="E4">
            <v>1524307</v>
          </cell>
          <cell r="F4">
            <v>0</v>
          </cell>
          <cell r="G4">
            <v>1524307</v>
          </cell>
          <cell r="H4">
            <v>296154</v>
          </cell>
          <cell r="I4">
            <v>1228153</v>
          </cell>
          <cell r="J4">
            <v>-44624</v>
          </cell>
          <cell r="K4">
            <v>1272778</v>
          </cell>
        </row>
        <row r="5">
          <cell r="A5">
            <v>116003</v>
          </cell>
          <cell r="B5" t="str">
            <v>116003     FORCES ARMEES TOGOLA</v>
          </cell>
          <cell r="C5">
            <v>149000</v>
          </cell>
          <cell r="D5">
            <v>123.90900000000001</v>
          </cell>
          <cell r="E5">
            <v>73463012</v>
          </cell>
          <cell r="F5">
            <v>0</v>
          </cell>
          <cell r="G5">
            <v>73463012</v>
          </cell>
          <cell r="H5">
            <v>14200465</v>
          </cell>
          <cell r="I5">
            <v>59262547</v>
          </cell>
          <cell r="J5">
            <v>-2150853</v>
          </cell>
          <cell r="K5">
            <v>61413400</v>
          </cell>
        </row>
        <row r="6">
          <cell r="A6">
            <v>116004</v>
          </cell>
          <cell r="B6" t="str">
            <v>116004     GENDARMERIE NATIONAL</v>
          </cell>
          <cell r="C6">
            <v>33000</v>
          </cell>
          <cell r="D6">
            <v>27.437999999999899</v>
          </cell>
          <cell r="E6">
            <v>16269724</v>
          </cell>
          <cell r="F6">
            <v>0</v>
          </cell>
          <cell r="G6">
            <v>16269724</v>
          </cell>
          <cell r="H6">
            <v>3149501</v>
          </cell>
          <cell r="I6">
            <v>13120223</v>
          </cell>
          <cell r="J6">
            <v>-476352</v>
          </cell>
          <cell r="K6">
            <v>13596575</v>
          </cell>
        </row>
        <row r="7">
          <cell r="A7">
            <v>116026</v>
          </cell>
          <cell r="B7" t="str">
            <v>116026     AMBASSADE DES USA</v>
          </cell>
          <cell r="C7">
            <v>33000</v>
          </cell>
          <cell r="D7">
            <v>29.4239999999999</v>
          </cell>
          <cell r="E7">
            <v>16299773</v>
          </cell>
          <cell r="F7">
            <v>0</v>
          </cell>
          <cell r="G7">
            <v>16299773</v>
          </cell>
          <cell r="H7">
            <v>3796054</v>
          </cell>
          <cell r="I7">
            <v>12503719</v>
          </cell>
          <cell r="J7">
            <v>-477233</v>
          </cell>
          <cell r="K7">
            <v>12980952</v>
          </cell>
        </row>
        <row r="8">
          <cell r="A8">
            <v>116030</v>
          </cell>
          <cell r="B8" t="str">
            <v>116030     AGENCE POUR LA SECUR</v>
          </cell>
          <cell r="C8">
            <v>5000</v>
          </cell>
          <cell r="D8">
            <v>4.157</v>
          </cell>
          <cell r="E8">
            <v>2297356</v>
          </cell>
          <cell r="F8">
            <v>0</v>
          </cell>
          <cell r="G8">
            <v>2297356</v>
          </cell>
          <cell r="H8">
            <v>449917</v>
          </cell>
          <cell r="I8">
            <v>1847440</v>
          </cell>
          <cell r="J8">
            <v>-68677</v>
          </cell>
          <cell r="K8">
            <v>1916116</v>
          </cell>
        </row>
        <row r="9">
          <cell r="A9">
            <v>116048</v>
          </cell>
          <cell r="B9" t="str">
            <v>116048     OFFICE DE DEVELOPPEM</v>
          </cell>
          <cell r="C9">
            <v>1000</v>
          </cell>
          <cell r="D9">
            <v>0.83099999999999896</v>
          </cell>
          <cell r="E9">
            <v>508091</v>
          </cell>
          <cell r="F9">
            <v>0</v>
          </cell>
          <cell r="G9">
            <v>508091</v>
          </cell>
          <cell r="H9">
            <v>98614</v>
          </cell>
          <cell r="I9">
            <v>409477</v>
          </cell>
          <cell r="J9">
            <v>-14875</v>
          </cell>
          <cell r="K9">
            <v>424352</v>
          </cell>
        </row>
        <row r="10">
          <cell r="A10">
            <v>116061</v>
          </cell>
          <cell r="B10" t="str">
            <v>116061     MONASTERE DZOGBEGAN</v>
          </cell>
          <cell r="C10">
            <v>3000</v>
          </cell>
          <cell r="D10">
            <v>2.4940000000000002</v>
          </cell>
          <cell r="E10">
            <v>1498110</v>
          </cell>
          <cell r="F10">
            <v>0</v>
          </cell>
          <cell r="G10">
            <v>1498110</v>
          </cell>
          <cell r="H10">
            <v>290856</v>
          </cell>
          <cell r="I10">
            <v>1207254</v>
          </cell>
          <cell r="J10">
            <v>-43865</v>
          </cell>
          <cell r="K10">
            <v>1251119</v>
          </cell>
        </row>
        <row r="11">
          <cell r="A11">
            <v>116085</v>
          </cell>
          <cell r="B11" t="str">
            <v>116085     SAGA - TOGO</v>
          </cell>
          <cell r="C11">
            <v>12000</v>
          </cell>
          <cell r="D11">
            <v>9.9779999999999909</v>
          </cell>
          <cell r="E11">
            <v>5741133</v>
          </cell>
          <cell r="F11">
            <v>0</v>
          </cell>
          <cell r="G11">
            <v>5741133</v>
          </cell>
          <cell r="H11">
            <v>1135402</v>
          </cell>
          <cell r="I11">
            <v>4605730</v>
          </cell>
          <cell r="J11">
            <v>-171980</v>
          </cell>
          <cell r="K11">
            <v>4777710</v>
          </cell>
        </row>
        <row r="12">
          <cell r="A12">
            <v>116123</v>
          </cell>
          <cell r="B12" t="str">
            <v>116123     ALLIANZ TOGO ASSURAN</v>
          </cell>
          <cell r="C12">
            <v>1000</v>
          </cell>
          <cell r="D12">
            <v>0.83099999999999896</v>
          </cell>
          <cell r="E12">
            <v>467629</v>
          </cell>
          <cell r="F12">
            <v>0</v>
          </cell>
          <cell r="G12">
            <v>467629</v>
          </cell>
          <cell r="H12">
            <v>89575</v>
          </cell>
          <cell r="I12">
            <v>378054</v>
          </cell>
          <cell r="J12">
            <v>-13694</v>
          </cell>
          <cell r="K12">
            <v>391748</v>
          </cell>
        </row>
        <row r="13">
          <cell r="A13">
            <v>116133</v>
          </cell>
          <cell r="B13" t="str">
            <v>116133     ERES - TOGO S.A.</v>
          </cell>
          <cell r="C13">
            <v>20000</v>
          </cell>
          <cell r="D13">
            <v>16.629000000000001</v>
          </cell>
          <cell r="E13">
            <v>9852366</v>
          </cell>
          <cell r="F13">
            <v>0</v>
          </cell>
          <cell r="G13">
            <v>9852366</v>
          </cell>
          <cell r="H13">
            <v>1954982</v>
          </cell>
          <cell r="I13">
            <v>7897384</v>
          </cell>
          <cell r="J13">
            <v>-294536</v>
          </cell>
          <cell r="K13">
            <v>8191920</v>
          </cell>
        </row>
        <row r="14">
          <cell r="A14">
            <v>116168</v>
          </cell>
          <cell r="B14" t="str">
            <v>116168     TOGO TERMINAL</v>
          </cell>
          <cell r="C14">
            <v>175000</v>
          </cell>
          <cell r="D14">
            <v>145.50700000000001</v>
          </cell>
          <cell r="E14">
            <v>83594485</v>
          </cell>
          <cell r="F14">
            <v>0</v>
          </cell>
          <cell r="G14">
            <v>83594485</v>
          </cell>
          <cell r="H14">
            <v>16438157</v>
          </cell>
          <cell r="I14">
            <v>67156329</v>
          </cell>
          <cell r="J14">
            <v>-2504295</v>
          </cell>
          <cell r="K14">
            <v>69660624</v>
          </cell>
        </row>
        <row r="15">
          <cell r="A15">
            <v>116172</v>
          </cell>
          <cell r="B15" t="str">
            <v>116172     TRANSPORT RENALDO</v>
          </cell>
          <cell r="C15">
            <v>20000</v>
          </cell>
          <cell r="D15">
            <v>17.231000000000002</v>
          </cell>
          <cell r="E15">
            <v>9977793</v>
          </cell>
          <cell r="F15">
            <v>0</v>
          </cell>
          <cell r="G15">
            <v>9977793</v>
          </cell>
          <cell r="H15">
            <v>2130004</v>
          </cell>
          <cell r="I15">
            <v>7847789</v>
          </cell>
          <cell r="J15">
            <v>-292130</v>
          </cell>
          <cell r="K15">
            <v>8139919</v>
          </cell>
        </row>
        <row r="16">
          <cell r="A16">
            <v>116175</v>
          </cell>
          <cell r="B16" t="str">
            <v>116175     SOCIETE DJOMATIN SAR</v>
          </cell>
          <cell r="C16">
            <v>50000</v>
          </cell>
          <cell r="D16">
            <v>41.301000000000002</v>
          </cell>
          <cell r="E16">
            <v>24119314</v>
          </cell>
          <cell r="F16">
            <v>0</v>
          </cell>
          <cell r="G16">
            <v>24119314</v>
          </cell>
          <cell r="H16">
            <v>4624130</v>
          </cell>
          <cell r="I16">
            <v>19495184</v>
          </cell>
          <cell r="J16">
            <v>-713528</v>
          </cell>
          <cell r="K16">
            <v>20208712</v>
          </cell>
        </row>
        <row r="17">
          <cell r="A17">
            <v>116180</v>
          </cell>
          <cell r="B17" t="str">
            <v>116180     TERMINAUX CONVENTION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116194</v>
          </cell>
          <cell r="B18" t="str">
            <v>116194     COMMUNAUTE ELECTRIQU</v>
          </cell>
          <cell r="C18">
            <v>38000</v>
          </cell>
          <cell r="D18">
            <v>31.596</v>
          </cell>
          <cell r="E18">
            <v>19074773</v>
          </cell>
          <cell r="F18">
            <v>0</v>
          </cell>
          <cell r="G18">
            <v>19074773</v>
          </cell>
          <cell r="H18">
            <v>3746326</v>
          </cell>
          <cell r="I18">
            <v>15328447</v>
          </cell>
          <cell r="J18">
            <v>-564293</v>
          </cell>
          <cell r="K18">
            <v>15892740</v>
          </cell>
        </row>
        <row r="19">
          <cell r="A19">
            <v>116208</v>
          </cell>
          <cell r="B19" t="str">
            <v>116208     CIMENTS DU TOGO</v>
          </cell>
          <cell r="C19">
            <v>14000</v>
          </cell>
          <cell r="D19">
            <v>11.641</v>
          </cell>
          <cell r="E19">
            <v>6550421</v>
          </cell>
          <cell r="F19">
            <v>0</v>
          </cell>
          <cell r="G19">
            <v>6550421</v>
          </cell>
          <cell r="H19">
            <v>1313833</v>
          </cell>
          <cell r="I19">
            <v>5236588</v>
          </cell>
          <cell r="J19">
            <v>-199174</v>
          </cell>
          <cell r="K19">
            <v>5435763</v>
          </cell>
        </row>
        <row r="20">
          <cell r="A20">
            <v>116213</v>
          </cell>
          <cell r="B20" t="str">
            <v>116213     HOTEL IBIS LOME CENT</v>
          </cell>
          <cell r="C20">
            <v>1000</v>
          </cell>
          <cell r="D20">
            <v>0.83099999999999896</v>
          </cell>
          <cell r="E20">
            <v>500460</v>
          </cell>
          <cell r="F20">
            <v>0</v>
          </cell>
          <cell r="G20">
            <v>500460</v>
          </cell>
          <cell r="H20">
            <v>97052</v>
          </cell>
          <cell r="I20">
            <v>403408</v>
          </cell>
          <cell r="J20">
            <v>-14653</v>
          </cell>
          <cell r="K20">
            <v>418061</v>
          </cell>
        </row>
        <row r="21">
          <cell r="A21">
            <v>116279</v>
          </cell>
          <cell r="B21" t="str">
            <v>116279     SOCIETE MAWUENA Sarl</v>
          </cell>
          <cell r="C21">
            <v>19000</v>
          </cell>
          <cell r="D21">
            <v>15.798</v>
          </cell>
          <cell r="E21">
            <v>9036749</v>
          </cell>
          <cell r="F21">
            <v>0</v>
          </cell>
          <cell r="G21">
            <v>9036749</v>
          </cell>
          <cell r="H21">
            <v>1811527</v>
          </cell>
          <cell r="I21">
            <v>7225222</v>
          </cell>
          <cell r="J21">
            <v>-274778</v>
          </cell>
          <cell r="K21">
            <v>7500000</v>
          </cell>
        </row>
        <row r="22">
          <cell r="A22">
            <v>152912</v>
          </cell>
          <cell r="B22" t="str">
            <v>152912     SCANTOGO Mines S.A.</v>
          </cell>
          <cell r="C22">
            <v>5752</v>
          </cell>
          <cell r="D22">
            <v>4.7830000000000004</v>
          </cell>
          <cell r="E22">
            <v>2833501</v>
          </cell>
          <cell r="F22">
            <v>0</v>
          </cell>
          <cell r="G22">
            <v>2833501</v>
          </cell>
          <cell r="H22">
            <v>520212</v>
          </cell>
          <cell r="I22">
            <v>2313290</v>
          </cell>
          <cell r="J22">
            <v>-85053</v>
          </cell>
          <cell r="K22">
            <v>2398343</v>
          </cell>
        </row>
        <row r="23">
          <cell r="A23">
            <v>155120</v>
          </cell>
          <cell r="B23" t="str">
            <v>155120     ETS AU BON PAIN NELL</v>
          </cell>
          <cell r="C23">
            <v>3000</v>
          </cell>
          <cell r="D23">
            <v>2.4940000000000002</v>
          </cell>
          <cell r="E23">
            <v>1521425</v>
          </cell>
          <cell r="F23">
            <v>0</v>
          </cell>
          <cell r="G23">
            <v>1521425</v>
          </cell>
          <cell r="H23">
            <v>293161</v>
          </cell>
          <cell r="I23">
            <v>1228264</v>
          </cell>
          <cell r="J23">
            <v>-44175</v>
          </cell>
          <cell r="K23">
            <v>1272440</v>
          </cell>
        </row>
        <row r="24">
          <cell r="A24">
            <v>164391</v>
          </cell>
          <cell r="B24" t="str">
            <v>164391     FOYER DE CHARITE D'A</v>
          </cell>
          <cell r="C24">
            <v>2000</v>
          </cell>
          <cell r="D24">
            <v>1.663</v>
          </cell>
          <cell r="E24">
            <v>982931</v>
          </cell>
          <cell r="F24">
            <v>0</v>
          </cell>
          <cell r="G24">
            <v>982931</v>
          </cell>
          <cell r="H24">
            <v>190834</v>
          </cell>
          <cell r="I24">
            <v>792097</v>
          </cell>
          <cell r="J24">
            <v>-28774</v>
          </cell>
          <cell r="K24">
            <v>820871</v>
          </cell>
        </row>
        <row r="25">
          <cell r="A25">
            <v>169393</v>
          </cell>
          <cell r="B25" t="str">
            <v>169393     HOPITAL ESPERANCE</v>
          </cell>
          <cell r="C25">
            <v>10000</v>
          </cell>
          <cell r="D25">
            <v>8.3149999999999906</v>
          </cell>
          <cell r="E25">
            <v>5081068</v>
          </cell>
          <cell r="F25">
            <v>0</v>
          </cell>
          <cell r="G25">
            <v>5081068</v>
          </cell>
          <cell r="H25">
            <v>623675</v>
          </cell>
          <cell r="I25">
            <v>4457393</v>
          </cell>
          <cell r="J25">
            <v>-148770</v>
          </cell>
          <cell r="K25">
            <v>4606163</v>
          </cell>
        </row>
        <row r="26">
          <cell r="A26">
            <v>182931</v>
          </cell>
          <cell r="B26" t="str">
            <v>182931     ETAT MAJOR PARTICULI</v>
          </cell>
          <cell r="C26">
            <v>29000</v>
          </cell>
          <cell r="D26">
            <v>24.111999999999899</v>
          </cell>
          <cell r="E26">
            <v>14236444</v>
          </cell>
          <cell r="F26">
            <v>0</v>
          </cell>
          <cell r="G26">
            <v>14236444</v>
          </cell>
          <cell r="H26">
            <v>2750499</v>
          </cell>
          <cell r="I26">
            <v>11485945</v>
          </cell>
          <cell r="J26">
            <v>-416809</v>
          </cell>
          <cell r="K26">
            <v>11902754</v>
          </cell>
        </row>
        <row r="27">
          <cell r="A27">
            <v>188991</v>
          </cell>
          <cell r="B27" t="str">
            <v>188991     CROUTE DOREE</v>
          </cell>
          <cell r="C27">
            <v>4000</v>
          </cell>
          <cell r="D27">
            <v>3.3260000000000001</v>
          </cell>
          <cell r="E27">
            <v>1945489</v>
          </cell>
          <cell r="F27">
            <v>0</v>
          </cell>
          <cell r="G27">
            <v>1945489</v>
          </cell>
          <cell r="H27">
            <v>375798</v>
          </cell>
          <cell r="I27">
            <v>1569691</v>
          </cell>
          <cell r="J27">
            <v>-56955</v>
          </cell>
          <cell r="K27">
            <v>1626646</v>
          </cell>
        </row>
        <row r="28">
          <cell r="A28">
            <v>190147</v>
          </cell>
          <cell r="B28" t="str">
            <v>190147     ARAB CONTRACTORS TOG</v>
          </cell>
          <cell r="C28">
            <v>40000</v>
          </cell>
          <cell r="D28">
            <v>33.259</v>
          </cell>
          <cell r="E28">
            <v>18525731</v>
          </cell>
          <cell r="F28">
            <v>0</v>
          </cell>
          <cell r="G28">
            <v>18525731</v>
          </cell>
          <cell r="H28">
            <v>3634366</v>
          </cell>
          <cell r="I28">
            <v>14891365</v>
          </cell>
          <cell r="J28">
            <v>-553824</v>
          </cell>
          <cell r="K28">
            <v>15445189</v>
          </cell>
        </row>
        <row r="29">
          <cell r="A29">
            <v>190520</v>
          </cell>
          <cell r="B29" t="str">
            <v>190520     CECO MAT</v>
          </cell>
          <cell r="C29">
            <v>15000</v>
          </cell>
          <cell r="D29">
            <v>13.074</v>
          </cell>
          <cell r="E29">
            <v>7075277</v>
          </cell>
          <cell r="F29">
            <v>0</v>
          </cell>
          <cell r="G29">
            <v>7075277</v>
          </cell>
          <cell r="H29">
            <v>1603857</v>
          </cell>
          <cell r="I29">
            <v>5471420</v>
          </cell>
          <cell r="J29">
            <v>-213766</v>
          </cell>
          <cell r="K29">
            <v>5685186</v>
          </cell>
        </row>
        <row r="30">
          <cell r="A30">
            <v>192144</v>
          </cell>
          <cell r="B30" t="str">
            <v>192144     MEGATRAM SARL</v>
          </cell>
          <cell r="C30">
            <v>30000</v>
          </cell>
          <cell r="D30">
            <v>25.245000000000001</v>
          </cell>
          <cell r="E30">
            <v>14051613</v>
          </cell>
          <cell r="F30">
            <v>0</v>
          </cell>
          <cell r="G30">
            <v>14051613</v>
          </cell>
          <cell r="H30">
            <v>2893466</v>
          </cell>
          <cell r="I30">
            <v>11158147</v>
          </cell>
          <cell r="J30">
            <v>-424546</v>
          </cell>
          <cell r="K30">
            <v>11582692</v>
          </cell>
        </row>
        <row r="31">
          <cell r="A31">
            <v>500192</v>
          </cell>
          <cell r="B31" t="str">
            <v>500192     CLT ADM/MINISTERE EC</v>
          </cell>
          <cell r="C31">
            <v>1000</v>
          </cell>
          <cell r="D31">
            <v>0.89200000000000002</v>
          </cell>
          <cell r="E31">
            <v>519613</v>
          </cell>
          <cell r="F31">
            <v>0</v>
          </cell>
          <cell r="G31">
            <v>519613</v>
          </cell>
          <cell r="H31">
            <v>117502</v>
          </cell>
          <cell r="I31">
            <v>402112</v>
          </cell>
          <cell r="J31">
            <v>-14758</v>
          </cell>
          <cell r="K31">
            <v>416870</v>
          </cell>
        </row>
      </sheetData>
      <sheetData sheetId="4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44000</v>
          </cell>
          <cell r="D4">
            <v>31.5749999999999</v>
          </cell>
          <cell r="E4">
            <v>21848709</v>
          </cell>
          <cell r="F4">
            <v>0</v>
          </cell>
          <cell r="G4">
            <v>21848709</v>
          </cell>
          <cell r="H4">
            <v>4347617</v>
          </cell>
          <cell r="I4">
            <v>17501092</v>
          </cell>
          <cell r="J4">
            <v>-642308</v>
          </cell>
          <cell r="K4">
            <v>18143399</v>
          </cell>
        </row>
        <row r="5">
          <cell r="A5">
            <v>116004</v>
          </cell>
          <cell r="B5" t="str">
            <v>116004     GENDARMERIE NATIONAL</v>
          </cell>
          <cell r="C5">
            <v>5000</v>
          </cell>
          <cell r="D5">
            <v>3.5950000000000002</v>
          </cell>
          <cell r="E5">
            <v>2486555</v>
          </cell>
          <cell r="F5">
            <v>0</v>
          </cell>
          <cell r="G5">
            <v>2486555</v>
          </cell>
          <cell r="H5">
            <v>495561</v>
          </cell>
          <cell r="I5">
            <v>1990994</v>
          </cell>
          <cell r="J5">
            <v>-73105</v>
          </cell>
          <cell r="K5">
            <v>2064099</v>
          </cell>
        </row>
        <row r="6">
          <cell r="A6">
            <v>116026</v>
          </cell>
          <cell r="B6" t="str">
            <v>116026     AMBASSADE DES USA</v>
          </cell>
          <cell r="C6">
            <v>10000</v>
          </cell>
          <cell r="D6">
            <v>6.8869999999999898</v>
          </cell>
          <cell r="E6">
            <v>4894386</v>
          </cell>
          <cell r="F6">
            <v>0</v>
          </cell>
          <cell r="G6">
            <v>4894386</v>
          </cell>
          <cell r="H6">
            <v>864326</v>
          </cell>
          <cell r="I6">
            <v>4030060</v>
          </cell>
          <cell r="J6">
            <v>-143887</v>
          </cell>
          <cell r="K6">
            <v>4173947</v>
          </cell>
        </row>
        <row r="7">
          <cell r="A7">
            <v>116173</v>
          </cell>
          <cell r="B7" t="str">
            <v>116173     STE EKOR S.A.</v>
          </cell>
          <cell r="C7">
            <v>14000</v>
          </cell>
          <cell r="D7">
            <v>10.066000000000001</v>
          </cell>
          <cell r="E7">
            <v>6733125</v>
          </cell>
          <cell r="F7">
            <v>0</v>
          </cell>
          <cell r="G7">
            <v>6733125</v>
          </cell>
          <cell r="H7">
            <v>1403275</v>
          </cell>
          <cell r="I7">
            <v>5329849</v>
          </cell>
          <cell r="J7">
            <v>-206501</v>
          </cell>
          <cell r="K7">
            <v>5536350</v>
          </cell>
        </row>
        <row r="8">
          <cell r="A8">
            <v>116194</v>
          </cell>
          <cell r="B8" t="str">
            <v>116194     COMMUNAUTE ELECTRIQU</v>
          </cell>
          <cell r="C8">
            <v>5000</v>
          </cell>
          <cell r="D8">
            <v>3.5950000000000002</v>
          </cell>
          <cell r="E8">
            <v>2503863</v>
          </cell>
          <cell r="F8">
            <v>0</v>
          </cell>
          <cell r="G8">
            <v>2503863</v>
          </cell>
          <cell r="H8">
            <v>504157</v>
          </cell>
          <cell r="I8">
            <v>1999706</v>
          </cell>
          <cell r="J8">
            <v>-74379</v>
          </cell>
          <cell r="K8">
            <v>2074086</v>
          </cell>
        </row>
        <row r="9">
          <cell r="A9">
            <v>116279</v>
          </cell>
          <cell r="B9" t="str">
            <v>116279     SOCIETE MAWUENA Sarl</v>
          </cell>
          <cell r="C9">
            <v>118000</v>
          </cell>
          <cell r="D9">
            <v>84.840999999999894</v>
          </cell>
          <cell r="E9">
            <v>54026413</v>
          </cell>
          <cell r="F9">
            <v>0</v>
          </cell>
          <cell r="G9">
            <v>54026413</v>
          </cell>
          <cell r="H9">
            <v>11439647</v>
          </cell>
          <cell r="I9">
            <v>42586766</v>
          </cell>
          <cell r="J9">
            <v>-1649845</v>
          </cell>
          <cell r="K9">
            <v>44236610</v>
          </cell>
        </row>
        <row r="10">
          <cell r="A10">
            <v>144393</v>
          </cell>
          <cell r="B10" t="str">
            <v>144393     SOCIETE TOGOLAISE D'</v>
          </cell>
          <cell r="C10">
            <v>40000</v>
          </cell>
          <cell r="D10">
            <v>28.76</v>
          </cell>
          <cell r="E10">
            <v>19237857</v>
          </cell>
          <cell r="F10">
            <v>0</v>
          </cell>
          <cell r="G10">
            <v>19237857</v>
          </cell>
          <cell r="H10">
            <v>3909676</v>
          </cell>
          <cell r="I10">
            <v>15328181</v>
          </cell>
          <cell r="J10">
            <v>-571514</v>
          </cell>
          <cell r="K10">
            <v>15899695</v>
          </cell>
        </row>
        <row r="11">
          <cell r="A11">
            <v>182931</v>
          </cell>
          <cell r="B11" t="str">
            <v>182931     ETAT MAJOR PARTICULI</v>
          </cell>
          <cell r="C11">
            <v>36000</v>
          </cell>
          <cell r="D11">
            <v>25.521000000000001</v>
          </cell>
          <cell r="E11">
            <v>17582421</v>
          </cell>
          <cell r="F11">
            <v>0</v>
          </cell>
          <cell r="G11">
            <v>17582421</v>
          </cell>
          <cell r="H11">
            <v>3375504</v>
          </cell>
          <cell r="I11">
            <v>14206916</v>
          </cell>
          <cell r="J11">
            <v>-516909</v>
          </cell>
          <cell r="K11">
            <v>14723825</v>
          </cell>
        </row>
      </sheetData>
      <sheetData sheetId="4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47838</v>
          </cell>
          <cell r="D4">
            <v>37.868000000000002</v>
          </cell>
          <cell r="E4">
            <v>16598577</v>
          </cell>
          <cell r="F4">
            <v>0</v>
          </cell>
          <cell r="G4">
            <v>16598577</v>
          </cell>
          <cell r="H4">
            <v>14114642</v>
          </cell>
          <cell r="I4">
            <v>2483935</v>
          </cell>
          <cell r="J4">
            <v>0</v>
          </cell>
          <cell r="K4">
            <v>2483935</v>
          </cell>
        </row>
        <row r="5">
          <cell r="A5">
            <v>116298</v>
          </cell>
          <cell r="B5" t="str">
            <v>116298     AVIA EN ATT / ATI -</v>
          </cell>
          <cell r="C5">
            <v>49201</v>
          </cell>
          <cell r="D5">
            <v>39.875</v>
          </cell>
          <cell r="E5">
            <v>17390946</v>
          </cell>
          <cell r="F5">
            <v>0</v>
          </cell>
          <cell r="G5">
            <v>17390946</v>
          </cell>
          <cell r="H5">
            <v>14866272</v>
          </cell>
          <cell r="I5">
            <v>2524674</v>
          </cell>
          <cell r="J5">
            <v>0</v>
          </cell>
          <cell r="K5">
            <v>2524674</v>
          </cell>
        </row>
        <row r="6">
          <cell r="A6">
            <v>116300</v>
          </cell>
          <cell r="B6" t="str">
            <v>116300     AVIA EN ATT / ATI -</v>
          </cell>
          <cell r="C6">
            <v>2168</v>
          </cell>
          <cell r="D6">
            <v>1.7589999999999899</v>
          </cell>
          <cell r="E6">
            <v>2293309</v>
          </cell>
          <cell r="F6">
            <v>0</v>
          </cell>
          <cell r="G6">
            <v>2293309</v>
          </cell>
          <cell r="H6">
            <v>634154</v>
          </cell>
          <cell r="I6">
            <v>1659155</v>
          </cell>
          <cell r="J6">
            <v>0</v>
          </cell>
          <cell r="K6">
            <v>1659155</v>
          </cell>
        </row>
        <row r="7">
          <cell r="A7">
            <v>132756</v>
          </cell>
          <cell r="B7" t="str">
            <v>132756     AVIA EN ATT / ATI -</v>
          </cell>
          <cell r="C7">
            <v>69710</v>
          </cell>
          <cell r="D7">
            <v>55.719999999999899</v>
          </cell>
          <cell r="E7">
            <v>24368648</v>
          </cell>
          <cell r="F7">
            <v>0</v>
          </cell>
          <cell r="G7">
            <v>24368648</v>
          </cell>
          <cell r="H7">
            <v>20646926</v>
          </cell>
          <cell r="I7">
            <v>3721722</v>
          </cell>
          <cell r="J7">
            <v>0</v>
          </cell>
          <cell r="K7">
            <v>3721722</v>
          </cell>
        </row>
        <row r="8">
          <cell r="A8">
            <v>148146</v>
          </cell>
          <cell r="B8" t="str">
            <v>148146     ASKY AIRLINES</v>
          </cell>
          <cell r="C8">
            <v>708951</v>
          </cell>
          <cell r="D8">
            <v>565.35900000000004</v>
          </cell>
          <cell r="E8">
            <v>244384055</v>
          </cell>
          <cell r="F8">
            <v>0</v>
          </cell>
          <cell r="G8">
            <v>244384055</v>
          </cell>
          <cell r="H8">
            <v>211950559</v>
          </cell>
          <cell r="I8">
            <v>32433496</v>
          </cell>
          <cell r="J8">
            <v>0</v>
          </cell>
          <cell r="K8">
            <v>32433496</v>
          </cell>
        </row>
        <row r="9">
          <cell r="A9">
            <v>164779</v>
          </cell>
          <cell r="B9" t="str">
            <v>164779     AVIA EN ATT / ATI -A</v>
          </cell>
          <cell r="C9">
            <v>22251</v>
          </cell>
          <cell r="D9">
            <v>17.7549999999999</v>
          </cell>
          <cell r="E9">
            <v>7822929</v>
          </cell>
          <cell r="F9">
            <v>0</v>
          </cell>
          <cell r="G9">
            <v>7822929</v>
          </cell>
          <cell r="H9">
            <v>6637994</v>
          </cell>
          <cell r="I9">
            <v>1184935</v>
          </cell>
          <cell r="J9">
            <v>0</v>
          </cell>
          <cell r="K9">
            <v>1184935</v>
          </cell>
        </row>
        <row r="10">
          <cell r="A10">
            <v>164987</v>
          </cell>
          <cell r="B10" t="str">
            <v>164987     AVIA EN ATT / ATI -R</v>
          </cell>
          <cell r="C10">
            <v>169008</v>
          </cell>
          <cell r="D10">
            <v>135.429</v>
          </cell>
          <cell r="E10">
            <v>59198933</v>
          </cell>
          <cell r="F10">
            <v>0</v>
          </cell>
          <cell r="G10">
            <v>59198933</v>
          </cell>
          <cell r="H10">
            <v>50807245</v>
          </cell>
          <cell r="I10">
            <v>8391687</v>
          </cell>
          <cell r="J10">
            <v>0</v>
          </cell>
          <cell r="K10">
            <v>8391687</v>
          </cell>
        </row>
        <row r="11">
          <cell r="A11">
            <v>169523</v>
          </cell>
          <cell r="B11" t="str">
            <v>169523     AVIAT EN ATT / ATI -</v>
          </cell>
          <cell r="C11">
            <v>1260492</v>
          </cell>
          <cell r="D11">
            <v>1008.367</v>
          </cell>
          <cell r="E11">
            <v>437009821</v>
          </cell>
          <cell r="F11">
            <v>0</v>
          </cell>
          <cell r="G11">
            <v>437009821</v>
          </cell>
          <cell r="H11">
            <v>373924123</v>
          </cell>
          <cell r="I11">
            <v>63085698</v>
          </cell>
          <cell r="J11">
            <v>0</v>
          </cell>
          <cell r="K11">
            <v>63085698</v>
          </cell>
        </row>
        <row r="12">
          <cell r="A12">
            <v>170461</v>
          </cell>
          <cell r="B12" t="str">
            <v>170461     AVIAT EN ATT / ATI -</v>
          </cell>
          <cell r="C12">
            <v>114390</v>
          </cell>
          <cell r="D12">
            <v>91.519000000000005</v>
          </cell>
          <cell r="E12">
            <v>40841612</v>
          </cell>
          <cell r="F12">
            <v>0</v>
          </cell>
          <cell r="G12">
            <v>40841612</v>
          </cell>
          <cell r="H12">
            <v>33741974</v>
          </cell>
          <cell r="I12">
            <v>7099638</v>
          </cell>
          <cell r="J12">
            <v>0</v>
          </cell>
          <cell r="K12">
            <v>7099638</v>
          </cell>
        </row>
        <row r="13">
          <cell r="A13">
            <v>182934</v>
          </cell>
          <cell r="B13" t="str">
            <v>182934     ARMEE DE L'AIR</v>
          </cell>
          <cell r="C13">
            <v>14951</v>
          </cell>
          <cell r="D13">
            <v>12.057</v>
          </cell>
          <cell r="E13">
            <v>6377167</v>
          </cell>
          <cell r="F13">
            <v>0</v>
          </cell>
          <cell r="G13">
            <v>6377167</v>
          </cell>
          <cell r="H13">
            <v>4558008</v>
          </cell>
          <cell r="I13">
            <v>1819159</v>
          </cell>
          <cell r="J13">
            <v>0</v>
          </cell>
          <cell r="K13">
            <v>1819159</v>
          </cell>
        </row>
        <row r="14">
          <cell r="A14">
            <v>188245</v>
          </cell>
          <cell r="B14" t="str">
            <v>188245     AVIAT EN ATT / ATI -</v>
          </cell>
          <cell r="C14">
            <v>1124230</v>
          </cell>
          <cell r="D14">
            <v>910.24800000000005</v>
          </cell>
          <cell r="E14">
            <v>390022594</v>
          </cell>
          <cell r="F14">
            <v>0</v>
          </cell>
          <cell r="G14">
            <v>390022594</v>
          </cell>
          <cell r="H14">
            <v>344188583</v>
          </cell>
          <cell r="I14">
            <v>45834011</v>
          </cell>
          <cell r="J14">
            <v>0</v>
          </cell>
          <cell r="K14">
            <v>45834011</v>
          </cell>
        </row>
        <row r="15">
          <cell r="A15">
            <v>188465</v>
          </cell>
          <cell r="B15" t="str">
            <v>188465     AVIAT EN ATT / ATI -</v>
          </cell>
          <cell r="C15">
            <v>5776</v>
          </cell>
          <cell r="D15">
            <v>4.5990000000000002</v>
          </cell>
          <cell r="E15">
            <v>2002525</v>
          </cell>
          <cell r="F15">
            <v>0</v>
          </cell>
          <cell r="G15">
            <v>2002525</v>
          </cell>
          <cell r="H15">
            <v>1688021</v>
          </cell>
          <cell r="I15">
            <v>314504</v>
          </cell>
          <cell r="J15">
            <v>0</v>
          </cell>
          <cell r="K15">
            <v>314504</v>
          </cell>
        </row>
        <row r="16">
          <cell r="A16">
            <v>190118</v>
          </cell>
          <cell r="B16" t="str">
            <v>190118     DAUPHIN PRESIDENTIEL</v>
          </cell>
          <cell r="C16">
            <v>942</v>
          </cell>
          <cell r="D16">
            <v>0.745</v>
          </cell>
          <cell r="E16">
            <v>923395</v>
          </cell>
          <cell r="F16">
            <v>0</v>
          </cell>
          <cell r="G16">
            <v>923395</v>
          </cell>
          <cell r="H16">
            <v>272184</v>
          </cell>
          <cell r="I16">
            <v>651211</v>
          </cell>
          <cell r="J16">
            <v>0</v>
          </cell>
          <cell r="K16">
            <v>651211</v>
          </cell>
        </row>
        <row r="17">
          <cell r="A17">
            <v>192572</v>
          </cell>
          <cell r="B17" t="str">
            <v>192572     AVIAT EN ATT/ATI-GLO</v>
          </cell>
          <cell r="C17">
            <v>9459</v>
          </cell>
          <cell r="D17">
            <v>7.6740000000000004</v>
          </cell>
          <cell r="E17">
            <v>3466925</v>
          </cell>
          <cell r="F17">
            <v>0</v>
          </cell>
          <cell r="G17">
            <v>3466925</v>
          </cell>
          <cell r="H17">
            <v>2886346</v>
          </cell>
          <cell r="I17">
            <v>580578</v>
          </cell>
          <cell r="J17">
            <v>0</v>
          </cell>
          <cell r="K17">
            <v>580578</v>
          </cell>
        </row>
        <row r="18">
          <cell r="A18">
            <v>194165</v>
          </cell>
          <cell r="B18" t="str">
            <v>194165     AVIAT EN ATT/ATI-BRU</v>
          </cell>
          <cell r="C18">
            <v>636225</v>
          </cell>
          <cell r="D18">
            <v>509.79</v>
          </cell>
          <cell r="E18">
            <v>222819460</v>
          </cell>
          <cell r="F18">
            <v>0</v>
          </cell>
          <cell r="G18">
            <v>222819460</v>
          </cell>
          <cell r="H18">
            <v>188828500</v>
          </cell>
          <cell r="I18">
            <v>33990960</v>
          </cell>
          <cell r="J18">
            <v>0</v>
          </cell>
          <cell r="K18">
            <v>33990960</v>
          </cell>
        </row>
        <row r="19">
          <cell r="A19">
            <v>198862</v>
          </cell>
          <cell r="B19" t="str">
            <v>198862     TRANSPORTES AEREOS P</v>
          </cell>
          <cell r="C19">
            <v>64373</v>
          </cell>
          <cell r="D19">
            <v>51.892000000000003</v>
          </cell>
          <cell r="E19">
            <v>23124965</v>
          </cell>
          <cell r="F19">
            <v>0</v>
          </cell>
          <cell r="G19">
            <v>23124965</v>
          </cell>
          <cell r="H19">
            <v>19414775</v>
          </cell>
          <cell r="I19">
            <v>3710190</v>
          </cell>
          <cell r="J19">
            <v>0</v>
          </cell>
          <cell r="K19">
            <v>3710190</v>
          </cell>
        </row>
      </sheetData>
      <sheetData sheetId="4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5000</v>
          </cell>
          <cell r="D4">
            <v>4.157</v>
          </cell>
          <cell r="E4">
            <v>2407667</v>
          </cell>
          <cell r="F4">
            <v>0</v>
          </cell>
          <cell r="G4">
            <v>2407667</v>
          </cell>
          <cell r="H4">
            <v>230955</v>
          </cell>
          <cell r="I4">
            <v>2176712</v>
          </cell>
          <cell r="J4">
            <v>-71234</v>
          </cell>
          <cell r="K4">
            <v>2247945</v>
          </cell>
        </row>
        <row r="5">
          <cell r="A5">
            <v>116003</v>
          </cell>
          <cell r="B5" t="str">
            <v>116003     FORCES ARMEES TOGOLA</v>
          </cell>
          <cell r="C5">
            <v>155000</v>
          </cell>
          <cell r="D5">
            <v>128.87700000000001</v>
          </cell>
          <cell r="E5">
            <v>75093686</v>
          </cell>
          <cell r="F5">
            <v>0</v>
          </cell>
          <cell r="G5">
            <v>75093686</v>
          </cell>
          <cell r="H5">
            <v>5586814</v>
          </cell>
          <cell r="I5">
            <v>69506872</v>
          </cell>
          <cell r="J5">
            <v>-2198723</v>
          </cell>
          <cell r="K5">
            <v>71705595</v>
          </cell>
        </row>
        <row r="6">
          <cell r="A6">
            <v>116004</v>
          </cell>
          <cell r="B6" t="str">
            <v>116004     GENDARMERIE NATIONAL</v>
          </cell>
          <cell r="C6">
            <v>20000</v>
          </cell>
          <cell r="D6">
            <v>16.629000000000001</v>
          </cell>
          <cell r="E6">
            <v>9661417</v>
          </cell>
          <cell r="F6">
            <v>0</v>
          </cell>
          <cell r="G6">
            <v>9661417</v>
          </cell>
          <cell r="H6">
            <v>716394</v>
          </cell>
          <cell r="I6">
            <v>8945023</v>
          </cell>
          <cell r="J6">
            <v>-282870</v>
          </cell>
          <cell r="K6">
            <v>9227893</v>
          </cell>
        </row>
        <row r="7">
          <cell r="A7">
            <v>116035</v>
          </cell>
          <cell r="B7" t="str">
            <v>116035     SOCIETE TOGOLAISE D'</v>
          </cell>
          <cell r="C7">
            <v>1000</v>
          </cell>
          <cell r="D7">
            <v>0.83099999999999896</v>
          </cell>
          <cell r="E7">
            <v>485194</v>
          </cell>
          <cell r="F7">
            <v>0</v>
          </cell>
          <cell r="G7">
            <v>485194</v>
          </cell>
          <cell r="H7">
            <v>25444</v>
          </cell>
          <cell r="I7">
            <v>459750</v>
          </cell>
          <cell r="J7">
            <v>-14210</v>
          </cell>
          <cell r="K7">
            <v>473959</v>
          </cell>
        </row>
        <row r="8">
          <cell r="A8">
            <v>116049</v>
          </cell>
          <cell r="B8" t="str">
            <v>116049     CLIENTS DIVERS COMPT</v>
          </cell>
          <cell r="C8">
            <v>5000</v>
          </cell>
          <cell r="D8">
            <v>4.157</v>
          </cell>
          <cell r="E8">
            <v>2408295</v>
          </cell>
          <cell r="F8">
            <v>0</v>
          </cell>
          <cell r="G8">
            <v>2408295</v>
          </cell>
          <cell r="H8">
            <v>128609</v>
          </cell>
          <cell r="I8">
            <v>2279685</v>
          </cell>
          <cell r="J8">
            <v>-70505</v>
          </cell>
          <cell r="K8">
            <v>2350190</v>
          </cell>
        </row>
        <row r="9">
          <cell r="A9">
            <v>116081</v>
          </cell>
          <cell r="B9" t="str">
            <v>116081     PORT AUTONOME LOME</v>
          </cell>
          <cell r="C9">
            <v>23000</v>
          </cell>
          <cell r="D9">
            <v>19.123999999999899</v>
          </cell>
          <cell r="E9">
            <v>10796709</v>
          </cell>
          <cell r="F9">
            <v>0</v>
          </cell>
          <cell r="G9">
            <v>10796709</v>
          </cell>
          <cell r="H9">
            <v>1051089</v>
          </cell>
          <cell r="I9">
            <v>9745620</v>
          </cell>
          <cell r="J9">
            <v>-322764</v>
          </cell>
          <cell r="K9">
            <v>10068384</v>
          </cell>
        </row>
        <row r="10">
          <cell r="A10">
            <v>116085</v>
          </cell>
          <cell r="B10" t="str">
            <v>116085     SAGA - TOGO</v>
          </cell>
          <cell r="C10">
            <v>5000</v>
          </cell>
          <cell r="D10">
            <v>4.157</v>
          </cell>
          <cell r="E10">
            <v>2373979</v>
          </cell>
          <cell r="F10">
            <v>0</v>
          </cell>
          <cell r="G10">
            <v>2373979</v>
          </cell>
          <cell r="H10">
            <v>128226</v>
          </cell>
          <cell r="I10">
            <v>2245753</v>
          </cell>
          <cell r="J10">
            <v>-71117</v>
          </cell>
          <cell r="K10">
            <v>2316869</v>
          </cell>
        </row>
        <row r="11">
          <cell r="A11">
            <v>116168</v>
          </cell>
          <cell r="B11" t="str">
            <v>116168     TOGO TERMINAL</v>
          </cell>
          <cell r="C11">
            <v>177000</v>
          </cell>
          <cell r="D11">
            <v>147.16900000000001</v>
          </cell>
          <cell r="E11">
            <v>83579902</v>
          </cell>
          <cell r="F11">
            <v>0</v>
          </cell>
          <cell r="G11">
            <v>83579902</v>
          </cell>
          <cell r="H11">
            <v>6896650</v>
          </cell>
          <cell r="I11">
            <v>76683252</v>
          </cell>
          <cell r="J11">
            <v>-2503887</v>
          </cell>
          <cell r="K11">
            <v>79187139</v>
          </cell>
        </row>
        <row r="12">
          <cell r="A12">
            <v>116169</v>
          </cell>
          <cell r="B12" t="str">
            <v>116169     TRANSPORT A.K.</v>
          </cell>
          <cell r="C12">
            <v>30000</v>
          </cell>
          <cell r="D12">
            <v>24.9439999999999</v>
          </cell>
          <cell r="E12">
            <v>14555781</v>
          </cell>
          <cell r="F12">
            <v>0</v>
          </cell>
          <cell r="G12">
            <v>14555781</v>
          </cell>
          <cell r="H12">
            <v>767261</v>
          </cell>
          <cell r="I12">
            <v>13788520</v>
          </cell>
          <cell r="J12">
            <v>-426168</v>
          </cell>
          <cell r="K12">
            <v>14214688</v>
          </cell>
        </row>
        <row r="13">
          <cell r="A13">
            <v>116172</v>
          </cell>
          <cell r="B13" t="str">
            <v>116172     TRANSPORT RENALDO</v>
          </cell>
          <cell r="C13">
            <v>10000</v>
          </cell>
          <cell r="D13">
            <v>8.3149999999999906</v>
          </cell>
          <cell r="E13">
            <v>4858132</v>
          </cell>
          <cell r="F13">
            <v>0</v>
          </cell>
          <cell r="G13">
            <v>4858132</v>
          </cell>
          <cell r="H13">
            <v>256735</v>
          </cell>
          <cell r="I13">
            <v>4601398</v>
          </cell>
          <cell r="J13">
            <v>-142239</v>
          </cell>
          <cell r="K13">
            <v>4743637</v>
          </cell>
        </row>
        <row r="14">
          <cell r="A14">
            <v>116175</v>
          </cell>
          <cell r="B14" t="str">
            <v>116175     SOCIETE DJOMATIN SAR</v>
          </cell>
          <cell r="C14">
            <v>20000</v>
          </cell>
          <cell r="D14">
            <v>16.629000000000001</v>
          </cell>
          <cell r="E14">
            <v>9635329</v>
          </cell>
          <cell r="F14">
            <v>0</v>
          </cell>
          <cell r="G14">
            <v>9635329</v>
          </cell>
          <cell r="H14">
            <v>724935</v>
          </cell>
          <cell r="I14">
            <v>8910393</v>
          </cell>
          <cell r="J14">
            <v>-285047</v>
          </cell>
          <cell r="K14">
            <v>9195440</v>
          </cell>
        </row>
        <row r="15">
          <cell r="A15">
            <v>116180</v>
          </cell>
          <cell r="B15" t="str">
            <v>116180     TERMINAUX CONVENTION</v>
          </cell>
          <cell r="C15">
            <v>20000</v>
          </cell>
          <cell r="D15">
            <v>16.629000000000001</v>
          </cell>
          <cell r="E15">
            <v>9664312</v>
          </cell>
          <cell r="F15">
            <v>0</v>
          </cell>
          <cell r="G15">
            <v>9664312</v>
          </cell>
          <cell r="H15">
            <v>930883</v>
          </cell>
          <cell r="I15">
            <v>8733429</v>
          </cell>
          <cell r="J15">
            <v>-285904</v>
          </cell>
          <cell r="K15">
            <v>9019333</v>
          </cell>
        </row>
        <row r="16">
          <cell r="A16">
            <v>116208</v>
          </cell>
          <cell r="B16" t="str">
            <v>116208     CIMENTS DU TOGO</v>
          </cell>
          <cell r="C16">
            <v>8000</v>
          </cell>
          <cell r="D16">
            <v>6.6520000000000001</v>
          </cell>
          <cell r="E16">
            <v>3737496</v>
          </cell>
          <cell r="F16">
            <v>0</v>
          </cell>
          <cell r="G16">
            <v>3737496</v>
          </cell>
          <cell r="H16">
            <v>205117</v>
          </cell>
          <cell r="I16">
            <v>3532379</v>
          </cell>
          <cell r="J16">
            <v>-113644</v>
          </cell>
          <cell r="K16">
            <v>3646023</v>
          </cell>
        </row>
        <row r="17">
          <cell r="A17">
            <v>116279</v>
          </cell>
          <cell r="B17" t="str">
            <v>116279     SOCIETE MAWUENA Sarl</v>
          </cell>
          <cell r="C17">
            <v>16000</v>
          </cell>
          <cell r="D17">
            <v>13.303000000000001</v>
          </cell>
          <cell r="E17">
            <v>7497052</v>
          </cell>
          <cell r="F17">
            <v>0</v>
          </cell>
          <cell r="G17">
            <v>7497052</v>
          </cell>
          <cell r="H17">
            <v>589902</v>
          </cell>
          <cell r="I17">
            <v>6907150</v>
          </cell>
          <cell r="J17">
            <v>-227964</v>
          </cell>
          <cell r="K17">
            <v>7135114</v>
          </cell>
        </row>
        <row r="18">
          <cell r="A18">
            <v>148138</v>
          </cell>
          <cell r="B18" t="str">
            <v>148138     MONASTERE DE L'ASSOM</v>
          </cell>
          <cell r="C18">
            <v>3000</v>
          </cell>
          <cell r="D18">
            <v>2.4940000000000002</v>
          </cell>
          <cell r="E18">
            <v>1459642</v>
          </cell>
          <cell r="F18">
            <v>0</v>
          </cell>
          <cell r="G18">
            <v>1459642</v>
          </cell>
          <cell r="H18">
            <v>138514</v>
          </cell>
          <cell r="I18">
            <v>1321128</v>
          </cell>
          <cell r="J18">
            <v>-42740</v>
          </cell>
          <cell r="K18">
            <v>1363869</v>
          </cell>
        </row>
        <row r="19">
          <cell r="A19">
            <v>152912</v>
          </cell>
          <cell r="B19" t="str">
            <v>152912     SCANTOGO Mines S.A.</v>
          </cell>
          <cell r="C19">
            <v>6302</v>
          </cell>
          <cell r="D19">
            <v>5.24</v>
          </cell>
          <cell r="E19">
            <v>2982109</v>
          </cell>
          <cell r="F19">
            <v>0</v>
          </cell>
          <cell r="G19">
            <v>2982109</v>
          </cell>
          <cell r="H19">
            <v>518764</v>
          </cell>
          <cell r="I19">
            <v>2463345</v>
          </cell>
          <cell r="J19">
            <v>-89531</v>
          </cell>
          <cell r="K19">
            <v>2552875</v>
          </cell>
        </row>
        <row r="20">
          <cell r="A20">
            <v>155120</v>
          </cell>
          <cell r="B20" t="str">
            <v>155120     ETS AU BON PAIN NELL</v>
          </cell>
          <cell r="C20">
            <v>3000</v>
          </cell>
          <cell r="D20">
            <v>2.4940000000000002</v>
          </cell>
          <cell r="E20">
            <v>1467609</v>
          </cell>
          <cell r="F20">
            <v>0</v>
          </cell>
          <cell r="G20">
            <v>1467609</v>
          </cell>
          <cell r="H20">
            <v>76769</v>
          </cell>
          <cell r="I20">
            <v>1390840</v>
          </cell>
          <cell r="J20">
            <v>-42618</v>
          </cell>
          <cell r="K20">
            <v>1433458</v>
          </cell>
        </row>
        <row r="21">
          <cell r="A21">
            <v>155300</v>
          </cell>
          <cell r="B21" t="str">
            <v>155300     TOGO DISTRIBUTION S.</v>
          </cell>
          <cell r="C21">
            <v>4000</v>
          </cell>
          <cell r="D21">
            <v>3.3260000000000001</v>
          </cell>
          <cell r="E21">
            <v>1911590</v>
          </cell>
          <cell r="F21">
            <v>0</v>
          </cell>
          <cell r="G21">
            <v>1911590</v>
          </cell>
          <cell r="H21">
            <v>101010</v>
          </cell>
          <cell r="I21">
            <v>1810580</v>
          </cell>
          <cell r="J21">
            <v>-55971</v>
          </cell>
          <cell r="K21">
            <v>1866550</v>
          </cell>
        </row>
        <row r="22">
          <cell r="A22">
            <v>177842</v>
          </cell>
          <cell r="B22" t="str">
            <v>177842     ENTREPRISE DE GENIE</v>
          </cell>
          <cell r="C22">
            <v>10000</v>
          </cell>
          <cell r="D22">
            <v>8.3149999999999906</v>
          </cell>
          <cell r="E22">
            <v>4793061</v>
          </cell>
          <cell r="F22">
            <v>0</v>
          </cell>
          <cell r="G22">
            <v>4793061</v>
          </cell>
          <cell r="H22">
            <v>455332</v>
          </cell>
          <cell r="I22">
            <v>4337729</v>
          </cell>
          <cell r="J22">
            <v>-140334</v>
          </cell>
          <cell r="K22">
            <v>4478062</v>
          </cell>
        </row>
        <row r="23">
          <cell r="A23">
            <v>180842</v>
          </cell>
          <cell r="B23" t="str">
            <v>180842     HOTEL SARAKAWA</v>
          </cell>
          <cell r="C23">
            <v>5000</v>
          </cell>
          <cell r="D23">
            <v>4.157</v>
          </cell>
          <cell r="E23">
            <v>2432744</v>
          </cell>
          <cell r="F23">
            <v>0</v>
          </cell>
          <cell r="G23">
            <v>2432744</v>
          </cell>
          <cell r="H23">
            <v>230604</v>
          </cell>
          <cell r="I23">
            <v>2202140</v>
          </cell>
          <cell r="J23">
            <v>-71234</v>
          </cell>
          <cell r="K23">
            <v>2273373</v>
          </cell>
        </row>
        <row r="24">
          <cell r="A24">
            <v>182931</v>
          </cell>
          <cell r="B24" t="str">
            <v>182931     ETAT MAJOR PARTICULI</v>
          </cell>
          <cell r="C24">
            <v>29000</v>
          </cell>
          <cell r="D24">
            <v>24.111999999999899</v>
          </cell>
          <cell r="E24">
            <v>14100927</v>
          </cell>
          <cell r="F24">
            <v>0</v>
          </cell>
          <cell r="G24">
            <v>14100927</v>
          </cell>
          <cell r="H24">
            <v>1025629</v>
          </cell>
          <cell r="I24">
            <v>13075298</v>
          </cell>
          <cell r="J24">
            <v>-412858</v>
          </cell>
          <cell r="K24">
            <v>13488156</v>
          </cell>
        </row>
        <row r="25">
          <cell r="A25">
            <v>188991</v>
          </cell>
          <cell r="B25" t="str">
            <v>188991     CROUTE DOREE</v>
          </cell>
          <cell r="C25">
            <v>4000</v>
          </cell>
          <cell r="D25">
            <v>3.3260000000000001</v>
          </cell>
          <cell r="E25">
            <v>1943473</v>
          </cell>
          <cell r="F25">
            <v>0</v>
          </cell>
          <cell r="G25">
            <v>1943473</v>
          </cell>
          <cell r="H25">
            <v>143623</v>
          </cell>
          <cell r="I25">
            <v>1799851</v>
          </cell>
          <cell r="J25">
            <v>-56902</v>
          </cell>
          <cell r="K25">
            <v>1856753</v>
          </cell>
        </row>
        <row r="26">
          <cell r="A26">
            <v>190520</v>
          </cell>
          <cell r="B26" t="str">
            <v>190520     CECO MAT</v>
          </cell>
          <cell r="C26">
            <v>10000</v>
          </cell>
          <cell r="D26">
            <v>8.3149999999999906</v>
          </cell>
          <cell r="E26">
            <v>4673079</v>
          </cell>
          <cell r="F26">
            <v>0</v>
          </cell>
          <cell r="G26">
            <v>4673079</v>
          </cell>
          <cell r="H26">
            <v>357095</v>
          </cell>
          <cell r="I26">
            <v>4315983</v>
          </cell>
          <cell r="J26">
            <v>-141196</v>
          </cell>
          <cell r="K26">
            <v>4457179</v>
          </cell>
        </row>
        <row r="27">
          <cell r="A27">
            <v>192144</v>
          </cell>
          <cell r="B27" t="str">
            <v>192144     MEGATRAM SARL</v>
          </cell>
          <cell r="C27">
            <v>15000</v>
          </cell>
          <cell r="D27">
            <v>12.472</v>
          </cell>
          <cell r="E27">
            <v>7061836</v>
          </cell>
          <cell r="F27">
            <v>0</v>
          </cell>
          <cell r="G27">
            <v>7061836</v>
          </cell>
          <cell r="H27">
            <v>384955</v>
          </cell>
          <cell r="I27">
            <v>6676881</v>
          </cell>
          <cell r="J27">
            <v>-213361</v>
          </cell>
          <cell r="K27">
            <v>6890242</v>
          </cell>
        </row>
        <row r="28">
          <cell r="A28">
            <v>199371</v>
          </cell>
          <cell r="B28" t="str">
            <v>199371     3I-K SARLU</v>
          </cell>
          <cell r="C28">
            <v>20000</v>
          </cell>
          <cell r="D28">
            <v>16.629000000000001</v>
          </cell>
          <cell r="E28">
            <v>9462968</v>
          </cell>
          <cell r="F28">
            <v>0</v>
          </cell>
          <cell r="G28">
            <v>9462968</v>
          </cell>
          <cell r="H28">
            <v>930883</v>
          </cell>
          <cell r="I28">
            <v>8532085</v>
          </cell>
          <cell r="J28">
            <v>-285904</v>
          </cell>
          <cell r="K28">
            <v>8817989</v>
          </cell>
        </row>
      </sheetData>
      <sheetData sheetId="5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3333457</v>
          </cell>
          <cell r="F4">
            <v>0</v>
          </cell>
          <cell r="G4">
            <v>3333457</v>
          </cell>
          <cell r="H4">
            <v>1866130</v>
          </cell>
          <cell r="I4">
            <v>1467327</v>
          </cell>
          <cell r="J4">
            <v>-60590</v>
          </cell>
          <cell r="K4">
            <v>1527917</v>
          </cell>
        </row>
        <row r="5">
          <cell r="A5">
            <v>116131</v>
          </cell>
          <cell r="B5" t="str">
            <v>116131     TOGO CARRIERE</v>
          </cell>
          <cell r="C5">
            <v>100000</v>
          </cell>
          <cell r="D5">
            <v>83.147000000000006</v>
          </cell>
          <cell r="E5">
            <v>29640735</v>
          </cell>
          <cell r="F5">
            <v>0</v>
          </cell>
          <cell r="G5">
            <v>29640735</v>
          </cell>
          <cell r="H5">
            <v>18911130</v>
          </cell>
          <cell r="I5">
            <v>10729605</v>
          </cell>
          <cell r="J5">
            <v>-865008</v>
          </cell>
          <cell r="K5">
            <v>11594613</v>
          </cell>
        </row>
        <row r="6">
          <cell r="A6">
            <v>116208</v>
          </cell>
          <cell r="B6" t="str">
            <v>116208     CIMENTS DU TOGO</v>
          </cell>
          <cell r="C6">
            <v>20000</v>
          </cell>
          <cell r="D6">
            <v>16.629000000000001</v>
          </cell>
          <cell r="E6">
            <v>6267221</v>
          </cell>
          <cell r="F6">
            <v>0</v>
          </cell>
          <cell r="G6">
            <v>6267221</v>
          </cell>
          <cell r="H6">
            <v>3876095</v>
          </cell>
          <cell r="I6">
            <v>2391126</v>
          </cell>
          <cell r="J6">
            <v>-120440</v>
          </cell>
          <cell r="K6">
            <v>2511566</v>
          </cell>
        </row>
        <row r="7">
          <cell r="A7">
            <v>116627</v>
          </cell>
          <cell r="B7" t="str">
            <v>116627     BOULANGERIE MOUSSAWE</v>
          </cell>
          <cell r="C7">
            <v>2000</v>
          </cell>
          <cell r="D7">
            <v>1.663</v>
          </cell>
          <cell r="E7">
            <v>610567</v>
          </cell>
          <cell r="F7">
            <v>0</v>
          </cell>
          <cell r="G7">
            <v>610567</v>
          </cell>
          <cell r="H7">
            <v>409372</v>
          </cell>
          <cell r="I7">
            <v>201195</v>
          </cell>
          <cell r="J7">
            <v>-12161</v>
          </cell>
          <cell r="K7">
            <v>213356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1339351</v>
          </cell>
          <cell r="F8">
            <v>0</v>
          </cell>
          <cell r="G8">
            <v>1339351</v>
          </cell>
          <cell r="H8">
            <v>817691</v>
          </cell>
          <cell r="I8">
            <v>521660</v>
          </cell>
          <cell r="J8">
            <v>-24348</v>
          </cell>
          <cell r="K8">
            <v>546007</v>
          </cell>
        </row>
        <row r="9">
          <cell r="A9">
            <v>152912</v>
          </cell>
          <cell r="B9" t="str">
            <v>152912     SCANTOGO Mines S.A.</v>
          </cell>
          <cell r="C9">
            <v>266302</v>
          </cell>
          <cell r="D9">
            <v>221.420999999999</v>
          </cell>
          <cell r="E9">
            <v>89962789</v>
          </cell>
          <cell r="F9">
            <v>0</v>
          </cell>
          <cell r="G9">
            <v>89962789</v>
          </cell>
          <cell r="H9">
            <v>44500711</v>
          </cell>
          <cell r="I9">
            <v>45462078</v>
          </cell>
          <cell r="J9">
            <v>-3450267</v>
          </cell>
          <cell r="K9">
            <v>48912345</v>
          </cell>
        </row>
      </sheetData>
      <sheetData sheetId="5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116119</v>
          </cell>
          <cell r="B4" t="str">
            <v>116119     SOCIETE IVOIRIENNE D</v>
          </cell>
          <cell r="C4">
            <v>10000</v>
          </cell>
          <cell r="D4">
            <v>8.3149999999999906</v>
          </cell>
          <cell r="E4">
            <v>2688541</v>
          </cell>
          <cell r="F4">
            <v>0</v>
          </cell>
          <cell r="G4">
            <v>2688541</v>
          </cell>
          <cell r="H4">
            <v>2432898</v>
          </cell>
          <cell r="I4">
            <v>255644</v>
          </cell>
          <cell r="J4">
            <v>-192009</v>
          </cell>
          <cell r="K4">
            <v>447653</v>
          </cell>
        </row>
        <row r="5">
          <cell r="A5">
            <v>116128</v>
          </cell>
          <cell r="B5" t="str">
            <v>116128     IMBALLAGGI WEST AFRI</v>
          </cell>
          <cell r="C5">
            <v>10000</v>
          </cell>
          <cell r="D5">
            <v>8.3149999999999906</v>
          </cell>
          <cell r="E5">
            <v>2681069</v>
          </cell>
          <cell r="F5">
            <v>0</v>
          </cell>
          <cell r="G5">
            <v>2681069</v>
          </cell>
          <cell r="H5">
            <v>2224151</v>
          </cell>
          <cell r="I5">
            <v>456918</v>
          </cell>
          <cell r="J5">
            <v>-191477</v>
          </cell>
          <cell r="K5">
            <v>648396</v>
          </cell>
        </row>
        <row r="6">
          <cell r="A6">
            <v>116190</v>
          </cell>
          <cell r="B6" t="str">
            <v>116190     AERO TRANSPORTS SA-C</v>
          </cell>
          <cell r="C6">
            <v>10000</v>
          </cell>
          <cell r="D6">
            <v>8.3149999999999906</v>
          </cell>
          <cell r="E6">
            <v>3310769</v>
          </cell>
          <cell r="F6">
            <v>0</v>
          </cell>
          <cell r="G6">
            <v>3310769</v>
          </cell>
          <cell r="H6">
            <v>2190697</v>
          </cell>
          <cell r="I6">
            <v>1120072</v>
          </cell>
          <cell r="J6">
            <v>-188593</v>
          </cell>
          <cell r="K6">
            <v>1308664</v>
          </cell>
        </row>
        <row r="7">
          <cell r="A7">
            <v>187247</v>
          </cell>
          <cell r="B7" t="str">
            <v>187247     PLASTICA - TOGO SARL</v>
          </cell>
          <cell r="C7">
            <v>2000</v>
          </cell>
          <cell r="D7">
            <v>1.663</v>
          </cell>
          <cell r="E7">
            <v>563649</v>
          </cell>
          <cell r="F7">
            <v>0</v>
          </cell>
          <cell r="G7">
            <v>563649</v>
          </cell>
          <cell r="H7">
            <v>438143</v>
          </cell>
          <cell r="I7">
            <v>125507</v>
          </cell>
          <cell r="J7">
            <v>-37716</v>
          </cell>
          <cell r="K7">
            <v>163223</v>
          </cell>
        </row>
        <row r="8">
          <cell r="A8">
            <v>193731</v>
          </cell>
          <cell r="B8" t="str">
            <v>193731     STE LEOPARD TOGO</v>
          </cell>
          <cell r="C8">
            <v>10000</v>
          </cell>
          <cell r="D8">
            <v>8.3149999999999906</v>
          </cell>
          <cell r="E8">
            <v>3379848</v>
          </cell>
          <cell r="F8">
            <v>0</v>
          </cell>
          <cell r="G8">
            <v>3379848</v>
          </cell>
          <cell r="H8">
            <v>2529735</v>
          </cell>
          <cell r="I8">
            <v>850112</v>
          </cell>
          <cell r="J8">
            <v>-189152</v>
          </cell>
          <cell r="K8">
            <v>1039264</v>
          </cell>
        </row>
      </sheetData>
      <sheetData sheetId="52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47000</v>
          </cell>
          <cell r="D4">
            <v>33.006</v>
          </cell>
          <cell r="E4">
            <v>22696604</v>
          </cell>
          <cell r="F4">
            <v>0</v>
          </cell>
          <cell r="G4">
            <v>22696604</v>
          </cell>
          <cell r="H4">
            <v>4242434</v>
          </cell>
          <cell r="I4">
            <v>18454169</v>
          </cell>
          <cell r="J4">
            <v>-667336</v>
          </cell>
          <cell r="K4">
            <v>19121505</v>
          </cell>
        </row>
        <row r="5">
          <cell r="A5">
            <v>116004</v>
          </cell>
          <cell r="B5" t="str">
            <v>116004     GENDARMERIE NATIONAL</v>
          </cell>
          <cell r="C5">
            <v>10000</v>
          </cell>
          <cell r="D5">
            <v>6.9880000000000004</v>
          </cell>
          <cell r="E5">
            <v>4810794</v>
          </cell>
          <cell r="F5">
            <v>0</v>
          </cell>
          <cell r="G5">
            <v>4810794</v>
          </cell>
          <cell r="H5">
            <v>907605</v>
          </cell>
          <cell r="I5">
            <v>3903189</v>
          </cell>
          <cell r="J5">
            <v>-141435</v>
          </cell>
          <cell r="K5">
            <v>4044624</v>
          </cell>
        </row>
        <row r="6">
          <cell r="A6">
            <v>116081</v>
          </cell>
          <cell r="B6" t="str">
            <v>116081     PORT AUTONOME LOME</v>
          </cell>
          <cell r="C6">
            <v>8000</v>
          </cell>
          <cell r="D6">
            <v>5.5910000000000002</v>
          </cell>
          <cell r="E6">
            <v>3739567</v>
          </cell>
          <cell r="F6">
            <v>0</v>
          </cell>
          <cell r="G6">
            <v>3739567</v>
          </cell>
          <cell r="H6">
            <v>719837</v>
          </cell>
          <cell r="I6">
            <v>3019730</v>
          </cell>
          <cell r="J6">
            <v>-112266</v>
          </cell>
          <cell r="K6">
            <v>3131995</v>
          </cell>
        </row>
        <row r="7">
          <cell r="A7">
            <v>116194</v>
          </cell>
          <cell r="B7" t="str">
            <v>116194     COMMUNAUTE ELECTRIQU</v>
          </cell>
          <cell r="C7">
            <v>4000</v>
          </cell>
          <cell r="D7">
            <v>2.7949999999999902</v>
          </cell>
          <cell r="E7">
            <v>1920280</v>
          </cell>
          <cell r="F7">
            <v>0</v>
          </cell>
          <cell r="G7">
            <v>1920280</v>
          </cell>
          <cell r="H7">
            <v>365711</v>
          </cell>
          <cell r="I7">
            <v>1554569</v>
          </cell>
          <cell r="J7">
            <v>-57051</v>
          </cell>
          <cell r="K7">
            <v>1611620</v>
          </cell>
        </row>
        <row r="8">
          <cell r="A8">
            <v>116279</v>
          </cell>
          <cell r="B8" t="str">
            <v>116279     SOCIETE MAWUENA Sarl</v>
          </cell>
          <cell r="C8">
            <v>40000</v>
          </cell>
          <cell r="D8">
            <v>28.195</v>
          </cell>
          <cell r="E8">
            <v>18645806</v>
          </cell>
          <cell r="F8">
            <v>0</v>
          </cell>
          <cell r="G8">
            <v>18645806</v>
          </cell>
          <cell r="H8">
            <v>3455014</v>
          </cell>
          <cell r="I8">
            <v>15190792</v>
          </cell>
          <cell r="J8">
            <v>-569397</v>
          </cell>
          <cell r="K8">
            <v>15760189</v>
          </cell>
        </row>
        <row r="9">
          <cell r="A9">
            <v>144393</v>
          </cell>
          <cell r="B9" t="str">
            <v>144393     SOCIETE TOGOLAISE D'</v>
          </cell>
          <cell r="C9">
            <v>30000</v>
          </cell>
          <cell r="D9">
            <v>20.965</v>
          </cell>
          <cell r="E9">
            <v>14250340</v>
          </cell>
          <cell r="F9">
            <v>0</v>
          </cell>
          <cell r="G9">
            <v>14250340</v>
          </cell>
          <cell r="H9">
            <v>2715901</v>
          </cell>
          <cell r="I9">
            <v>11534438</v>
          </cell>
          <cell r="J9">
            <v>-423337</v>
          </cell>
          <cell r="K9">
            <v>11957776</v>
          </cell>
        </row>
        <row r="10">
          <cell r="A10">
            <v>182931</v>
          </cell>
          <cell r="B10" t="str">
            <v>182931     ETAT MAJOR PARTICULI</v>
          </cell>
          <cell r="C10">
            <v>39000</v>
          </cell>
          <cell r="D10">
            <v>27.396000000000001</v>
          </cell>
          <cell r="E10">
            <v>18865649</v>
          </cell>
          <cell r="F10">
            <v>0</v>
          </cell>
          <cell r="G10">
            <v>18865649</v>
          </cell>
          <cell r="H10">
            <v>3485328</v>
          </cell>
          <cell r="I10">
            <v>15380321</v>
          </cell>
          <cell r="J10">
            <v>-554645</v>
          </cell>
          <cell r="K10">
            <v>15934966</v>
          </cell>
        </row>
        <row r="11">
          <cell r="A11">
            <v>501718</v>
          </cell>
          <cell r="B11" t="str">
            <v>501718     MRS NYAMASSILA</v>
          </cell>
          <cell r="C11">
            <v>7000</v>
          </cell>
          <cell r="D11">
            <v>5.0330000000000004</v>
          </cell>
          <cell r="E11">
            <v>3242287</v>
          </cell>
          <cell r="F11">
            <v>0</v>
          </cell>
          <cell r="G11">
            <v>3242287</v>
          </cell>
          <cell r="H11">
            <v>690662</v>
          </cell>
          <cell r="I11">
            <v>2551625</v>
          </cell>
          <cell r="J11">
            <v>-99445</v>
          </cell>
          <cell r="K11">
            <v>2651070</v>
          </cell>
        </row>
      </sheetData>
      <sheetData sheetId="53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116024</v>
          </cell>
          <cell r="B4" t="str">
            <v>116024     UNIVERSITÉ DE LOME</v>
          </cell>
          <cell r="C4">
            <v>411</v>
          </cell>
          <cell r="D4">
            <v>370</v>
          </cell>
          <cell r="E4">
            <v>0.37</v>
          </cell>
          <cell r="F4">
            <v>747841</v>
          </cell>
          <cell r="G4">
            <v>0</v>
          </cell>
          <cell r="H4">
            <v>747841</v>
          </cell>
          <cell r="I4">
            <v>392316</v>
          </cell>
          <cell r="J4">
            <v>355525</v>
          </cell>
          <cell r="K4">
            <v>-9239</v>
          </cell>
          <cell r="L4">
            <v>364764</v>
          </cell>
        </row>
        <row r="5">
          <cell r="A5">
            <v>116029</v>
          </cell>
          <cell r="B5" t="str">
            <v>116029     NOUVELLE INDUSTRIE D</v>
          </cell>
          <cell r="C5">
            <v>632</v>
          </cell>
          <cell r="D5">
            <v>555</v>
          </cell>
          <cell r="E5">
            <v>0.55500000000000005</v>
          </cell>
          <cell r="F5">
            <v>1027162</v>
          </cell>
          <cell r="G5">
            <v>0</v>
          </cell>
          <cell r="H5">
            <v>1027162</v>
          </cell>
          <cell r="I5">
            <v>540031</v>
          </cell>
          <cell r="J5">
            <v>487131</v>
          </cell>
          <cell r="K5">
            <v>-13853</v>
          </cell>
          <cell r="L5">
            <v>500984</v>
          </cell>
        </row>
        <row r="6">
          <cell r="A6">
            <v>116048</v>
          </cell>
          <cell r="B6" t="str">
            <v>116048     OFFICE DE DEVELOPPEM</v>
          </cell>
          <cell r="C6">
            <v>409</v>
          </cell>
          <cell r="D6">
            <v>370</v>
          </cell>
          <cell r="E6">
            <v>0.37</v>
          </cell>
          <cell r="F6">
            <v>750454</v>
          </cell>
          <cell r="G6">
            <v>0</v>
          </cell>
          <cell r="H6">
            <v>750454</v>
          </cell>
          <cell r="I6">
            <v>401054</v>
          </cell>
          <cell r="J6">
            <v>349400</v>
          </cell>
          <cell r="K6">
            <v>-9265</v>
          </cell>
          <cell r="L6">
            <v>358665</v>
          </cell>
        </row>
        <row r="7">
          <cell r="A7">
            <v>116049</v>
          </cell>
          <cell r="B7" t="str">
            <v>116049     CLIENTS DIVERS COMPT</v>
          </cell>
          <cell r="C7">
            <v>3328</v>
          </cell>
          <cell r="D7">
            <v>3004</v>
          </cell>
          <cell r="E7">
            <v>3.004</v>
          </cell>
          <cell r="F7">
            <v>6246242</v>
          </cell>
          <cell r="G7">
            <v>0</v>
          </cell>
          <cell r="H7">
            <v>6246242</v>
          </cell>
          <cell r="I7">
            <v>4145517</v>
          </cell>
          <cell r="J7">
            <v>2100725</v>
          </cell>
          <cell r="K7">
            <v>-74895</v>
          </cell>
          <cell r="L7">
            <v>2175621</v>
          </cell>
        </row>
        <row r="8">
          <cell r="A8">
            <v>116055</v>
          </cell>
          <cell r="B8" t="str">
            <v>116055     BRASSERIE BB LOME S.</v>
          </cell>
          <cell r="C8">
            <v>298</v>
          </cell>
          <cell r="D8">
            <v>272</v>
          </cell>
          <cell r="E8">
            <v>0.27200000000000002</v>
          </cell>
          <cell r="F8">
            <v>705345</v>
          </cell>
          <cell r="G8">
            <v>0</v>
          </cell>
          <cell r="H8">
            <v>705345</v>
          </cell>
          <cell r="I8">
            <v>528514</v>
          </cell>
          <cell r="J8">
            <v>176831</v>
          </cell>
          <cell r="K8">
            <v>-6727</v>
          </cell>
          <cell r="L8">
            <v>183558</v>
          </cell>
        </row>
        <row r="9">
          <cell r="A9">
            <v>116099</v>
          </cell>
          <cell r="B9" t="str">
            <v>116099     INTERNATIONAL TRADE</v>
          </cell>
          <cell r="C9">
            <v>211</v>
          </cell>
          <cell r="D9">
            <v>185</v>
          </cell>
          <cell r="E9">
            <v>0.185</v>
          </cell>
          <cell r="F9">
            <v>400155</v>
          </cell>
          <cell r="G9">
            <v>0</v>
          </cell>
          <cell r="H9">
            <v>400155</v>
          </cell>
          <cell r="I9">
            <v>286074</v>
          </cell>
          <cell r="J9">
            <v>114081</v>
          </cell>
          <cell r="K9">
            <v>-4577</v>
          </cell>
          <cell r="L9">
            <v>118657</v>
          </cell>
        </row>
        <row r="10">
          <cell r="A10">
            <v>116119</v>
          </cell>
          <cell r="B10" t="str">
            <v>116119     SOCIETE IVOIRIENNE D</v>
          </cell>
          <cell r="C10">
            <v>211</v>
          </cell>
          <cell r="D10">
            <v>185</v>
          </cell>
          <cell r="E10">
            <v>0.185</v>
          </cell>
          <cell r="F10">
            <v>342391</v>
          </cell>
          <cell r="G10">
            <v>0</v>
          </cell>
          <cell r="H10">
            <v>342391</v>
          </cell>
          <cell r="I10">
            <v>180008</v>
          </cell>
          <cell r="J10">
            <v>162382</v>
          </cell>
          <cell r="K10">
            <v>-4619</v>
          </cell>
          <cell r="L10">
            <v>167002</v>
          </cell>
        </row>
        <row r="11">
          <cell r="A11">
            <v>116131</v>
          </cell>
          <cell r="B11" t="str">
            <v>116131     TOGO CARRIERE</v>
          </cell>
          <cell r="C11">
            <v>388</v>
          </cell>
          <cell r="D11">
            <v>364.99999999999898</v>
          </cell>
          <cell r="E11">
            <v>0.36499999999999899</v>
          </cell>
          <cell r="F11">
            <v>895950</v>
          </cell>
          <cell r="G11">
            <v>0</v>
          </cell>
          <cell r="H11">
            <v>895950</v>
          </cell>
          <cell r="I11">
            <v>552803</v>
          </cell>
          <cell r="J11">
            <v>343146</v>
          </cell>
          <cell r="K11">
            <v>-9116</v>
          </cell>
          <cell r="L11">
            <v>352263</v>
          </cell>
        </row>
        <row r="12">
          <cell r="A12">
            <v>116133</v>
          </cell>
          <cell r="B12" t="str">
            <v>116133     ERES - TOGO S.A.</v>
          </cell>
          <cell r="C12">
            <v>617</v>
          </cell>
          <cell r="D12">
            <v>555</v>
          </cell>
          <cell r="E12">
            <v>0.55500000000000005</v>
          </cell>
          <cell r="F12">
            <v>1042164</v>
          </cell>
          <cell r="G12">
            <v>0</v>
          </cell>
          <cell r="H12">
            <v>1042164</v>
          </cell>
          <cell r="I12">
            <v>597630</v>
          </cell>
          <cell r="J12">
            <v>444534</v>
          </cell>
          <cell r="K12">
            <v>-13672</v>
          </cell>
          <cell r="L12">
            <v>458206</v>
          </cell>
        </row>
        <row r="13">
          <cell r="A13">
            <v>116147</v>
          </cell>
          <cell r="B13" t="str">
            <v>116147     TOGO EQUIPEMENT</v>
          </cell>
          <cell r="C13">
            <v>589</v>
          </cell>
          <cell r="D13">
            <v>550</v>
          </cell>
          <cell r="E13">
            <v>0.55000000000000004</v>
          </cell>
          <cell r="F13">
            <v>1326690</v>
          </cell>
          <cell r="G13">
            <v>0</v>
          </cell>
          <cell r="H13">
            <v>1326690</v>
          </cell>
          <cell r="I13">
            <v>802130</v>
          </cell>
          <cell r="J13">
            <v>524560</v>
          </cell>
          <cell r="K13">
            <v>-13645</v>
          </cell>
          <cell r="L13">
            <v>538205</v>
          </cell>
        </row>
        <row r="14">
          <cell r="A14">
            <v>116151</v>
          </cell>
          <cell r="B14" t="str">
            <v>116151     WHITE WAY</v>
          </cell>
          <cell r="C14">
            <v>20</v>
          </cell>
          <cell r="D14">
            <v>17.999999999999901</v>
          </cell>
          <cell r="E14">
            <v>1.7999999999999901E-2</v>
          </cell>
          <cell r="F14">
            <v>50862</v>
          </cell>
          <cell r="G14">
            <v>0</v>
          </cell>
          <cell r="H14">
            <v>50862</v>
          </cell>
          <cell r="I14">
            <v>27786</v>
          </cell>
          <cell r="J14">
            <v>23076</v>
          </cell>
          <cell r="K14">
            <v>-442</v>
          </cell>
          <cell r="L14">
            <v>23518</v>
          </cell>
        </row>
        <row r="15">
          <cell r="A15">
            <v>116168</v>
          </cell>
          <cell r="B15" t="str">
            <v>116168     TOGO TERMINAL</v>
          </cell>
          <cell r="C15">
            <v>7069</v>
          </cell>
          <cell r="D15">
            <v>6413</v>
          </cell>
          <cell r="E15">
            <v>6.4130000000000003</v>
          </cell>
          <cell r="F15">
            <v>12844817</v>
          </cell>
          <cell r="G15">
            <v>0</v>
          </cell>
          <cell r="H15">
            <v>12844817</v>
          </cell>
          <cell r="I15">
            <v>8184867</v>
          </cell>
          <cell r="J15">
            <v>4659949</v>
          </cell>
          <cell r="K15">
            <v>-160514</v>
          </cell>
          <cell r="L15">
            <v>4820464</v>
          </cell>
        </row>
        <row r="16">
          <cell r="A16">
            <v>116172</v>
          </cell>
          <cell r="B16" t="str">
            <v>116172     TRANSPORT RENALDO</v>
          </cell>
          <cell r="C16">
            <v>271</v>
          </cell>
          <cell r="D16">
            <v>248</v>
          </cell>
          <cell r="E16">
            <v>0.248</v>
          </cell>
          <cell r="F16">
            <v>570967</v>
          </cell>
          <cell r="G16">
            <v>0</v>
          </cell>
          <cell r="H16">
            <v>570967</v>
          </cell>
          <cell r="I16">
            <v>366574</v>
          </cell>
          <cell r="J16">
            <v>204394</v>
          </cell>
          <cell r="K16">
            <v>-6163</v>
          </cell>
          <cell r="L16">
            <v>210556</v>
          </cell>
        </row>
        <row r="17">
          <cell r="A17">
            <v>116195</v>
          </cell>
          <cell r="B17" t="str">
            <v>116195     COMPAGNIE ENERGIE EL</v>
          </cell>
          <cell r="C17">
            <v>23455</v>
          </cell>
          <cell r="D17">
            <v>21274.999999999898</v>
          </cell>
          <cell r="E17">
            <v>21.274999999999899</v>
          </cell>
          <cell r="F17">
            <v>40139923</v>
          </cell>
          <cell r="G17">
            <v>0</v>
          </cell>
          <cell r="H17">
            <v>40139923</v>
          </cell>
          <cell r="I17">
            <v>30886064</v>
          </cell>
          <cell r="J17">
            <v>9253859</v>
          </cell>
          <cell r="K17">
            <v>-531585</v>
          </cell>
          <cell r="L17">
            <v>9785444</v>
          </cell>
        </row>
        <row r="18">
          <cell r="A18">
            <v>116196</v>
          </cell>
          <cell r="B18" t="str">
            <v>116196     TOTAL LUBRIFIANTS</v>
          </cell>
          <cell r="C18">
            <v>15091</v>
          </cell>
          <cell r="D18">
            <v>13685</v>
          </cell>
          <cell r="E18">
            <v>13.685</v>
          </cell>
          <cell r="F18">
            <v>29541540</v>
          </cell>
          <cell r="G18">
            <v>0</v>
          </cell>
          <cell r="H18">
            <v>29541540</v>
          </cell>
          <cell r="I18">
            <v>19216432</v>
          </cell>
          <cell r="J18">
            <v>10325108</v>
          </cell>
          <cell r="K18">
            <v>-341193</v>
          </cell>
          <cell r="L18">
            <v>10666301</v>
          </cell>
        </row>
        <row r="19">
          <cell r="A19">
            <v>116197</v>
          </cell>
          <cell r="B19" t="str">
            <v>116197     CLIENTS SOUTES</v>
          </cell>
          <cell r="C19">
            <v>5054</v>
          </cell>
          <cell r="D19">
            <v>4506.99999999999</v>
          </cell>
          <cell r="E19">
            <v>4.5069999999999899</v>
          </cell>
          <cell r="F19">
            <v>9898971</v>
          </cell>
          <cell r="G19">
            <v>0</v>
          </cell>
          <cell r="H19">
            <v>9898971</v>
          </cell>
          <cell r="I19">
            <v>5682880</v>
          </cell>
          <cell r="J19">
            <v>4216091</v>
          </cell>
          <cell r="K19">
            <v>-112484</v>
          </cell>
          <cell r="L19">
            <v>4328575</v>
          </cell>
        </row>
        <row r="20">
          <cell r="A20">
            <v>116198</v>
          </cell>
          <cell r="B20" t="str">
            <v>116198     O.T.A.M.</v>
          </cell>
          <cell r="C20">
            <v>50</v>
          </cell>
          <cell r="D20">
            <v>50</v>
          </cell>
          <cell r="E20">
            <v>0.05</v>
          </cell>
          <cell r="F20">
            <v>226996</v>
          </cell>
          <cell r="G20">
            <v>0</v>
          </cell>
          <cell r="H20">
            <v>226996</v>
          </cell>
          <cell r="I20">
            <v>109663</v>
          </cell>
          <cell r="J20">
            <v>117332</v>
          </cell>
          <cell r="K20">
            <v>-1251</v>
          </cell>
          <cell r="L20">
            <v>118583</v>
          </cell>
        </row>
        <row r="21">
          <cell r="A21">
            <v>116207</v>
          </cell>
          <cell r="B21" t="str">
            <v>116207     WEST AFRICAN CEMENT</v>
          </cell>
          <cell r="C21">
            <v>7756</v>
          </cell>
          <cell r="D21">
            <v>7004.99999999999</v>
          </cell>
          <cell r="E21">
            <v>7.0049999999999901</v>
          </cell>
          <cell r="F21">
            <v>12735499</v>
          </cell>
          <cell r="G21">
            <v>0</v>
          </cell>
          <cell r="H21">
            <v>12735499</v>
          </cell>
          <cell r="I21">
            <v>8232605</v>
          </cell>
          <cell r="J21">
            <v>4502894</v>
          </cell>
          <cell r="K21">
            <v>-173463</v>
          </cell>
          <cell r="L21">
            <v>4676357</v>
          </cell>
        </row>
        <row r="22">
          <cell r="A22">
            <v>116208</v>
          </cell>
          <cell r="B22" t="str">
            <v>116208     CIMENTS DU TOGO</v>
          </cell>
          <cell r="C22">
            <v>594</v>
          </cell>
          <cell r="D22">
            <v>550</v>
          </cell>
          <cell r="E22">
            <v>0.55000000000000004</v>
          </cell>
          <cell r="F22">
            <v>1205430</v>
          </cell>
          <cell r="G22">
            <v>0</v>
          </cell>
          <cell r="H22">
            <v>1205430</v>
          </cell>
          <cell r="I22">
            <v>760550</v>
          </cell>
          <cell r="J22">
            <v>444880</v>
          </cell>
          <cell r="K22">
            <v>-13613</v>
          </cell>
          <cell r="L22">
            <v>458494</v>
          </cell>
        </row>
        <row r="23">
          <cell r="A23">
            <v>116223</v>
          </cell>
          <cell r="B23" t="str">
            <v>116223     COTO AUTO HYUNDAI</v>
          </cell>
          <cell r="C23">
            <v>180</v>
          </cell>
          <cell r="D23">
            <v>160</v>
          </cell>
          <cell r="E23">
            <v>0.16</v>
          </cell>
          <cell r="F23">
            <v>557742</v>
          </cell>
          <cell r="G23">
            <v>0</v>
          </cell>
          <cell r="H23">
            <v>557742</v>
          </cell>
          <cell r="I23">
            <v>333924</v>
          </cell>
          <cell r="J23">
            <v>223818</v>
          </cell>
          <cell r="K23">
            <v>-3997</v>
          </cell>
          <cell r="L23">
            <v>227815</v>
          </cell>
        </row>
        <row r="24">
          <cell r="A24">
            <v>116224</v>
          </cell>
          <cell r="B24" t="str">
            <v>116224     CFAO MOTORS TOGO</v>
          </cell>
          <cell r="C24">
            <v>3113</v>
          </cell>
          <cell r="D24">
            <v>2769</v>
          </cell>
          <cell r="E24">
            <v>2.7690000000000001</v>
          </cell>
          <cell r="F24">
            <v>5833709</v>
          </cell>
          <cell r="G24">
            <v>0</v>
          </cell>
          <cell r="H24">
            <v>5833709</v>
          </cell>
          <cell r="I24">
            <v>3741733</v>
          </cell>
          <cell r="J24">
            <v>2091976</v>
          </cell>
          <cell r="K24">
            <v>-69078</v>
          </cell>
          <cell r="L24">
            <v>2161054</v>
          </cell>
        </row>
        <row r="25">
          <cell r="A25">
            <v>116270</v>
          </cell>
          <cell r="B25" t="str">
            <v>116270     STATION ADJAMON</v>
          </cell>
          <cell r="C25">
            <v>1133</v>
          </cell>
          <cell r="D25">
            <v>1024.99999999999</v>
          </cell>
          <cell r="E25">
            <v>1.0249999999999899</v>
          </cell>
          <cell r="F25">
            <v>1951541</v>
          </cell>
          <cell r="G25">
            <v>0</v>
          </cell>
          <cell r="H25">
            <v>1951541</v>
          </cell>
          <cell r="I25">
            <v>1332352</v>
          </cell>
          <cell r="J25">
            <v>619189</v>
          </cell>
          <cell r="K25">
            <v>-25646</v>
          </cell>
          <cell r="L25">
            <v>644835</v>
          </cell>
        </row>
        <row r="26">
          <cell r="A26">
            <v>116745</v>
          </cell>
          <cell r="B26" t="str">
            <v>116745     CHINA ROAD &amp; BRIDGE</v>
          </cell>
          <cell r="C26">
            <v>8774</v>
          </cell>
          <cell r="D26">
            <v>8028.0000000000009</v>
          </cell>
          <cell r="E26">
            <v>8.0280000000000005</v>
          </cell>
          <cell r="F26">
            <v>17012734</v>
          </cell>
          <cell r="G26">
            <v>0</v>
          </cell>
          <cell r="H26">
            <v>17012734</v>
          </cell>
          <cell r="I26">
            <v>10735284</v>
          </cell>
          <cell r="J26">
            <v>6277450</v>
          </cell>
          <cell r="K26">
            <v>-200748</v>
          </cell>
          <cell r="L26">
            <v>6478198</v>
          </cell>
        </row>
        <row r="27">
          <cell r="A27">
            <v>123133</v>
          </cell>
          <cell r="B27" t="str">
            <v>123133     IS AFRIC</v>
          </cell>
          <cell r="C27">
            <v>211</v>
          </cell>
          <cell r="D27">
            <v>185</v>
          </cell>
          <cell r="E27">
            <v>0.185</v>
          </cell>
          <cell r="F27">
            <v>412321</v>
          </cell>
          <cell r="G27">
            <v>0</v>
          </cell>
          <cell r="H27">
            <v>412321</v>
          </cell>
          <cell r="I27">
            <v>284962</v>
          </cell>
          <cell r="J27">
            <v>127359</v>
          </cell>
          <cell r="K27">
            <v>-4556</v>
          </cell>
          <cell r="L27">
            <v>131914</v>
          </cell>
        </row>
        <row r="28">
          <cell r="A28">
            <v>148138</v>
          </cell>
          <cell r="B28" t="str">
            <v>148138     MONASTERE DE L'ASSOM</v>
          </cell>
          <cell r="C28">
            <v>207</v>
          </cell>
          <cell r="D28">
            <v>185</v>
          </cell>
          <cell r="E28">
            <v>0.185</v>
          </cell>
          <cell r="F28">
            <v>370453</v>
          </cell>
          <cell r="G28">
            <v>0</v>
          </cell>
          <cell r="H28">
            <v>370453</v>
          </cell>
          <cell r="I28">
            <v>190706</v>
          </cell>
          <cell r="J28">
            <v>179748</v>
          </cell>
          <cell r="K28">
            <v>-4577</v>
          </cell>
          <cell r="L28">
            <v>184325</v>
          </cell>
        </row>
        <row r="29">
          <cell r="A29">
            <v>152912</v>
          </cell>
          <cell r="B29" t="str">
            <v>152912     SCANTOGO Mines S.A.</v>
          </cell>
          <cell r="C29">
            <v>1694</v>
          </cell>
          <cell r="D29">
            <v>1635</v>
          </cell>
          <cell r="E29">
            <v>1.635</v>
          </cell>
          <cell r="F29">
            <v>5351852</v>
          </cell>
          <cell r="G29">
            <v>0</v>
          </cell>
          <cell r="H29">
            <v>5351852</v>
          </cell>
          <cell r="I29">
            <v>3351572</v>
          </cell>
          <cell r="J29">
            <v>2000279</v>
          </cell>
          <cell r="K29">
            <v>-40894</v>
          </cell>
          <cell r="L29">
            <v>2041173</v>
          </cell>
        </row>
        <row r="30">
          <cell r="A30">
            <v>166897</v>
          </cell>
          <cell r="B30" t="str">
            <v>166897     NOUVELLE ENVERGURE S</v>
          </cell>
          <cell r="C30">
            <v>421</v>
          </cell>
          <cell r="D30">
            <v>380</v>
          </cell>
          <cell r="E30">
            <v>0.38</v>
          </cell>
          <cell r="F30">
            <v>678220</v>
          </cell>
          <cell r="G30">
            <v>0</v>
          </cell>
          <cell r="H30">
            <v>678220</v>
          </cell>
          <cell r="I30">
            <v>450186</v>
          </cell>
          <cell r="J30">
            <v>228033</v>
          </cell>
          <cell r="K30">
            <v>-9436</v>
          </cell>
          <cell r="L30">
            <v>237469</v>
          </cell>
        </row>
        <row r="31">
          <cell r="A31">
            <v>172584</v>
          </cell>
          <cell r="B31" t="str">
            <v>172584     ETS BOCCO &amp; FILS</v>
          </cell>
          <cell r="C31">
            <v>2131</v>
          </cell>
          <cell r="D31">
            <v>1921</v>
          </cell>
          <cell r="E31">
            <v>1.921</v>
          </cell>
          <cell r="F31">
            <v>3546738</v>
          </cell>
          <cell r="G31">
            <v>0</v>
          </cell>
          <cell r="H31">
            <v>3546738</v>
          </cell>
          <cell r="I31">
            <v>2479241</v>
          </cell>
          <cell r="J31">
            <v>1067497</v>
          </cell>
          <cell r="K31">
            <v>-47722</v>
          </cell>
          <cell r="L31">
            <v>1115218</v>
          </cell>
        </row>
        <row r="32">
          <cell r="A32">
            <v>173989</v>
          </cell>
          <cell r="B32" t="str">
            <v>173989     LOME CONTAINER TERMI</v>
          </cell>
          <cell r="C32">
            <v>250</v>
          </cell>
          <cell r="D32">
            <v>250</v>
          </cell>
          <cell r="E32">
            <v>0.25</v>
          </cell>
          <cell r="F32">
            <v>1123318</v>
          </cell>
          <cell r="G32">
            <v>0</v>
          </cell>
          <cell r="H32">
            <v>1123318</v>
          </cell>
          <cell r="I32">
            <v>627193</v>
          </cell>
          <cell r="J32">
            <v>496125</v>
          </cell>
          <cell r="K32">
            <v>-22256</v>
          </cell>
          <cell r="L32">
            <v>518381</v>
          </cell>
        </row>
        <row r="33">
          <cell r="A33">
            <v>177842</v>
          </cell>
          <cell r="B33" t="str">
            <v>177842     ENTREPRISE DE GENIE</v>
          </cell>
          <cell r="C33">
            <v>622</v>
          </cell>
          <cell r="D33">
            <v>555</v>
          </cell>
          <cell r="E33">
            <v>0.55500000000000005</v>
          </cell>
          <cell r="F33">
            <v>1287792</v>
          </cell>
          <cell r="G33">
            <v>0</v>
          </cell>
          <cell r="H33">
            <v>1287792</v>
          </cell>
          <cell r="I33">
            <v>711035</v>
          </cell>
          <cell r="J33">
            <v>576757</v>
          </cell>
          <cell r="K33">
            <v>-13826</v>
          </cell>
          <cell r="L33">
            <v>590584</v>
          </cell>
        </row>
        <row r="34">
          <cell r="A34">
            <v>182931</v>
          </cell>
          <cell r="B34" t="str">
            <v>182931     ETAT MAJOR PARTICULI</v>
          </cell>
          <cell r="C34">
            <v>586</v>
          </cell>
          <cell r="D34">
            <v>532</v>
          </cell>
          <cell r="E34">
            <v>0.53200000000000003</v>
          </cell>
          <cell r="F34">
            <v>1287936</v>
          </cell>
          <cell r="G34">
            <v>0</v>
          </cell>
          <cell r="H34">
            <v>1287936</v>
          </cell>
          <cell r="I34">
            <v>713302</v>
          </cell>
          <cell r="J34">
            <v>574634</v>
          </cell>
          <cell r="K34">
            <v>-13166</v>
          </cell>
          <cell r="L34">
            <v>587800</v>
          </cell>
        </row>
        <row r="35">
          <cell r="A35">
            <v>187618</v>
          </cell>
          <cell r="B35" t="str">
            <v>187618     BURVAL CORPORATE</v>
          </cell>
          <cell r="C35">
            <v>205</v>
          </cell>
          <cell r="D35">
            <v>185</v>
          </cell>
          <cell r="E35">
            <v>0.185</v>
          </cell>
          <cell r="F35">
            <v>375653</v>
          </cell>
          <cell r="G35">
            <v>0</v>
          </cell>
          <cell r="H35">
            <v>375653</v>
          </cell>
          <cell r="I35">
            <v>200753</v>
          </cell>
          <cell r="J35">
            <v>174899</v>
          </cell>
          <cell r="K35">
            <v>-4635</v>
          </cell>
          <cell r="L35">
            <v>179535</v>
          </cell>
        </row>
        <row r="36">
          <cell r="A36">
            <v>189911</v>
          </cell>
          <cell r="B36" t="str">
            <v>189911     JAPAN MOTORS TOGO SA</v>
          </cell>
          <cell r="C36">
            <v>36</v>
          </cell>
          <cell r="D36">
            <v>33</v>
          </cell>
          <cell r="E36">
            <v>3.3000000000000002E-2</v>
          </cell>
          <cell r="F36">
            <v>88259</v>
          </cell>
          <cell r="G36">
            <v>0</v>
          </cell>
          <cell r="H36">
            <v>88259</v>
          </cell>
          <cell r="I36">
            <v>54624</v>
          </cell>
          <cell r="J36">
            <v>33635</v>
          </cell>
          <cell r="K36">
            <v>-809</v>
          </cell>
          <cell r="L36">
            <v>34443</v>
          </cell>
        </row>
        <row r="37">
          <cell r="A37">
            <v>191480</v>
          </cell>
          <cell r="B37" t="str">
            <v>191480     ETS EDIH KOMLAKOUMA</v>
          </cell>
          <cell r="C37">
            <v>2586</v>
          </cell>
          <cell r="D37">
            <v>2331</v>
          </cell>
          <cell r="E37">
            <v>2.331</v>
          </cell>
          <cell r="F37">
            <v>4156028</v>
          </cell>
          <cell r="G37">
            <v>0</v>
          </cell>
          <cell r="H37">
            <v>4156028</v>
          </cell>
          <cell r="I37">
            <v>2816603</v>
          </cell>
          <cell r="J37">
            <v>1339425</v>
          </cell>
          <cell r="K37">
            <v>-57988</v>
          </cell>
          <cell r="L37">
            <v>1397413</v>
          </cell>
        </row>
        <row r="38">
          <cell r="A38">
            <v>192983</v>
          </cell>
          <cell r="B38" t="str">
            <v>192983     SEWA-PROJETS TRADE</v>
          </cell>
          <cell r="C38">
            <v>2302</v>
          </cell>
          <cell r="D38">
            <v>2076</v>
          </cell>
          <cell r="E38">
            <v>2.0760000000000001</v>
          </cell>
          <cell r="F38">
            <v>3850779</v>
          </cell>
          <cell r="G38">
            <v>0</v>
          </cell>
          <cell r="H38">
            <v>3850779</v>
          </cell>
          <cell r="I38">
            <v>2575578</v>
          </cell>
          <cell r="J38">
            <v>1275200</v>
          </cell>
          <cell r="K38">
            <v>-51772</v>
          </cell>
          <cell r="L38">
            <v>1326972</v>
          </cell>
        </row>
        <row r="39">
          <cell r="A39">
            <v>196728</v>
          </cell>
          <cell r="B39" t="str">
            <v>196728     GILBERT COMMERCIAL C</v>
          </cell>
          <cell r="C39">
            <v>67</v>
          </cell>
          <cell r="D39">
            <v>60.999999999999901</v>
          </cell>
          <cell r="E39">
            <v>6.0999999999999902E-2</v>
          </cell>
          <cell r="F39">
            <v>141451</v>
          </cell>
          <cell r="G39">
            <v>0</v>
          </cell>
          <cell r="H39">
            <v>141451</v>
          </cell>
          <cell r="I39">
            <v>94240</v>
          </cell>
          <cell r="J39">
            <v>47211</v>
          </cell>
          <cell r="K39">
            <v>-1533</v>
          </cell>
          <cell r="L39">
            <v>48743</v>
          </cell>
        </row>
        <row r="40">
          <cell r="A40">
            <v>196737</v>
          </cell>
          <cell r="B40" t="str">
            <v>196737     JIHEJE</v>
          </cell>
          <cell r="C40">
            <v>2509</v>
          </cell>
          <cell r="D40">
            <v>2259.99999999999</v>
          </cell>
          <cell r="E40">
            <v>2.25999999999999</v>
          </cell>
          <cell r="F40">
            <v>4314403</v>
          </cell>
          <cell r="G40">
            <v>0</v>
          </cell>
          <cell r="H40">
            <v>4314403</v>
          </cell>
          <cell r="I40">
            <v>2895862</v>
          </cell>
          <cell r="J40">
            <v>1418541</v>
          </cell>
          <cell r="K40">
            <v>-56508</v>
          </cell>
          <cell r="L40">
            <v>1475049</v>
          </cell>
        </row>
        <row r="41">
          <cell r="A41">
            <v>196742</v>
          </cell>
          <cell r="B41" t="str">
            <v>196742     YOPAUL-TOGO SARL U</v>
          </cell>
          <cell r="C41">
            <v>250</v>
          </cell>
          <cell r="D41">
            <v>226</v>
          </cell>
          <cell r="E41">
            <v>0.22600000000000001</v>
          </cell>
          <cell r="F41">
            <v>398819</v>
          </cell>
          <cell r="G41">
            <v>0</v>
          </cell>
          <cell r="H41">
            <v>398819</v>
          </cell>
          <cell r="I41">
            <v>255287</v>
          </cell>
          <cell r="J41">
            <v>143532</v>
          </cell>
          <cell r="K41">
            <v>-5652</v>
          </cell>
          <cell r="L41">
            <v>149184</v>
          </cell>
        </row>
        <row r="42">
          <cell r="A42">
            <v>198420</v>
          </cell>
          <cell r="B42" t="str">
            <v>198420     AKPAKI AGBATAB TOUSS</v>
          </cell>
          <cell r="C42">
            <v>151</v>
          </cell>
          <cell r="D42">
            <v>136</v>
          </cell>
          <cell r="E42">
            <v>0.13600000000000001</v>
          </cell>
          <cell r="F42">
            <v>252866</v>
          </cell>
          <cell r="G42">
            <v>0</v>
          </cell>
          <cell r="H42">
            <v>252866</v>
          </cell>
          <cell r="I42">
            <v>180770</v>
          </cell>
          <cell r="J42">
            <v>72096</v>
          </cell>
          <cell r="K42">
            <v>-3401</v>
          </cell>
          <cell r="L42">
            <v>75497</v>
          </cell>
        </row>
        <row r="43">
          <cell r="A43">
            <v>198545</v>
          </cell>
          <cell r="B43" t="str">
            <v>198545     GROUPE BOUKARI S.A.</v>
          </cell>
          <cell r="C43">
            <v>5007</v>
          </cell>
          <cell r="D43">
            <v>4517</v>
          </cell>
          <cell r="E43">
            <v>4.5170000000000003</v>
          </cell>
          <cell r="F43">
            <v>7966131</v>
          </cell>
          <cell r="G43">
            <v>0</v>
          </cell>
          <cell r="H43">
            <v>7966131</v>
          </cell>
          <cell r="I43">
            <v>5729074</v>
          </cell>
          <cell r="J43">
            <v>2237057</v>
          </cell>
          <cell r="K43">
            <v>-112654</v>
          </cell>
          <cell r="L43">
            <v>2349711</v>
          </cell>
        </row>
        <row r="44">
          <cell r="A44">
            <v>198546</v>
          </cell>
          <cell r="B44" t="str">
            <v>198546     ETS. COSMOS COLLINS</v>
          </cell>
          <cell r="C44">
            <v>450</v>
          </cell>
          <cell r="D44">
            <v>406</v>
          </cell>
          <cell r="E44">
            <v>0.40600000000000003</v>
          </cell>
          <cell r="F44">
            <v>738544</v>
          </cell>
          <cell r="G44">
            <v>0</v>
          </cell>
          <cell r="H44">
            <v>738544</v>
          </cell>
          <cell r="I44">
            <v>523682</v>
          </cell>
          <cell r="J44">
            <v>214862</v>
          </cell>
          <cell r="K44">
            <v>-10144</v>
          </cell>
          <cell r="L44">
            <v>225005</v>
          </cell>
        </row>
        <row r="45">
          <cell r="A45">
            <v>198857</v>
          </cell>
          <cell r="B45" t="str">
            <v>198857     ACCORD ENERGIES</v>
          </cell>
          <cell r="C45">
            <v>2790</v>
          </cell>
          <cell r="D45">
            <v>2459</v>
          </cell>
          <cell r="E45">
            <v>2.4590000000000001</v>
          </cell>
          <cell r="F45">
            <v>6152305</v>
          </cell>
          <cell r="G45">
            <v>0</v>
          </cell>
          <cell r="H45">
            <v>6152305</v>
          </cell>
          <cell r="I45">
            <v>5184217</v>
          </cell>
          <cell r="J45">
            <v>968088</v>
          </cell>
          <cell r="K45">
            <v>-61026</v>
          </cell>
          <cell r="L45">
            <v>1029115</v>
          </cell>
        </row>
        <row r="46">
          <cell r="A46">
            <v>198978</v>
          </cell>
          <cell r="B46" t="str">
            <v>198978     SANKO SARLU</v>
          </cell>
          <cell r="C46">
            <v>207</v>
          </cell>
          <cell r="D46">
            <v>185</v>
          </cell>
          <cell r="E46">
            <v>0.185</v>
          </cell>
          <cell r="F46">
            <v>381757</v>
          </cell>
          <cell r="G46">
            <v>0</v>
          </cell>
          <cell r="H46">
            <v>381757</v>
          </cell>
          <cell r="I46">
            <v>242466</v>
          </cell>
          <cell r="J46">
            <v>139291</v>
          </cell>
          <cell r="K46">
            <v>-4577</v>
          </cell>
          <cell r="L46">
            <v>143867</v>
          </cell>
        </row>
        <row r="47">
          <cell r="A47">
            <v>200018</v>
          </cell>
          <cell r="B47" t="str">
            <v>200018     STANDARD HOUSE SARLU</v>
          </cell>
          <cell r="C47">
            <v>3408</v>
          </cell>
          <cell r="D47">
            <v>3076</v>
          </cell>
          <cell r="E47">
            <v>3.0760000000000001</v>
          </cell>
          <cell r="F47">
            <v>5754135</v>
          </cell>
          <cell r="G47">
            <v>0</v>
          </cell>
          <cell r="H47">
            <v>5754135</v>
          </cell>
          <cell r="I47">
            <v>3934035</v>
          </cell>
          <cell r="J47">
            <v>1820101</v>
          </cell>
          <cell r="K47">
            <v>-76726</v>
          </cell>
          <cell r="L47">
            <v>1896827</v>
          </cell>
        </row>
      </sheetData>
      <sheetData sheetId="54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8654</v>
          </cell>
          <cell r="D4">
            <v>5062.99999999999</v>
          </cell>
          <cell r="E4">
            <v>5.06299999999999</v>
          </cell>
          <cell r="F4">
            <v>2430040</v>
          </cell>
          <cell r="G4">
            <v>0</v>
          </cell>
          <cell r="H4">
            <v>2430040</v>
          </cell>
          <cell r="I4">
            <v>3778454</v>
          </cell>
          <cell r="J4">
            <v>-1348414</v>
          </cell>
          <cell r="K4">
            <v>-101260</v>
          </cell>
          <cell r="L4">
            <v>-1247154</v>
          </cell>
        </row>
        <row r="5">
          <cell r="A5">
            <v>115915</v>
          </cell>
          <cell r="B5" t="str">
            <v>115915     TOTAL AGBONOU / GEST</v>
          </cell>
          <cell r="C5">
            <v>6244</v>
          </cell>
          <cell r="D5">
            <v>3653</v>
          </cell>
          <cell r="E5">
            <v>3.653</v>
          </cell>
          <cell r="F5">
            <v>1750564</v>
          </cell>
          <cell r="G5">
            <v>0</v>
          </cell>
          <cell r="H5">
            <v>1750564</v>
          </cell>
          <cell r="I5">
            <v>2722575</v>
          </cell>
          <cell r="J5">
            <v>-972011</v>
          </cell>
          <cell r="K5">
            <v>-72948</v>
          </cell>
          <cell r="L5">
            <v>-899063</v>
          </cell>
        </row>
        <row r="6">
          <cell r="A6">
            <v>115916</v>
          </cell>
          <cell r="B6" t="str">
            <v>115916     TOTAL AGOE / GEST° A</v>
          </cell>
          <cell r="C6">
            <v>10983</v>
          </cell>
          <cell r="D6">
            <v>6424.99999999999</v>
          </cell>
          <cell r="E6">
            <v>6.4249999999999901</v>
          </cell>
          <cell r="F6">
            <v>3083098</v>
          </cell>
          <cell r="G6">
            <v>0</v>
          </cell>
          <cell r="H6">
            <v>3083098</v>
          </cell>
          <cell r="I6">
            <v>4792502</v>
          </cell>
          <cell r="J6">
            <v>-1709405</v>
          </cell>
          <cell r="K6">
            <v>-128466</v>
          </cell>
          <cell r="L6">
            <v>-1580939</v>
          </cell>
        </row>
        <row r="7">
          <cell r="A7">
            <v>115917</v>
          </cell>
          <cell r="B7" t="str">
            <v>115917     TOTAL AKOSSOMBO / GE</v>
          </cell>
          <cell r="C7">
            <v>8927</v>
          </cell>
          <cell r="D7">
            <v>5222</v>
          </cell>
          <cell r="E7">
            <v>5.2220000000000004</v>
          </cell>
          <cell r="F7">
            <v>2497240</v>
          </cell>
          <cell r="G7">
            <v>0</v>
          </cell>
          <cell r="H7">
            <v>2497240</v>
          </cell>
          <cell r="I7">
            <v>3883556</v>
          </cell>
          <cell r="J7">
            <v>-1386317</v>
          </cell>
          <cell r="K7">
            <v>-104049</v>
          </cell>
          <cell r="L7">
            <v>-1282268</v>
          </cell>
        </row>
        <row r="8">
          <cell r="A8">
            <v>115919</v>
          </cell>
          <cell r="B8" t="str">
            <v>115919     TOTAL ANEHO ADJIDO /</v>
          </cell>
          <cell r="C8">
            <v>3880</v>
          </cell>
          <cell r="D8">
            <v>2270</v>
          </cell>
          <cell r="E8">
            <v>2.27</v>
          </cell>
          <cell r="F8">
            <v>1092041</v>
          </cell>
          <cell r="G8">
            <v>0</v>
          </cell>
          <cell r="H8">
            <v>1092041</v>
          </cell>
          <cell r="I8">
            <v>1702891</v>
          </cell>
          <cell r="J8">
            <v>-610850</v>
          </cell>
          <cell r="K8">
            <v>-45502</v>
          </cell>
          <cell r="L8">
            <v>-565347</v>
          </cell>
        </row>
        <row r="9">
          <cell r="A9">
            <v>115925</v>
          </cell>
          <cell r="B9" t="str">
            <v>115925     TOTAL BTCI / GESTION</v>
          </cell>
          <cell r="C9">
            <v>5286</v>
          </cell>
          <cell r="D9">
            <v>3093</v>
          </cell>
          <cell r="E9">
            <v>3.093</v>
          </cell>
          <cell r="F9">
            <v>1484703</v>
          </cell>
          <cell r="G9">
            <v>0</v>
          </cell>
          <cell r="H9">
            <v>1484703</v>
          </cell>
          <cell r="I9">
            <v>2301047</v>
          </cell>
          <cell r="J9">
            <v>-816345</v>
          </cell>
          <cell r="K9">
            <v>-61867</v>
          </cell>
          <cell r="L9">
            <v>-754477</v>
          </cell>
        </row>
        <row r="10">
          <cell r="A10">
            <v>115930</v>
          </cell>
          <cell r="B10" t="str">
            <v>115930     TOTAL BASSAR / GESTI</v>
          </cell>
          <cell r="C10">
            <v>1422</v>
          </cell>
          <cell r="D10">
            <v>831.99999999999898</v>
          </cell>
          <cell r="E10">
            <v>0.83199999999999896</v>
          </cell>
          <cell r="F10">
            <v>399527</v>
          </cell>
          <cell r="G10">
            <v>0</v>
          </cell>
          <cell r="H10">
            <v>399527</v>
          </cell>
          <cell r="I10">
            <v>625735</v>
          </cell>
          <cell r="J10">
            <v>-226208</v>
          </cell>
          <cell r="K10">
            <v>-16647</v>
          </cell>
          <cell r="L10">
            <v>-209561</v>
          </cell>
        </row>
        <row r="11">
          <cell r="A11">
            <v>115940</v>
          </cell>
          <cell r="B11" t="str">
            <v>115940     TOTAL DAPAONG I / GE</v>
          </cell>
          <cell r="C11">
            <v>5828</v>
          </cell>
          <cell r="D11">
            <v>3410</v>
          </cell>
          <cell r="E11">
            <v>3.41</v>
          </cell>
          <cell r="F11">
            <v>1638506</v>
          </cell>
          <cell r="G11">
            <v>0</v>
          </cell>
          <cell r="H11">
            <v>1638506</v>
          </cell>
          <cell r="I11">
            <v>2557654</v>
          </cell>
          <cell r="J11">
            <v>-919148</v>
          </cell>
          <cell r="K11">
            <v>-68275</v>
          </cell>
          <cell r="L11">
            <v>-850873</v>
          </cell>
        </row>
        <row r="12">
          <cell r="A12">
            <v>115941</v>
          </cell>
          <cell r="B12" t="str">
            <v>115941     TOTAL DAPAONG 2 / GE</v>
          </cell>
          <cell r="C12">
            <v>5282</v>
          </cell>
          <cell r="D12">
            <v>3089.99999999999</v>
          </cell>
          <cell r="E12">
            <v>3.0899999999999901</v>
          </cell>
          <cell r="F12">
            <v>1485022</v>
          </cell>
          <cell r="G12">
            <v>0</v>
          </cell>
          <cell r="H12">
            <v>1485022</v>
          </cell>
          <cell r="I12">
            <v>2317577</v>
          </cell>
          <cell r="J12">
            <v>-832555</v>
          </cell>
          <cell r="K12">
            <v>-61878</v>
          </cell>
          <cell r="L12">
            <v>-770677</v>
          </cell>
        </row>
        <row r="13">
          <cell r="A13">
            <v>115947</v>
          </cell>
          <cell r="B13" t="str">
            <v>115947     TOTAL HANOUKOPE</v>
          </cell>
          <cell r="C13">
            <v>7688</v>
          </cell>
          <cell r="D13">
            <v>4498</v>
          </cell>
          <cell r="E13">
            <v>4.4980000000000002</v>
          </cell>
          <cell r="F13">
            <v>2152396</v>
          </cell>
          <cell r="G13">
            <v>0</v>
          </cell>
          <cell r="H13">
            <v>2152396</v>
          </cell>
          <cell r="I13">
            <v>3343494</v>
          </cell>
          <cell r="J13">
            <v>-1191098</v>
          </cell>
          <cell r="K13">
            <v>-89696</v>
          </cell>
          <cell r="L13">
            <v>-1101402</v>
          </cell>
        </row>
        <row r="14">
          <cell r="A14">
            <v>115953</v>
          </cell>
          <cell r="B14" t="str">
            <v>115953     TOTAL KANTE / GESTIO</v>
          </cell>
          <cell r="C14">
            <v>942</v>
          </cell>
          <cell r="D14">
            <v>551</v>
          </cell>
          <cell r="E14">
            <v>0.55100000000000005</v>
          </cell>
          <cell r="F14">
            <v>264914</v>
          </cell>
          <cell r="G14">
            <v>0</v>
          </cell>
          <cell r="H14">
            <v>264914</v>
          </cell>
          <cell r="I14">
            <v>412789</v>
          </cell>
          <cell r="J14">
            <v>-147875</v>
          </cell>
          <cell r="K14">
            <v>-11038</v>
          </cell>
          <cell r="L14">
            <v>-136837</v>
          </cell>
        </row>
        <row r="15">
          <cell r="A15">
            <v>115954</v>
          </cell>
          <cell r="B15" t="str">
            <v>115954     FORCES ARMEES TOGOLA</v>
          </cell>
          <cell r="C15">
            <v>6017</v>
          </cell>
          <cell r="D15">
            <v>3520</v>
          </cell>
          <cell r="E15">
            <v>3.52</v>
          </cell>
          <cell r="F15">
            <v>1691587</v>
          </cell>
          <cell r="G15">
            <v>0</v>
          </cell>
          <cell r="H15">
            <v>1691587</v>
          </cell>
          <cell r="I15">
            <v>2641538</v>
          </cell>
          <cell r="J15">
            <v>-949951</v>
          </cell>
          <cell r="K15">
            <v>-70494</v>
          </cell>
          <cell r="L15">
            <v>-879457</v>
          </cell>
        </row>
        <row r="16">
          <cell r="A16">
            <v>115955</v>
          </cell>
          <cell r="B16" t="str">
            <v>115955     F.A.T. / TOTAL KARA</v>
          </cell>
          <cell r="C16">
            <v>1628</v>
          </cell>
          <cell r="D16">
            <v>952.99999999999898</v>
          </cell>
          <cell r="E16">
            <v>0.95299999999999896</v>
          </cell>
          <cell r="F16">
            <v>457839</v>
          </cell>
          <cell r="G16">
            <v>0</v>
          </cell>
          <cell r="H16">
            <v>457839</v>
          </cell>
          <cell r="I16">
            <v>714435</v>
          </cell>
          <cell r="J16">
            <v>-256596</v>
          </cell>
          <cell r="K16">
            <v>-19079</v>
          </cell>
          <cell r="L16">
            <v>-237517</v>
          </cell>
        </row>
        <row r="17">
          <cell r="A17">
            <v>115956</v>
          </cell>
          <cell r="B17" t="str">
            <v>115956     FORCES ARMEES TOGOLA</v>
          </cell>
          <cell r="C17">
            <v>5717</v>
          </cell>
          <cell r="D17">
            <v>3345</v>
          </cell>
          <cell r="E17">
            <v>3.3450000000000002</v>
          </cell>
          <cell r="F17">
            <v>1608315</v>
          </cell>
          <cell r="G17">
            <v>0</v>
          </cell>
          <cell r="H17">
            <v>1608315</v>
          </cell>
          <cell r="I17">
            <v>2504355</v>
          </cell>
          <cell r="J17">
            <v>-896040</v>
          </cell>
          <cell r="K17">
            <v>-67014</v>
          </cell>
          <cell r="L17">
            <v>-829027</v>
          </cell>
        </row>
        <row r="18">
          <cell r="A18">
            <v>115962</v>
          </cell>
          <cell r="B18" t="str">
            <v>115962     TOTAL LOME 2</v>
          </cell>
          <cell r="C18">
            <v>9838</v>
          </cell>
          <cell r="D18">
            <v>5754.99999999999</v>
          </cell>
          <cell r="E18">
            <v>5.7549999999999901</v>
          </cell>
          <cell r="F18">
            <v>2767891</v>
          </cell>
          <cell r="G18">
            <v>0</v>
          </cell>
          <cell r="H18">
            <v>2767891</v>
          </cell>
          <cell r="I18">
            <v>4303535</v>
          </cell>
          <cell r="J18">
            <v>-1535644</v>
          </cell>
          <cell r="K18">
            <v>-115331</v>
          </cell>
          <cell r="L18">
            <v>-1420313</v>
          </cell>
        </row>
        <row r="19">
          <cell r="A19">
            <v>115966</v>
          </cell>
          <cell r="B19" t="str">
            <v>115966     TOTAL NOTSE 1 / GEST</v>
          </cell>
          <cell r="C19">
            <v>1943</v>
          </cell>
          <cell r="D19">
            <v>1137</v>
          </cell>
          <cell r="E19">
            <v>1.137</v>
          </cell>
          <cell r="F19">
            <v>543075</v>
          </cell>
          <cell r="G19">
            <v>0</v>
          </cell>
          <cell r="H19">
            <v>543075</v>
          </cell>
          <cell r="I19">
            <v>845370</v>
          </cell>
          <cell r="J19">
            <v>-302295</v>
          </cell>
          <cell r="K19">
            <v>-22634</v>
          </cell>
          <cell r="L19">
            <v>-279661</v>
          </cell>
        </row>
        <row r="20">
          <cell r="A20">
            <v>115970</v>
          </cell>
          <cell r="B20" t="str">
            <v>115970     TOTAL ROND POINT POR</v>
          </cell>
          <cell r="C20">
            <v>5601</v>
          </cell>
          <cell r="D20">
            <v>3277</v>
          </cell>
          <cell r="E20">
            <v>3.2770000000000001</v>
          </cell>
          <cell r="F20">
            <v>1571854</v>
          </cell>
          <cell r="G20">
            <v>0</v>
          </cell>
          <cell r="H20">
            <v>1571854</v>
          </cell>
          <cell r="I20">
            <v>2440434</v>
          </cell>
          <cell r="J20">
            <v>-868579</v>
          </cell>
          <cell r="K20">
            <v>-65491</v>
          </cell>
          <cell r="L20">
            <v>-803088</v>
          </cell>
        </row>
        <row r="21">
          <cell r="A21">
            <v>115982</v>
          </cell>
          <cell r="B21" t="str">
            <v>115982     TOTAL TOTSI / GESTIO</v>
          </cell>
          <cell r="C21">
            <v>26013</v>
          </cell>
          <cell r="D21">
            <v>15218</v>
          </cell>
          <cell r="E21">
            <v>15.218</v>
          </cell>
          <cell r="F21">
            <v>7306991</v>
          </cell>
          <cell r="G21">
            <v>0</v>
          </cell>
          <cell r="H21">
            <v>7306991</v>
          </cell>
          <cell r="I21">
            <v>11354606</v>
          </cell>
          <cell r="J21">
            <v>-4047615</v>
          </cell>
          <cell r="K21">
            <v>-304446</v>
          </cell>
          <cell r="L21">
            <v>-3743170</v>
          </cell>
        </row>
        <row r="22">
          <cell r="A22">
            <v>115985</v>
          </cell>
          <cell r="B22" t="str">
            <v>115985     M. ASSOGBAVI Gaston</v>
          </cell>
          <cell r="C22">
            <v>2419</v>
          </cell>
          <cell r="D22">
            <v>1415</v>
          </cell>
          <cell r="E22">
            <v>1.415</v>
          </cell>
          <cell r="F22">
            <v>675351</v>
          </cell>
          <cell r="G22">
            <v>0</v>
          </cell>
          <cell r="H22">
            <v>675351</v>
          </cell>
          <cell r="I22">
            <v>1054208</v>
          </cell>
          <cell r="J22">
            <v>-378857</v>
          </cell>
          <cell r="K22">
            <v>-28142</v>
          </cell>
          <cell r="L22">
            <v>-350714</v>
          </cell>
        </row>
        <row r="23">
          <cell r="A23">
            <v>116003</v>
          </cell>
          <cell r="B23" t="str">
            <v>116003     FORCES ARMEES TOGOLA</v>
          </cell>
          <cell r="C23">
            <v>838</v>
          </cell>
          <cell r="D23">
            <v>489.99999999999898</v>
          </cell>
          <cell r="E23">
            <v>0.48999999999999899</v>
          </cell>
          <cell r="F23">
            <v>254084</v>
          </cell>
          <cell r="G23">
            <v>0</v>
          </cell>
          <cell r="H23">
            <v>254084</v>
          </cell>
          <cell r="I23">
            <v>365717</v>
          </cell>
          <cell r="J23">
            <v>-111633</v>
          </cell>
          <cell r="K23">
            <v>-9776</v>
          </cell>
          <cell r="L23">
            <v>-101856</v>
          </cell>
        </row>
        <row r="24">
          <cell r="A24">
            <v>116032</v>
          </cell>
          <cell r="B24" t="str">
            <v>116032     LOTERIE NATIONALE TO</v>
          </cell>
          <cell r="C24">
            <v>2628</v>
          </cell>
          <cell r="D24">
            <v>1538</v>
          </cell>
          <cell r="E24">
            <v>1.538</v>
          </cell>
          <cell r="F24">
            <v>799820</v>
          </cell>
          <cell r="G24">
            <v>0</v>
          </cell>
          <cell r="H24">
            <v>799820</v>
          </cell>
          <cell r="I24">
            <v>1156591</v>
          </cell>
          <cell r="J24">
            <v>-356771</v>
          </cell>
          <cell r="K24">
            <v>-30766</v>
          </cell>
          <cell r="L24">
            <v>-326005</v>
          </cell>
        </row>
        <row r="25">
          <cell r="A25">
            <v>116047</v>
          </cell>
          <cell r="B25" t="str">
            <v>116047     CAISSE NATIONALE DE</v>
          </cell>
          <cell r="C25">
            <v>5278</v>
          </cell>
          <cell r="D25">
            <v>3088</v>
          </cell>
          <cell r="E25">
            <v>3.0880000000000001</v>
          </cell>
          <cell r="F25">
            <v>1608278</v>
          </cell>
          <cell r="G25">
            <v>0</v>
          </cell>
          <cell r="H25">
            <v>1608278</v>
          </cell>
          <cell r="I25">
            <v>2303549</v>
          </cell>
          <cell r="J25">
            <v>-695271</v>
          </cell>
          <cell r="K25">
            <v>-61857</v>
          </cell>
          <cell r="L25">
            <v>-633414</v>
          </cell>
        </row>
        <row r="26">
          <cell r="A26">
            <v>116119</v>
          </cell>
          <cell r="B26" t="str">
            <v>116119     SOCIETE IVOIRIENNE D</v>
          </cell>
          <cell r="C26">
            <v>2120</v>
          </cell>
          <cell r="D26">
            <v>1220</v>
          </cell>
          <cell r="E26">
            <v>1.22</v>
          </cell>
          <cell r="F26">
            <v>634154</v>
          </cell>
          <cell r="G26">
            <v>0</v>
          </cell>
          <cell r="H26">
            <v>634154</v>
          </cell>
          <cell r="I26">
            <v>912682</v>
          </cell>
          <cell r="J26">
            <v>-278528</v>
          </cell>
          <cell r="K26">
            <v>-24390</v>
          </cell>
          <cell r="L26">
            <v>-254137</v>
          </cell>
        </row>
        <row r="27">
          <cell r="A27">
            <v>116127</v>
          </cell>
          <cell r="B27" t="str">
            <v>116127     NSIA-TOGO S.A.</v>
          </cell>
          <cell r="C27">
            <v>235</v>
          </cell>
          <cell r="D27">
            <v>138</v>
          </cell>
          <cell r="E27">
            <v>0.13800000000000001</v>
          </cell>
          <cell r="F27">
            <v>71702</v>
          </cell>
          <cell r="G27">
            <v>0</v>
          </cell>
          <cell r="H27">
            <v>71702</v>
          </cell>
          <cell r="I27">
            <v>103048</v>
          </cell>
          <cell r="J27">
            <v>-31346</v>
          </cell>
          <cell r="K27">
            <v>-2757</v>
          </cell>
          <cell r="L27">
            <v>-28589</v>
          </cell>
        </row>
        <row r="28">
          <cell r="A28">
            <v>116151</v>
          </cell>
          <cell r="B28" t="str">
            <v>116151     WHITE WAY</v>
          </cell>
          <cell r="C28">
            <v>5983</v>
          </cell>
          <cell r="D28">
            <v>3500</v>
          </cell>
          <cell r="E28">
            <v>3.5</v>
          </cell>
          <cell r="F28">
            <v>1795093</v>
          </cell>
          <cell r="G28">
            <v>0</v>
          </cell>
          <cell r="H28">
            <v>1795093</v>
          </cell>
          <cell r="I28">
            <v>2608984</v>
          </cell>
          <cell r="J28">
            <v>-813891</v>
          </cell>
          <cell r="K28">
            <v>-70398</v>
          </cell>
          <cell r="L28">
            <v>-743493</v>
          </cell>
        </row>
        <row r="29">
          <cell r="A29">
            <v>116163</v>
          </cell>
          <cell r="B29" t="str">
            <v>116163     BSIC TOGO</v>
          </cell>
          <cell r="C29">
            <v>406</v>
          </cell>
          <cell r="D29">
            <v>237.99999999999898</v>
          </cell>
          <cell r="E29">
            <v>0.23799999999999899</v>
          </cell>
          <cell r="F29">
            <v>123894</v>
          </cell>
          <cell r="G29">
            <v>0</v>
          </cell>
          <cell r="H29">
            <v>123894</v>
          </cell>
          <cell r="I29">
            <v>177124</v>
          </cell>
          <cell r="J29">
            <v>-53230</v>
          </cell>
          <cell r="K29">
            <v>-4763</v>
          </cell>
          <cell r="L29">
            <v>-48467</v>
          </cell>
        </row>
        <row r="30">
          <cell r="A30">
            <v>116233</v>
          </cell>
          <cell r="B30" t="str">
            <v>116233     DOTATION PROMO-VENTE</v>
          </cell>
          <cell r="C30">
            <v>137</v>
          </cell>
          <cell r="D30">
            <v>80</v>
          </cell>
          <cell r="E30">
            <v>0.08</v>
          </cell>
          <cell r="F30">
            <v>41750</v>
          </cell>
          <cell r="G30">
            <v>0</v>
          </cell>
          <cell r="H30">
            <v>41750</v>
          </cell>
          <cell r="I30">
            <v>59813</v>
          </cell>
          <cell r="J30">
            <v>-18063</v>
          </cell>
          <cell r="K30">
            <v>-1602</v>
          </cell>
          <cell r="L30">
            <v>-16461</v>
          </cell>
        </row>
        <row r="31">
          <cell r="A31">
            <v>116279</v>
          </cell>
          <cell r="B31" t="str">
            <v>116279     SOCIETE MAWUENA Sarl</v>
          </cell>
          <cell r="C31">
            <v>1308</v>
          </cell>
          <cell r="D31">
            <v>765</v>
          </cell>
          <cell r="E31">
            <v>0.76500000000000001</v>
          </cell>
          <cell r="F31">
            <v>369660</v>
          </cell>
          <cell r="G31">
            <v>0</v>
          </cell>
          <cell r="H31">
            <v>369660</v>
          </cell>
          <cell r="I31">
            <v>567667</v>
          </cell>
          <cell r="J31">
            <v>-198007</v>
          </cell>
          <cell r="K31">
            <v>-15402</v>
          </cell>
          <cell r="L31">
            <v>-182606</v>
          </cell>
        </row>
        <row r="32">
          <cell r="A32">
            <v>116287</v>
          </cell>
          <cell r="B32" t="str">
            <v>116287     LOME CATERING</v>
          </cell>
          <cell r="C32">
            <v>1365</v>
          </cell>
          <cell r="D32">
            <v>799</v>
          </cell>
          <cell r="E32">
            <v>0.79900000000000004</v>
          </cell>
          <cell r="F32">
            <v>413135</v>
          </cell>
          <cell r="G32">
            <v>0</v>
          </cell>
          <cell r="H32">
            <v>413135</v>
          </cell>
          <cell r="I32">
            <v>596443</v>
          </cell>
          <cell r="J32">
            <v>-183308</v>
          </cell>
          <cell r="K32">
            <v>-15886</v>
          </cell>
          <cell r="L32">
            <v>-167422</v>
          </cell>
        </row>
        <row r="33">
          <cell r="A33">
            <v>116288</v>
          </cell>
          <cell r="B33" t="str">
            <v>116288     ELOHIM SARL</v>
          </cell>
          <cell r="C33">
            <v>12595</v>
          </cell>
          <cell r="D33">
            <v>7368</v>
          </cell>
          <cell r="E33">
            <v>7.3680000000000003</v>
          </cell>
          <cell r="F33">
            <v>3336676</v>
          </cell>
          <cell r="G33">
            <v>0</v>
          </cell>
          <cell r="H33">
            <v>3336676</v>
          </cell>
          <cell r="I33">
            <v>5495235</v>
          </cell>
          <cell r="J33">
            <v>-2158558</v>
          </cell>
          <cell r="K33">
            <v>-147332</v>
          </cell>
          <cell r="L33">
            <v>-2011227</v>
          </cell>
        </row>
        <row r="34">
          <cell r="A34">
            <v>133292</v>
          </cell>
          <cell r="B34" t="str">
            <v>133292     MRS JEAN PAUL 2</v>
          </cell>
          <cell r="C34">
            <v>5669</v>
          </cell>
          <cell r="D34">
            <v>3317</v>
          </cell>
          <cell r="E34">
            <v>3.3170000000000002</v>
          </cell>
          <cell r="F34">
            <v>1595643</v>
          </cell>
          <cell r="G34">
            <v>0</v>
          </cell>
          <cell r="H34">
            <v>1595643</v>
          </cell>
          <cell r="I34">
            <v>2489842</v>
          </cell>
          <cell r="J34">
            <v>-894199</v>
          </cell>
          <cell r="K34">
            <v>-66487</v>
          </cell>
          <cell r="L34">
            <v>-827712</v>
          </cell>
        </row>
        <row r="35">
          <cell r="A35">
            <v>133293</v>
          </cell>
          <cell r="B35" t="str">
            <v>133293     MRS BE KPOTA</v>
          </cell>
          <cell r="C35">
            <v>4032</v>
          </cell>
          <cell r="D35">
            <v>2359</v>
          </cell>
          <cell r="E35">
            <v>2.359</v>
          </cell>
          <cell r="F35">
            <v>1135048</v>
          </cell>
          <cell r="G35">
            <v>0</v>
          </cell>
          <cell r="H35">
            <v>1135048</v>
          </cell>
          <cell r="I35">
            <v>1769111</v>
          </cell>
          <cell r="J35">
            <v>-634064</v>
          </cell>
          <cell r="K35">
            <v>-47291</v>
          </cell>
          <cell r="L35">
            <v>-586773</v>
          </cell>
        </row>
        <row r="36">
          <cell r="A36">
            <v>133296</v>
          </cell>
          <cell r="B36" t="str">
            <v>133296     OANDO HEDJRANAWOE</v>
          </cell>
          <cell r="C36">
            <v>3545</v>
          </cell>
          <cell r="D36">
            <v>2073.99999999999</v>
          </cell>
          <cell r="E36">
            <v>2.0739999999999901</v>
          </cell>
          <cell r="F36">
            <v>997545</v>
          </cell>
          <cell r="G36">
            <v>0</v>
          </cell>
          <cell r="H36">
            <v>997545</v>
          </cell>
          <cell r="I36">
            <v>1555484</v>
          </cell>
          <cell r="J36">
            <v>-557939</v>
          </cell>
          <cell r="K36">
            <v>-41564</v>
          </cell>
          <cell r="L36">
            <v>-516375</v>
          </cell>
        </row>
        <row r="37">
          <cell r="A37">
            <v>133298</v>
          </cell>
          <cell r="B37" t="str">
            <v>133298     MRS REX</v>
          </cell>
          <cell r="C37">
            <v>1376</v>
          </cell>
          <cell r="D37">
            <v>805</v>
          </cell>
          <cell r="E37">
            <v>0.80500000000000005</v>
          </cell>
          <cell r="F37">
            <v>388063</v>
          </cell>
          <cell r="G37">
            <v>0</v>
          </cell>
          <cell r="H37">
            <v>388063</v>
          </cell>
          <cell r="I37">
            <v>603447</v>
          </cell>
          <cell r="J37">
            <v>-215383</v>
          </cell>
          <cell r="K37">
            <v>-16168</v>
          </cell>
          <cell r="L37">
            <v>-199215</v>
          </cell>
        </row>
        <row r="38">
          <cell r="A38">
            <v>133303</v>
          </cell>
          <cell r="B38" t="str">
            <v>133303     JOB 422 SARL</v>
          </cell>
          <cell r="C38">
            <v>2750</v>
          </cell>
          <cell r="D38">
            <v>1609</v>
          </cell>
          <cell r="E38">
            <v>1.609</v>
          </cell>
          <cell r="F38">
            <v>740428</v>
          </cell>
          <cell r="G38">
            <v>0</v>
          </cell>
          <cell r="H38">
            <v>740428</v>
          </cell>
          <cell r="I38">
            <v>1211018</v>
          </cell>
          <cell r="J38">
            <v>-470590</v>
          </cell>
          <cell r="K38">
            <v>-32198</v>
          </cell>
          <cell r="L38">
            <v>-438393</v>
          </cell>
        </row>
        <row r="39">
          <cell r="A39">
            <v>133568</v>
          </cell>
          <cell r="B39" t="str">
            <v>133568     CAP ESSO CASSABLANCA</v>
          </cell>
          <cell r="C39">
            <v>994</v>
          </cell>
          <cell r="D39">
            <v>581.99999999999898</v>
          </cell>
          <cell r="E39">
            <v>0.58199999999999896</v>
          </cell>
          <cell r="F39">
            <v>276106</v>
          </cell>
          <cell r="G39">
            <v>0</v>
          </cell>
          <cell r="H39">
            <v>276106</v>
          </cell>
          <cell r="I39">
            <v>429362</v>
          </cell>
          <cell r="J39">
            <v>-153255</v>
          </cell>
          <cell r="K39">
            <v>-11501</v>
          </cell>
          <cell r="L39">
            <v>-141755</v>
          </cell>
        </row>
        <row r="40">
          <cell r="A40">
            <v>144393</v>
          </cell>
          <cell r="B40" t="str">
            <v>144393     SOCIETE TOGOLAISE D'</v>
          </cell>
          <cell r="C40">
            <v>64</v>
          </cell>
          <cell r="D40">
            <v>37.999999999999901</v>
          </cell>
          <cell r="E40">
            <v>3.7999999999999902E-2</v>
          </cell>
          <cell r="F40">
            <v>19271</v>
          </cell>
          <cell r="G40">
            <v>0</v>
          </cell>
          <cell r="H40">
            <v>19271</v>
          </cell>
          <cell r="I40">
            <v>27552</v>
          </cell>
          <cell r="J40">
            <v>-8281</v>
          </cell>
          <cell r="K40">
            <v>-740</v>
          </cell>
          <cell r="L40">
            <v>-7541</v>
          </cell>
        </row>
        <row r="41">
          <cell r="A41">
            <v>146443</v>
          </cell>
          <cell r="B41" t="str">
            <v>146443     R-LOGISTIC TOGO</v>
          </cell>
          <cell r="C41">
            <v>513</v>
          </cell>
          <cell r="D41">
            <v>299.99999999999898</v>
          </cell>
          <cell r="E41">
            <v>0.29999999999999899</v>
          </cell>
          <cell r="F41">
            <v>156060</v>
          </cell>
          <cell r="G41">
            <v>0</v>
          </cell>
          <cell r="H41">
            <v>156060</v>
          </cell>
          <cell r="I41">
            <v>225702</v>
          </cell>
          <cell r="J41">
            <v>-69643</v>
          </cell>
          <cell r="K41">
            <v>-6003</v>
          </cell>
          <cell r="L41">
            <v>-63639</v>
          </cell>
        </row>
        <row r="42">
          <cell r="A42">
            <v>146529</v>
          </cell>
          <cell r="B42" t="str">
            <v>146529     TOTAL PATTE D'OIE /</v>
          </cell>
          <cell r="C42">
            <v>5436</v>
          </cell>
          <cell r="D42">
            <v>3180</v>
          </cell>
          <cell r="E42">
            <v>3.18</v>
          </cell>
          <cell r="F42">
            <v>1527874</v>
          </cell>
          <cell r="G42">
            <v>0</v>
          </cell>
          <cell r="H42">
            <v>1527874</v>
          </cell>
          <cell r="I42">
            <v>2374543</v>
          </cell>
          <cell r="J42">
            <v>-846669</v>
          </cell>
          <cell r="K42">
            <v>-63666</v>
          </cell>
          <cell r="L42">
            <v>-783003</v>
          </cell>
        </row>
        <row r="43">
          <cell r="A43">
            <v>149477</v>
          </cell>
          <cell r="B43" t="str">
            <v>149477     TOTAL KEGUE</v>
          </cell>
          <cell r="C43">
            <v>15543</v>
          </cell>
          <cell r="D43">
            <v>9093</v>
          </cell>
          <cell r="E43">
            <v>9.093</v>
          </cell>
          <cell r="F43">
            <v>4364195</v>
          </cell>
          <cell r="G43">
            <v>0</v>
          </cell>
          <cell r="H43">
            <v>4364195</v>
          </cell>
          <cell r="I43">
            <v>6773916</v>
          </cell>
          <cell r="J43">
            <v>-2409721</v>
          </cell>
          <cell r="K43">
            <v>-181839</v>
          </cell>
          <cell r="L43">
            <v>-2227882</v>
          </cell>
        </row>
        <row r="44">
          <cell r="A44">
            <v>150949</v>
          </cell>
          <cell r="B44" t="str">
            <v>150949     TOTAL AGOE ASSIYEYE</v>
          </cell>
          <cell r="C44">
            <v>10598</v>
          </cell>
          <cell r="D44">
            <v>6200</v>
          </cell>
          <cell r="E44">
            <v>6.2</v>
          </cell>
          <cell r="F44">
            <v>2961832</v>
          </cell>
          <cell r="G44">
            <v>0</v>
          </cell>
          <cell r="H44">
            <v>2961832</v>
          </cell>
          <cell r="I44">
            <v>4617204</v>
          </cell>
          <cell r="J44">
            <v>-1655371</v>
          </cell>
          <cell r="K44">
            <v>-123410</v>
          </cell>
          <cell r="L44">
            <v>-1531961</v>
          </cell>
        </row>
        <row r="45">
          <cell r="A45">
            <v>152291</v>
          </cell>
          <cell r="B45" t="str">
            <v>152291     A.A. INTERNATIONAL I</v>
          </cell>
          <cell r="C45">
            <v>534</v>
          </cell>
          <cell r="D45">
            <v>313</v>
          </cell>
          <cell r="E45">
            <v>0.313</v>
          </cell>
          <cell r="F45">
            <v>162563</v>
          </cell>
          <cell r="G45">
            <v>0</v>
          </cell>
          <cell r="H45">
            <v>162563</v>
          </cell>
          <cell r="I45">
            <v>235112</v>
          </cell>
          <cell r="J45">
            <v>-72548</v>
          </cell>
          <cell r="K45">
            <v>-6253</v>
          </cell>
          <cell r="L45">
            <v>-66295</v>
          </cell>
        </row>
        <row r="46">
          <cell r="A46">
            <v>152619</v>
          </cell>
          <cell r="B46" t="str">
            <v>152619     MAISON DON BOSCO</v>
          </cell>
          <cell r="C46">
            <v>179</v>
          </cell>
          <cell r="D46">
            <v>105</v>
          </cell>
          <cell r="E46">
            <v>0.105</v>
          </cell>
          <cell r="F46">
            <v>54752</v>
          </cell>
          <cell r="G46">
            <v>0</v>
          </cell>
          <cell r="H46">
            <v>54752</v>
          </cell>
          <cell r="I46">
            <v>78977</v>
          </cell>
          <cell r="J46">
            <v>-24225</v>
          </cell>
          <cell r="K46">
            <v>-2107</v>
          </cell>
          <cell r="L46">
            <v>-22118</v>
          </cell>
        </row>
        <row r="47">
          <cell r="A47">
            <v>152634</v>
          </cell>
          <cell r="B47" t="str">
            <v>152634     SETRAPAL TOGO</v>
          </cell>
          <cell r="C47">
            <v>2261</v>
          </cell>
          <cell r="D47">
            <v>1323</v>
          </cell>
          <cell r="E47">
            <v>1.323</v>
          </cell>
          <cell r="F47">
            <v>683792</v>
          </cell>
          <cell r="G47">
            <v>0</v>
          </cell>
          <cell r="H47">
            <v>683792</v>
          </cell>
          <cell r="I47">
            <v>986864</v>
          </cell>
          <cell r="J47">
            <v>-303072</v>
          </cell>
          <cell r="K47">
            <v>-26306</v>
          </cell>
          <cell r="L47">
            <v>-276766</v>
          </cell>
        </row>
        <row r="48">
          <cell r="A48">
            <v>152679</v>
          </cell>
          <cell r="B48" t="str">
            <v>152679     Ets ISIS</v>
          </cell>
          <cell r="C48">
            <v>611</v>
          </cell>
          <cell r="D48">
            <v>357.99999999999898</v>
          </cell>
          <cell r="E48">
            <v>0.35799999999999899</v>
          </cell>
          <cell r="F48">
            <v>172568</v>
          </cell>
          <cell r="G48">
            <v>0</v>
          </cell>
          <cell r="H48">
            <v>172568</v>
          </cell>
          <cell r="I48">
            <v>265047</v>
          </cell>
          <cell r="J48">
            <v>-92479</v>
          </cell>
          <cell r="K48">
            <v>-7195</v>
          </cell>
          <cell r="L48">
            <v>-85284</v>
          </cell>
        </row>
        <row r="49">
          <cell r="A49">
            <v>152769</v>
          </cell>
          <cell r="B49" t="str">
            <v>152769     Ets MARIUS</v>
          </cell>
          <cell r="C49">
            <v>4902</v>
          </cell>
          <cell r="D49">
            <v>2867.99999999999</v>
          </cell>
          <cell r="E49">
            <v>2.8679999999999901</v>
          </cell>
          <cell r="F49">
            <v>1380808</v>
          </cell>
          <cell r="G49">
            <v>0</v>
          </cell>
          <cell r="H49">
            <v>1380808</v>
          </cell>
          <cell r="I49">
            <v>2150661</v>
          </cell>
          <cell r="J49">
            <v>-769852</v>
          </cell>
          <cell r="K49">
            <v>-57535</v>
          </cell>
          <cell r="L49">
            <v>-712317</v>
          </cell>
        </row>
        <row r="50">
          <cell r="A50">
            <v>153025</v>
          </cell>
          <cell r="B50" t="str">
            <v>153025     OANDO AMEGNRAN</v>
          </cell>
          <cell r="C50">
            <v>1419</v>
          </cell>
          <cell r="D50">
            <v>829.99999999999898</v>
          </cell>
          <cell r="E50">
            <v>0.82999999999999896</v>
          </cell>
          <cell r="F50">
            <v>393731</v>
          </cell>
          <cell r="G50">
            <v>0</v>
          </cell>
          <cell r="H50">
            <v>393731</v>
          </cell>
          <cell r="I50">
            <v>610035</v>
          </cell>
          <cell r="J50">
            <v>-216304</v>
          </cell>
          <cell r="K50">
            <v>-16407</v>
          </cell>
          <cell r="L50">
            <v>-199896</v>
          </cell>
        </row>
        <row r="51">
          <cell r="A51">
            <v>153330</v>
          </cell>
          <cell r="B51" t="str">
            <v>153330     TOTAL BAFILO</v>
          </cell>
          <cell r="C51">
            <v>850</v>
          </cell>
          <cell r="D51">
            <v>497</v>
          </cell>
          <cell r="E51">
            <v>0.497</v>
          </cell>
          <cell r="F51">
            <v>236660</v>
          </cell>
          <cell r="G51">
            <v>0</v>
          </cell>
          <cell r="H51">
            <v>236660</v>
          </cell>
          <cell r="I51">
            <v>368207</v>
          </cell>
          <cell r="J51">
            <v>-131547</v>
          </cell>
          <cell r="K51">
            <v>-9862</v>
          </cell>
          <cell r="L51">
            <v>-121686</v>
          </cell>
        </row>
        <row r="52">
          <cell r="A52">
            <v>153336</v>
          </cell>
          <cell r="B52" t="str">
            <v>153336     TOTAL BLITTA</v>
          </cell>
          <cell r="C52">
            <v>1470</v>
          </cell>
          <cell r="D52">
            <v>859.99999999999898</v>
          </cell>
          <cell r="E52">
            <v>0.85999999999999899</v>
          </cell>
          <cell r="F52">
            <v>410639</v>
          </cell>
          <cell r="G52">
            <v>0</v>
          </cell>
          <cell r="H52">
            <v>410639</v>
          </cell>
          <cell r="I52">
            <v>640312</v>
          </cell>
          <cell r="J52">
            <v>-229673</v>
          </cell>
          <cell r="K52">
            <v>-17110</v>
          </cell>
          <cell r="L52">
            <v>-212563</v>
          </cell>
        </row>
        <row r="53">
          <cell r="A53">
            <v>154959</v>
          </cell>
          <cell r="B53" t="str">
            <v>154959     E.K.H.A.M.</v>
          </cell>
          <cell r="C53">
            <v>1581</v>
          </cell>
          <cell r="D53">
            <v>925</v>
          </cell>
          <cell r="E53">
            <v>0.92500000000000004</v>
          </cell>
          <cell r="F53">
            <v>439212</v>
          </cell>
          <cell r="G53">
            <v>0</v>
          </cell>
          <cell r="H53">
            <v>439212</v>
          </cell>
          <cell r="I53">
            <v>683095</v>
          </cell>
          <cell r="J53">
            <v>-243882</v>
          </cell>
          <cell r="K53">
            <v>-18297</v>
          </cell>
          <cell r="L53">
            <v>-225585</v>
          </cell>
        </row>
        <row r="54">
          <cell r="A54">
            <v>154960</v>
          </cell>
          <cell r="B54" t="str">
            <v>154960     Ets WILBAKA</v>
          </cell>
          <cell r="C54">
            <v>2718</v>
          </cell>
          <cell r="D54">
            <v>1590</v>
          </cell>
          <cell r="E54">
            <v>1.59</v>
          </cell>
          <cell r="F54">
            <v>765228</v>
          </cell>
          <cell r="G54">
            <v>0</v>
          </cell>
          <cell r="H54">
            <v>765228</v>
          </cell>
          <cell r="I54">
            <v>1191210</v>
          </cell>
          <cell r="J54">
            <v>-425982</v>
          </cell>
          <cell r="K54">
            <v>-31884</v>
          </cell>
          <cell r="L54">
            <v>-394099</v>
          </cell>
        </row>
        <row r="55">
          <cell r="A55">
            <v>154980</v>
          </cell>
          <cell r="B55" t="str">
            <v>154980     ADAMA-BIASSI K. Foll</v>
          </cell>
          <cell r="C55">
            <v>949</v>
          </cell>
          <cell r="D55">
            <v>555</v>
          </cell>
          <cell r="E55">
            <v>0.55500000000000005</v>
          </cell>
          <cell r="F55">
            <v>267213</v>
          </cell>
          <cell r="G55">
            <v>0</v>
          </cell>
          <cell r="H55">
            <v>267213</v>
          </cell>
          <cell r="I55">
            <v>414721</v>
          </cell>
          <cell r="J55">
            <v>-147508</v>
          </cell>
          <cell r="K55">
            <v>-11139</v>
          </cell>
          <cell r="L55">
            <v>-136369</v>
          </cell>
        </row>
        <row r="56">
          <cell r="A56">
            <v>154981</v>
          </cell>
          <cell r="B56" t="str">
            <v>154981     Ets HA.TS</v>
          </cell>
          <cell r="C56">
            <v>2162</v>
          </cell>
          <cell r="D56">
            <v>1264.99999999999</v>
          </cell>
          <cell r="E56">
            <v>1.2649999999999899</v>
          </cell>
          <cell r="F56">
            <v>606310</v>
          </cell>
          <cell r="G56">
            <v>0</v>
          </cell>
          <cell r="H56">
            <v>606310</v>
          </cell>
          <cell r="I56">
            <v>943480</v>
          </cell>
          <cell r="J56">
            <v>-337170</v>
          </cell>
          <cell r="K56">
            <v>-25263</v>
          </cell>
          <cell r="L56">
            <v>-311907</v>
          </cell>
        </row>
        <row r="57">
          <cell r="A57">
            <v>154983</v>
          </cell>
          <cell r="B57" t="str">
            <v>154983     Ets CEMACO</v>
          </cell>
          <cell r="C57">
            <v>2942</v>
          </cell>
          <cell r="D57">
            <v>1721</v>
          </cell>
          <cell r="E57">
            <v>1.7210000000000001</v>
          </cell>
          <cell r="F57">
            <v>829341</v>
          </cell>
          <cell r="G57">
            <v>0</v>
          </cell>
          <cell r="H57">
            <v>829341</v>
          </cell>
          <cell r="I57">
            <v>1288186</v>
          </cell>
          <cell r="J57">
            <v>-458845</v>
          </cell>
          <cell r="K57">
            <v>-34550</v>
          </cell>
          <cell r="L57">
            <v>-424295</v>
          </cell>
        </row>
        <row r="58">
          <cell r="A58">
            <v>154995</v>
          </cell>
          <cell r="B58" t="str">
            <v>154995     MA-BARKA Sarl</v>
          </cell>
          <cell r="C58">
            <v>395</v>
          </cell>
          <cell r="D58">
            <v>231</v>
          </cell>
          <cell r="E58">
            <v>0.23100000000000001</v>
          </cell>
          <cell r="F58">
            <v>110925</v>
          </cell>
          <cell r="G58">
            <v>0</v>
          </cell>
          <cell r="H58">
            <v>110925</v>
          </cell>
          <cell r="I58">
            <v>173899</v>
          </cell>
          <cell r="J58">
            <v>-62974</v>
          </cell>
          <cell r="K58">
            <v>-4619</v>
          </cell>
          <cell r="L58">
            <v>-58355</v>
          </cell>
        </row>
        <row r="59">
          <cell r="A59">
            <v>155004</v>
          </cell>
          <cell r="B59" t="str">
            <v>155004     Ets BAZAR LA SOURCE</v>
          </cell>
          <cell r="C59">
            <v>2738</v>
          </cell>
          <cell r="D59">
            <v>1602</v>
          </cell>
          <cell r="E59">
            <v>1.6020000000000001</v>
          </cell>
          <cell r="F59">
            <v>768804</v>
          </cell>
          <cell r="G59">
            <v>0</v>
          </cell>
          <cell r="H59">
            <v>768804</v>
          </cell>
          <cell r="I59">
            <v>1203312</v>
          </cell>
          <cell r="J59">
            <v>-434508</v>
          </cell>
          <cell r="K59">
            <v>-32038</v>
          </cell>
          <cell r="L59">
            <v>-402470</v>
          </cell>
        </row>
        <row r="60">
          <cell r="A60">
            <v>155300</v>
          </cell>
          <cell r="B60" t="str">
            <v>155300     TOGO DISTRIBUTION S.</v>
          </cell>
          <cell r="C60">
            <v>111</v>
          </cell>
          <cell r="D60">
            <v>65</v>
          </cell>
          <cell r="E60">
            <v>6.5000000000000002E-2</v>
          </cell>
          <cell r="F60">
            <v>33810</v>
          </cell>
          <cell r="G60">
            <v>0</v>
          </cell>
          <cell r="H60">
            <v>33810</v>
          </cell>
          <cell r="I60">
            <v>48557</v>
          </cell>
          <cell r="J60">
            <v>-14747</v>
          </cell>
          <cell r="K60">
            <v>-1299</v>
          </cell>
          <cell r="L60">
            <v>-13448</v>
          </cell>
        </row>
        <row r="61">
          <cell r="A61">
            <v>156410</v>
          </cell>
          <cell r="B61" t="str">
            <v>156410     TOTAL TOKOIN HOPITAL</v>
          </cell>
          <cell r="C61">
            <v>8068</v>
          </cell>
          <cell r="D61">
            <v>4719.99999999999</v>
          </cell>
          <cell r="E61">
            <v>4.71999999999999</v>
          </cell>
          <cell r="F61">
            <v>2265194</v>
          </cell>
          <cell r="G61">
            <v>0</v>
          </cell>
          <cell r="H61">
            <v>2265194</v>
          </cell>
          <cell r="I61">
            <v>3517941</v>
          </cell>
          <cell r="J61">
            <v>-1252747</v>
          </cell>
          <cell r="K61">
            <v>-94390</v>
          </cell>
          <cell r="L61">
            <v>-1158358</v>
          </cell>
        </row>
        <row r="62">
          <cell r="A62">
            <v>156412</v>
          </cell>
          <cell r="B62" t="str">
            <v>156412     TOTAL JEAN PAUL 2 B</v>
          </cell>
          <cell r="C62">
            <v>13209</v>
          </cell>
          <cell r="D62">
            <v>7727.99999999999</v>
          </cell>
          <cell r="E62">
            <v>7.72799999999999</v>
          </cell>
          <cell r="F62">
            <v>3710951</v>
          </cell>
          <cell r="G62">
            <v>0</v>
          </cell>
          <cell r="H62">
            <v>3710951</v>
          </cell>
          <cell r="I62">
            <v>5769090</v>
          </cell>
          <cell r="J62">
            <v>-2058139</v>
          </cell>
          <cell r="K62">
            <v>-154623</v>
          </cell>
          <cell r="L62">
            <v>-1903516</v>
          </cell>
        </row>
        <row r="63">
          <cell r="A63">
            <v>162930</v>
          </cell>
          <cell r="B63" t="str">
            <v>162930     TOTAL BOULEVARD 1 /</v>
          </cell>
          <cell r="C63">
            <v>7397</v>
          </cell>
          <cell r="D63">
            <v>4328</v>
          </cell>
          <cell r="E63">
            <v>4.3280000000000003</v>
          </cell>
          <cell r="F63">
            <v>2074525</v>
          </cell>
          <cell r="G63">
            <v>0</v>
          </cell>
          <cell r="H63">
            <v>2074525</v>
          </cell>
          <cell r="I63">
            <v>3224565</v>
          </cell>
          <cell r="J63">
            <v>-1150039</v>
          </cell>
          <cell r="K63">
            <v>-86444</v>
          </cell>
          <cell r="L63">
            <v>-1063596</v>
          </cell>
        </row>
        <row r="64">
          <cell r="A64">
            <v>162994</v>
          </cell>
          <cell r="B64" t="str">
            <v>162994     TOTAL TSEVIE 2 / GES</v>
          </cell>
          <cell r="C64">
            <v>2838</v>
          </cell>
          <cell r="D64">
            <v>1659.99999999999</v>
          </cell>
          <cell r="E64">
            <v>1.6599999999999899</v>
          </cell>
          <cell r="F64">
            <v>797047</v>
          </cell>
          <cell r="G64">
            <v>0</v>
          </cell>
          <cell r="H64">
            <v>797047</v>
          </cell>
          <cell r="I64">
            <v>1239597</v>
          </cell>
          <cell r="J64">
            <v>-442549</v>
          </cell>
          <cell r="K64">
            <v>-33209</v>
          </cell>
          <cell r="L64">
            <v>-409340</v>
          </cell>
        </row>
        <row r="65">
          <cell r="A65">
            <v>165067</v>
          </cell>
          <cell r="B65" t="str">
            <v>165067     TOTAL FREAU JARDIN /</v>
          </cell>
          <cell r="C65">
            <v>2323</v>
          </cell>
          <cell r="D65">
            <v>1359</v>
          </cell>
          <cell r="E65">
            <v>1.359</v>
          </cell>
          <cell r="F65">
            <v>651791</v>
          </cell>
          <cell r="G65">
            <v>0</v>
          </cell>
          <cell r="H65">
            <v>651791</v>
          </cell>
          <cell r="I65">
            <v>1014155</v>
          </cell>
          <cell r="J65">
            <v>-362364</v>
          </cell>
          <cell r="K65">
            <v>-27163</v>
          </cell>
          <cell r="L65">
            <v>-335201</v>
          </cell>
        </row>
        <row r="66">
          <cell r="A66">
            <v>165264</v>
          </cell>
          <cell r="B66" t="str">
            <v>165264     TOTAL KPALIME PTT</v>
          </cell>
          <cell r="C66">
            <v>3403</v>
          </cell>
          <cell r="D66">
            <v>1991</v>
          </cell>
          <cell r="E66">
            <v>1.9910000000000001</v>
          </cell>
          <cell r="F66">
            <v>953458</v>
          </cell>
          <cell r="G66">
            <v>0</v>
          </cell>
          <cell r="H66">
            <v>953458</v>
          </cell>
          <cell r="I66">
            <v>1478072</v>
          </cell>
          <cell r="J66">
            <v>-524613</v>
          </cell>
          <cell r="K66">
            <v>-39728</v>
          </cell>
          <cell r="L66">
            <v>-484885</v>
          </cell>
        </row>
        <row r="67">
          <cell r="A67">
            <v>165687</v>
          </cell>
          <cell r="B67" t="str">
            <v>165687     TOTAL DZIDZOLE / GES</v>
          </cell>
          <cell r="C67">
            <v>7171</v>
          </cell>
          <cell r="D67">
            <v>4195</v>
          </cell>
          <cell r="E67">
            <v>4.1950000000000003</v>
          </cell>
          <cell r="F67">
            <v>2007544</v>
          </cell>
          <cell r="G67">
            <v>0</v>
          </cell>
          <cell r="H67">
            <v>2007544</v>
          </cell>
          <cell r="I67">
            <v>3118765</v>
          </cell>
          <cell r="J67">
            <v>-1111221</v>
          </cell>
          <cell r="K67">
            <v>-83650</v>
          </cell>
          <cell r="L67">
            <v>-1027571</v>
          </cell>
        </row>
        <row r="68">
          <cell r="A68">
            <v>166580</v>
          </cell>
          <cell r="B68" t="str">
            <v>166580     TOTAL TOKOIN CENTRE</v>
          </cell>
          <cell r="C68">
            <v>4534</v>
          </cell>
          <cell r="D68">
            <v>2653</v>
          </cell>
          <cell r="E68">
            <v>2.653</v>
          </cell>
          <cell r="F68">
            <v>1276307</v>
          </cell>
          <cell r="G68">
            <v>0</v>
          </cell>
          <cell r="H68">
            <v>1276307</v>
          </cell>
          <cell r="I68">
            <v>1968225</v>
          </cell>
          <cell r="J68">
            <v>-691918</v>
          </cell>
          <cell r="K68">
            <v>-53182</v>
          </cell>
          <cell r="L68">
            <v>-638736</v>
          </cell>
        </row>
        <row r="69">
          <cell r="A69">
            <v>166891</v>
          </cell>
          <cell r="B69" t="str">
            <v>166891     ETS EVERYTHING</v>
          </cell>
          <cell r="C69">
            <v>632</v>
          </cell>
          <cell r="D69">
            <v>370</v>
          </cell>
          <cell r="E69">
            <v>0.37</v>
          </cell>
          <cell r="F69">
            <v>177922</v>
          </cell>
          <cell r="G69">
            <v>0</v>
          </cell>
          <cell r="H69">
            <v>177922</v>
          </cell>
          <cell r="I69">
            <v>277107</v>
          </cell>
          <cell r="J69">
            <v>-99185</v>
          </cell>
          <cell r="K69">
            <v>-7413</v>
          </cell>
          <cell r="L69">
            <v>-91771</v>
          </cell>
        </row>
        <row r="70">
          <cell r="A70">
            <v>166895</v>
          </cell>
          <cell r="B70" t="str">
            <v>166895     ETS NEXT STEP</v>
          </cell>
          <cell r="C70">
            <v>744</v>
          </cell>
          <cell r="D70">
            <v>435</v>
          </cell>
          <cell r="E70">
            <v>0.435</v>
          </cell>
          <cell r="F70">
            <v>209598</v>
          </cell>
          <cell r="G70">
            <v>0</v>
          </cell>
          <cell r="H70">
            <v>209598</v>
          </cell>
          <cell r="I70">
            <v>325382</v>
          </cell>
          <cell r="J70">
            <v>-115784</v>
          </cell>
          <cell r="K70">
            <v>-8733</v>
          </cell>
          <cell r="L70">
            <v>-107050</v>
          </cell>
        </row>
        <row r="71">
          <cell r="A71">
            <v>166897</v>
          </cell>
          <cell r="B71" t="str">
            <v>166897     NOUVELLE ENVERGURE S</v>
          </cell>
          <cell r="C71">
            <v>2318</v>
          </cell>
          <cell r="D71">
            <v>1356</v>
          </cell>
          <cell r="E71">
            <v>1.3560000000000001</v>
          </cell>
          <cell r="F71">
            <v>649598</v>
          </cell>
          <cell r="G71">
            <v>0</v>
          </cell>
          <cell r="H71">
            <v>649598</v>
          </cell>
          <cell r="I71">
            <v>1010738</v>
          </cell>
          <cell r="J71">
            <v>-361140</v>
          </cell>
          <cell r="K71">
            <v>-27067</v>
          </cell>
          <cell r="L71">
            <v>-334073</v>
          </cell>
        </row>
        <row r="72">
          <cell r="A72">
            <v>166898</v>
          </cell>
          <cell r="B72" t="str">
            <v>166898     SESOCOM SARL U</v>
          </cell>
          <cell r="C72">
            <v>5363</v>
          </cell>
          <cell r="D72">
            <v>3137.99999999999</v>
          </cell>
          <cell r="E72">
            <v>3.1379999999999901</v>
          </cell>
          <cell r="F72">
            <v>1506065</v>
          </cell>
          <cell r="G72">
            <v>0</v>
          </cell>
          <cell r="H72">
            <v>1506065</v>
          </cell>
          <cell r="I72">
            <v>2340696</v>
          </cell>
          <cell r="J72">
            <v>-834631</v>
          </cell>
          <cell r="K72">
            <v>-62756</v>
          </cell>
          <cell r="L72">
            <v>-771875</v>
          </cell>
        </row>
        <row r="73">
          <cell r="A73">
            <v>166909</v>
          </cell>
          <cell r="B73" t="str">
            <v>166909     ETS GLORIA</v>
          </cell>
          <cell r="C73">
            <v>415</v>
          </cell>
          <cell r="D73">
            <v>242.99999999999901</v>
          </cell>
          <cell r="E73">
            <v>0.24299999999999899</v>
          </cell>
          <cell r="F73">
            <v>115145</v>
          </cell>
          <cell r="G73">
            <v>0</v>
          </cell>
          <cell r="H73">
            <v>115145</v>
          </cell>
          <cell r="I73">
            <v>179008</v>
          </cell>
          <cell r="J73">
            <v>-63863</v>
          </cell>
          <cell r="K73">
            <v>-4800</v>
          </cell>
          <cell r="L73">
            <v>-59063</v>
          </cell>
        </row>
        <row r="74">
          <cell r="A74">
            <v>166913</v>
          </cell>
          <cell r="B74" t="str">
            <v>166913     ETS SUN RISE LIGHT</v>
          </cell>
          <cell r="C74">
            <v>1404</v>
          </cell>
          <cell r="D74">
            <v>821.99999999999898</v>
          </cell>
          <cell r="E74">
            <v>0.82199999999999895</v>
          </cell>
          <cell r="F74">
            <v>391714</v>
          </cell>
          <cell r="G74">
            <v>0</v>
          </cell>
          <cell r="H74">
            <v>391714</v>
          </cell>
          <cell r="I74">
            <v>610573</v>
          </cell>
          <cell r="J74">
            <v>-218858</v>
          </cell>
          <cell r="K74">
            <v>-16322</v>
          </cell>
          <cell r="L74">
            <v>-202536</v>
          </cell>
        </row>
        <row r="75">
          <cell r="A75">
            <v>166914</v>
          </cell>
          <cell r="B75" t="str">
            <v>166914     ETS AKOF &amp; DO</v>
          </cell>
          <cell r="C75">
            <v>864</v>
          </cell>
          <cell r="D75">
            <v>506</v>
          </cell>
          <cell r="E75">
            <v>0.50600000000000001</v>
          </cell>
          <cell r="F75">
            <v>243174</v>
          </cell>
          <cell r="G75">
            <v>0</v>
          </cell>
          <cell r="H75">
            <v>243174</v>
          </cell>
          <cell r="I75">
            <v>380033</v>
          </cell>
          <cell r="J75">
            <v>-136858</v>
          </cell>
          <cell r="K75">
            <v>-10133</v>
          </cell>
          <cell r="L75">
            <v>-126725</v>
          </cell>
        </row>
        <row r="76">
          <cell r="A76">
            <v>166915</v>
          </cell>
          <cell r="B76" t="str">
            <v>166915     ETS ELI FRANC PRIX</v>
          </cell>
          <cell r="C76">
            <v>2103</v>
          </cell>
          <cell r="D76">
            <v>1230</v>
          </cell>
          <cell r="E76">
            <v>1.23</v>
          </cell>
          <cell r="F76">
            <v>588774</v>
          </cell>
          <cell r="G76">
            <v>0</v>
          </cell>
          <cell r="H76">
            <v>588774</v>
          </cell>
          <cell r="I76">
            <v>915535</v>
          </cell>
          <cell r="J76">
            <v>-326760</v>
          </cell>
          <cell r="K76">
            <v>-24534</v>
          </cell>
          <cell r="L76">
            <v>-302226</v>
          </cell>
        </row>
        <row r="77">
          <cell r="A77">
            <v>166916</v>
          </cell>
          <cell r="B77" t="str">
            <v>166916     ETS SUPER GRACIA</v>
          </cell>
          <cell r="C77">
            <v>769</v>
          </cell>
          <cell r="D77">
            <v>450</v>
          </cell>
          <cell r="E77">
            <v>0.45</v>
          </cell>
          <cell r="F77">
            <v>216086</v>
          </cell>
          <cell r="G77">
            <v>0</v>
          </cell>
          <cell r="H77">
            <v>216086</v>
          </cell>
          <cell r="I77">
            <v>338660</v>
          </cell>
          <cell r="J77">
            <v>-122574</v>
          </cell>
          <cell r="K77">
            <v>-9005</v>
          </cell>
          <cell r="L77">
            <v>-113570</v>
          </cell>
        </row>
        <row r="78">
          <cell r="A78">
            <v>166918</v>
          </cell>
          <cell r="B78" t="str">
            <v>166918     ETS J-AMBASSADOR</v>
          </cell>
          <cell r="C78">
            <v>9201</v>
          </cell>
          <cell r="D78">
            <v>5383</v>
          </cell>
          <cell r="E78">
            <v>5.383</v>
          </cell>
          <cell r="F78">
            <v>2585962</v>
          </cell>
          <cell r="G78">
            <v>0</v>
          </cell>
          <cell r="H78">
            <v>2585962</v>
          </cell>
          <cell r="I78">
            <v>4019723</v>
          </cell>
          <cell r="J78">
            <v>-1433761</v>
          </cell>
          <cell r="K78">
            <v>-107748</v>
          </cell>
          <cell r="L78">
            <v>-1326014</v>
          </cell>
        </row>
        <row r="79">
          <cell r="A79">
            <v>166921</v>
          </cell>
          <cell r="B79" t="str">
            <v>166921     OANDO SANGUERA (STAT</v>
          </cell>
          <cell r="C79">
            <v>7470</v>
          </cell>
          <cell r="D79">
            <v>4370</v>
          </cell>
          <cell r="E79">
            <v>4.37</v>
          </cell>
          <cell r="F79">
            <v>2088698</v>
          </cell>
          <cell r="G79">
            <v>0</v>
          </cell>
          <cell r="H79">
            <v>2088698</v>
          </cell>
          <cell r="I79">
            <v>3239418</v>
          </cell>
          <cell r="J79">
            <v>-1150721</v>
          </cell>
          <cell r="K79">
            <v>-87029</v>
          </cell>
          <cell r="L79">
            <v>-1063691</v>
          </cell>
        </row>
        <row r="80">
          <cell r="A80">
            <v>166922</v>
          </cell>
          <cell r="B80" t="str">
            <v>166922     ETS SALUT DIVIN SITE</v>
          </cell>
          <cell r="C80">
            <v>2594</v>
          </cell>
          <cell r="D80">
            <v>1518</v>
          </cell>
          <cell r="E80">
            <v>1.518</v>
          </cell>
          <cell r="F80">
            <v>728831</v>
          </cell>
          <cell r="G80">
            <v>0</v>
          </cell>
          <cell r="H80">
            <v>728831</v>
          </cell>
          <cell r="I80">
            <v>1133957</v>
          </cell>
          <cell r="J80">
            <v>-405126</v>
          </cell>
          <cell r="K80">
            <v>-30367</v>
          </cell>
          <cell r="L80">
            <v>-374759</v>
          </cell>
        </row>
        <row r="81">
          <cell r="A81">
            <v>166925</v>
          </cell>
          <cell r="B81" t="str">
            <v>166925     ETS TABEL . NET SITE</v>
          </cell>
          <cell r="C81">
            <v>243</v>
          </cell>
          <cell r="D81">
            <v>141.99999999999898</v>
          </cell>
          <cell r="E81">
            <v>0.14199999999999899</v>
          </cell>
          <cell r="F81">
            <v>67359</v>
          </cell>
          <cell r="G81">
            <v>0</v>
          </cell>
          <cell r="H81">
            <v>67359</v>
          </cell>
          <cell r="I81">
            <v>104379</v>
          </cell>
          <cell r="J81">
            <v>-37019</v>
          </cell>
          <cell r="K81">
            <v>-2805</v>
          </cell>
          <cell r="L81">
            <v>-34215</v>
          </cell>
        </row>
        <row r="82">
          <cell r="A82">
            <v>166926</v>
          </cell>
          <cell r="B82" t="str">
            <v>166926     ETS TABEL . NET SITE</v>
          </cell>
          <cell r="C82">
            <v>513</v>
          </cell>
          <cell r="D82">
            <v>299.99999999999898</v>
          </cell>
          <cell r="E82">
            <v>0.29999999999999899</v>
          </cell>
          <cell r="F82">
            <v>144054</v>
          </cell>
          <cell r="G82">
            <v>0</v>
          </cell>
          <cell r="H82">
            <v>144054</v>
          </cell>
          <cell r="I82">
            <v>225500</v>
          </cell>
          <cell r="J82">
            <v>-81447</v>
          </cell>
          <cell r="K82">
            <v>-6003</v>
          </cell>
          <cell r="L82">
            <v>-75443</v>
          </cell>
        </row>
        <row r="83">
          <cell r="A83">
            <v>166928</v>
          </cell>
          <cell r="B83" t="str">
            <v>166928     ETOILE DU GOLFE S.A</v>
          </cell>
          <cell r="C83">
            <v>1924</v>
          </cell>
          <cell r="D83">
            <v>1125.99999999999</v>
          </cell>
          <cell r="E83">
            <v>1.1259999999999899</v>
          </cell>
          <cell r="F83">
            <v>538823</v>
          </cell>
          <cell r="G83">
            <v>0</v>
          </cell>
          <cell r="H83">
            <v>538823</v>
          </cell>
          <cell r="I83">
            <v>841182</v>
          </cell>
          <cell r="J83">
            <v>-302359</v>
          </cell>
          <cell r="K83">
            <v>-22448</v>
          </cell>
          <cell r="L83">
            <v>-279911</v>
          </cell>
        </row>
        <row r="84">
          <cell r="A84">
            <v>166931</v>
          </cell>
          <cell r="B84" t="str">
            <v>166931     ETS ANTONIO - SUMAYA</v>
          </cell>
          <cell r="C84">
            <v>1944</v>
          </cell>
          <cell r="D84">
            <v>1137.99999999999</v>
          </cell>
          <cell r="E84">
            <v>1.1379999999999899</v>
          </cell>
          <cell r="F84">
            <v>545246</v>
          </cell>
          <cell r="G84">
            <v>0</v>
          </cell>
          <cell r="H84">
            <v>545246</v>
          </cell>
          <cell r="I84">
            <v>842129</v>
          </cell>
          <cell r="J84">
            <v>-296883</v>
          </cell>
          <cell r="K84">
            <v>-22719</v>
          </cell>
          <cell r="L84">
            <v>-274164</v>
          </cell>
        </row>
        <row r="85">
          <cell r="A85">
            <v>166946</v>
          </cell>
          <cell r="B85" t="str">
            <v>166946     STE INTER COGEREP SU</v>
          </cell>
          <cell r="C85">
            <v>3350</v>
          </cell>
          <cell r="D85">
            <v>1960</v>
          </cell>
          <cell r="E85">
            <v>1.96</v>
          </cell>
          <cell r="F85">
            <v>939472</v>
          </cell>
          <cell r="G85">
            <v>0</v>
          </cell>
          <cell r="H85">
            <v>939472</v>
          </cell>
          <cell r="I85">
            <v>1456427</v>
          </cell>
          <cell r="J85">
            <v>-516955</v>
          </cell>
          <cell r="K85">
            <v>-39153</v>
          </cell>
          <cell r="L85">
            <v>-477802</v>
          </cell>
        </row>
        <row r="86">
          <cell r="A86">
            <v>166947</v>
          </cell>
          <cell r="B86" t="str">
            <v>166947     STE INTER COGEREP SU</v>
          </cell>
          <cell r="C86">
            <v>2045</v>
          </cell>
          <cell r="D86">
            <v>1197</v>
          </cell>
          <cell r="E86">
            <v>1.1970000000000001</v>
          </cell>
          <cell r="F86">
            <v>573479</v>
          </cell>
          <cell r="G86">
            <v>0</v>
          </cell>
          <cell r="H86">
            <v>573479</v>
          </cell>
          <cell r="I86">
            <v>893667</v>
          </cell>
          <cell r="J86">
            <v>-320188</v>
          </cell>
          <cell r="K86">
            <v>-23895</v>
          </cell>
          <cell r="L86">
            <v>-296292</v>
          </cell>
        </row>
        <row r="87">
          <cell r="A87">
            <v>166953</v>
          </cell>
          <cell r="B87" t="str">
            <v>166953     ETS HEMISPHERE ET FI</v>
          </cell>
          <cell r="C87">
            <v>2210</v>
          </cell>
          <cell r="D87">
            <v>1292.99999999999</v>
          </cell>
          <cell r="E87">
            <v>1.2929999999999899</v>
          </cell>
          <cell r="F87">
            <v>622233</v>
          </cell>
          <cell r="G87">
            <v>0</v>
          </cell>
          <cell r="H87">
            <v>622233</v>
          </cell>
          <cell r="I87">
            <v>960265</v>
          </cell>
          <cell r="J87">
            <v>-338032</v>
          </cell>
          <cell r="K87">
            <v>-25928</v>
          </cell>
          <cell r="L87">
            <v>-312104</v>
          </cell>
        </row>
        <row r="88">
          <cell r="A88">
            <v>167166</v>
          </cell>
          <cell r="B88" t="str">
            <v>167166     ETS DORELLE</v>
          </cell>
          <cell r="C88">
            <v>719</v>
          </cell>
          <cell r="D88">
            <v>420.99999999999898</v>
          </cell>
          <cell r="E88">
            <v>0.42099999999999899</v>
          </cell>
          <cell r="F88">
            <v>199465</v>
          </cell>
          <cell r="G88">
            <v>0</v>
          </cell>
          <cell r="H88">
            <v>199465</v>
          </cell>
          <cell r="I88">
            <v>309081</v>
          </cell>
          <cell r="J88">
            <v>-109616</v>
          </cell>
          <cell r="K88">
            <v>-8313</v>
          </cell>
          <cell r="L88">
            <v>-101303</v>
          </cell>
        </row>
        <row r="89">
          <cell r="A89">
            <v>168583</v>
          </cell>
          <cell r="B89" t="str">
            <v>168583     ETS LA COMMUNICATION</v>
          </cell>
          <cell r="C89">
            <v>575</v>
          </cell>
          <cell r="D89">
            <v>337</v>
          </cell>
          <cell r="E89">
            <v>0.33700000000000002</v>
          </cell>
          <cell r="F89">
            <v>162212</v>
          </cell>
          <cell r="G89">
            <v>0</v>
          </cell>
          <cell r="H89">
            <v>162212</v>
          </cell>
          <cell r="I89">
            <v>252403</v>
          </cell>
          <cell r="J89">
            <v>-90191</v>
          </cell>
          <cell r="K89">
            <v>-6759</v>
          </cell>
          <cell r="L89">
            <v>-83432</v>
          </cell>
        </row>
        <row r="90">
          <cell r="A90">
            <v>168584</v>
          </cell>
          <cell r="B90" t="str">
            <v>168584     ETS YAC AMBASSADOR</v>
          </cell>
          <cell r="C90">
            <v>1060</v>
          </cell>
          <cell r="D90">
            <v>620</v>
          </cell>
          <cell r="E90">
            <v>0.62</v>
          </cell>
          <cell r="F90">
            <v>298432</v>
          </cell>
          <cell r="G90">
            <v>0</v>
          </cell>
          <cell r="H90">
            <v>298432</v>
          </cell>
          <cell r="I90">
            <v>464805</v>
          </cell>
          <cell r="J90">
            <v>-166374</v>
          </cell>
          <cell r="K90">
            <v>-12432</v>
          </cell>
          <cell r="L90">
            <v>-153942</v>
          </cell>
        </row>
        <row r="91">
          <cell r="A91">
            <v>168587</v>
          </cell>
          <cell r="B91" t="str">
            <v>168587     ETS TOUT POUR LE BUT</v>
          </cell>
          <cell r="C91">
            <v>5318</v>
          </cell>
          <cell r="D91">
            <v>3111</v>
          </cell>
          <cell r="E91">
            <v>3.1110000000000002</v>
          </cell>
          <cell r="F91">
            <v>1494085</v>
          </cell>
          <cell r="G91">
            <v>0</v>
          </cell>
          <cell r="H91">
            <v>1494085</v>
          </cell>
          <cell r="I91">
            <v>2324549</v>
          </cell>
          <cell r="J91">
            <v>-830464</v>
          </cell>
          <cell r="K91">
            <v>-62261</v>
          </cell>
          <cell r="L91">
            <v>-768203</v>
          </cell>
        </row>
        <row r="92">
          <cell r="A92">
            <v>168590</v>
          </cell>
          <cell r="B92" t="str">
            <v>168590     ETS SANTA TRINIDAD</v>
          </cell>
          <cell r="C92">
            <v>2479</v>
          </cell>
          <cell r="D92">
            <v>1450</v>
          </cell>
          <cell r="E92">
            <v>1.45</v>
          </cell>
          <cell r="F92">
            <v>695846</v>
          </cell>
          <cell r="G92">
            <v>0</v>
          </cell>
          <cell r="H92">
            <v>695846</v>
          </cell>
          <cell r="I92">
            <v>1079966</v>
          </cell>
          <cell r="J92">
            <v>-384120</v>
          </cell>
          <cell r="K92">
            <v>-28994</v>
          </cell>
          <cell r="L92">
            <v>-355126</v>
          </cell>
        </row>
        <row r="93">
          <cell r="A93">
            <v>168591</v>
          </cell>
          <cell r="B93" t="str">
            <v>168591     ETS AZIANKO &amp; FILS</v>
          </cell>
          <cell r="C93">
            <v>534</v>
          </cell>
          <cell r="D93">
            <v>313</v>
          </cell>
          <cell r="E93">
            <v>0.313</v>
          </cell>
          <cell r="F93">
            <v>148386</v>
          </cell>
          <cell r="G93">
            <v>0</v>
          </cell>
          <cell r="H93">
            <v>148386</v>
          </cell>
          <cell r="I93">
            <v>230615</v>
          </cell>
          <cell r="J93">
            <v>-82229</v>
          </cell>
          <cell r="K93">
            <v>-6184</v>
          </cell>
          <cell r="L93">
            <v>-76045</v>
          </cell>
        </row>
        <row r="94">
          <cell r="A94">
            <v>168643</v>
          </cell>
          <cell r="B94" t="str">
            <v>168643     ETS AIT</v>
          </cell>
          <cell r="C94">
            <v>770</v>
          </cell>
          <cell r="D94">
            <v>451</v>
          </cell>
          <cell r="E94">
            <v>0.45100000000000001</v>
          </cell>
          <cell r="F94">
            <v>217438</v>
          </cell>
          <cell r="G94">
            <v>0</v>
          </cell>
          <cell r="H94">
            <v>217438</v>
          </cell>
          <cell r="I94">
            <v>336159</v>
          </cell>
          <cell r="J94">
            <v>-118721</v>
          </cell>
          <cell r="K94">
            <v>-9063</v>
          </cell>
          <cell r="L94">
            <v>-109658</v>
          </cell>
        </row>
        <row r="95">
          <cell r="A95">
            <v>168647</v>
          </cell>
          <cell r="B95" t="str">
            <v>168647     ETS SAGESSE &amp; CHARIT</v>
          </cell>
          <cell r="C95">
            <v>1503</v>
          </cell>
          <cell r="D95">
            <v>880</v>
          </cell>
          <cell r="E95">
            <v>0.88</v>
          </cell>
          <cell r="F95">
            <v>421315</v>
          </cell>
          <cell r="G95">
            <v>0</v>
          </cell>
          <cell r="H95">
            <v>421315</v>
          </cell>
          <cell r="I95">
            <v>655021</v>
          </cell>
          <cell r="J95">
            <v>-233707</v>
          </cell>
          <cell r="K95">
            <v>-17557</v>
          </cell>
          <cell r="L95">
            <v>-216150</v>
          </cell>
        </row>
        <row r="96">
          <cell r="A96">
            <v>168648</v>
          </cell>
          <cell r="B96" t="str">
            <v>168648     ETS MAWUFENYA COIFFU</v>
          </cell>
          <cell r="C96">
            <v>1806</v>
          </cell>
          <cell r="D96">
            <v>1056.99999999999</v>
          </cell>
          <cell r="E96">
            <v>1.0569999999999899</v>
          </cell>
          <cell r="F96">
            <v>507988</v>
          </cell>
          <cell r="G96">
            <v>0</v>
          </cell>
          <cell r="H96">
            <v>507988</v>
          </cell>
          <cell r="I96">
            <v>792034</v>
          </cell>
          <cell r="J96">
            <v>-284047</v>
          </cell>
          <cell r="K96">
            <v>-21176</v>
          </cell>
          <cell r="L96">
            <v>-262871</v>
          </cell>
        </row>
        <row r="97">
          <cell r="A97">
            <v>169747</v>
          </cell>
          <cell r="B97" t="str">
            <v>169747     TOTAL  CINKASSE</v>
          </cell>
          <cell r="C97">
            <v>3162</v>
          </cell>
          <cell r="D97">
            <v>1850</v>
          </cell>
          <cell r="E97">
            <v>1.85</v>
          </cell>
          <cell r="F97">
            <v>889090</v>
          </cell>
          <cell r="G97">
            <v>0</v>
          </cell>
          <cell r="H97">
            <v>889090</v>
          </cell>
          <cell r="I97">
            <v>1387551</v>
          </cell>
          <cell r="J97">
            <v>-498461</v>
          </cell>
          <cell r="K97">
            <v>-37051</v>
          </cell>
          <cell r="L97">
            <v>-461410</v>
          </cell>
        </row>
        <row r="98">
          <cell r="A98">
            <v>171826</v>
          </cell>
          <cell r="B98" t="str">
            <v>171826     TOTAL MANGO</v>
          </cell>
          <cell r="C98">
            <v>1744</v>
          </cell>
          <cell r="D98">
            <v>1020</v>
          </cell>
          <cell r="E98">
            <v>1.02</v>
          </cell>
          <cell r="F98">
            <v>490425</v>
          </cell>
          <cell r="G98">
            <v>0</v>
          </cell>
          <cell r="H98">
            <v>490425</v>
          </cell>
          <cell r="I98">
            <v>764169</v>
          </cell>
          <cell r="J98">
            <v>-273743</v>
          </cell>
          <cell r="K98">
            <v>-20441</v>
          </cell>
          <cell r="L98">
            <v>-253302</v>
          </cell>
        </row>
        <row r="99">
          <cell r="A99">
            <v>171828</v>
          </cell>
          <cell r="B99" t="str">
            <v>171828     TOTAL KARA TOMDE</v>
          </cell>
          <cell r="C99">
            <v>4017</v>
          </cell>
          <cell r="D99">
            <v>2350</v>
          </cell>
          <cell r="E99">
            <v>2.35</v>
          </cell>
          <cell r="F99">
            <v>1129252</v>
          </cell>
          <cell r="G99">
            <v>0</v>
          </cell>
          <cell r="H99">
            <v>1129252</v>
          </cell>
          <cell r="I99">
            <v>1763970</v>
          </cell>
          <cell r="J99">
            <v>-634718</v>
          </cell>
          <cell r="K99">
            <v>-47051</v>
          </cell>
          <cell r="L99">
            <v>-587667</v>
          </cell>
        </row>
        <row r="100">
          <cell r="A100">
            <v>172008</v>
          </cell>
          <cell r="B100" t="str">
            <v>172008     TOTAL ANIE 2 / GEST°</v>
          </cell>
          <cell r="C100">
            <v>644</v>
          </cell>
          <cell r="D100">
            <v>377</v>
          </cell>
          <cell r="E100">
            <v>0.377</v>
          </cell>
          <cell r="F100">
            <v>181041</v>
          </cell>
          <cell r="G100">
            <v>0</v>
          </cell>
          <cell r="H100">
            <v>181041</v>
          </cell>
          <cell r="I100">
            <v>282737</v>
          </cell>
          <cell r="J100">
            <v>-101696</v>
          </cell>
          <cell r="K100">
            <v>-7541</v>
          </cell>
          <cell r="L100">
            <v>-94155</v>
          </cell>
        </row>
        <row r="101">
          <cell r="A101">
            <v>173691</v>
          </cell>
          <cell r="B101" t="str">
            <v>173691     HCAS</v>
          </cell>
          <cell r="C101">
            <v>812</v>
          </cell>
          <cell r="D101">
            <v>474.99999999999898</v>
          </cell>
          <cell r="E101">
            <v>0.47499999999999898</v>
          </cell>
          <cell r="F101">
            <v>247331</v>
          </cell>
          <cell r="G101">
            <v>0</v>
          </cell>
          <cell r="H101">
            <v>247331</v>
          </cell>
          <cell r="I101">
            <v>358154</v>
          </cell>
          <cell r="J101">
            <v>-110824</v>
          </cell>
          <cell r="K101">
            <v>-9516</v>
          </cell>
          <cell r="L101">
            <v>-101308</v>
          </cell>
        </row>
        <row r="102">
          <cell r="A102">
            <v>173989</v>
          </cell>
          <cell r="B102" t="str">
            <v>173989     LOME CONTAINER TERMI</v>
          </cell>
          <cell r="C102">
            <v>438</v>
          </cell>
          <cell r="D102">
            <v>256</v>
          </cell>
          <cell r="E102">
            <v>0.25600000000000001</v>
          </cell>
          <cell r="F102">
            <v>133410</v>
          </cell>
          <cell r="G102">
            <v>0</v>
          </cell>
          <cell r="H102">
            <v>133410</v>
          </cell>
          <cell r="I102">
            <v>191067</v>
          </cell>
          <cell r="J102">
            <v>-57658</v>
          </cell>
          <cell r="K102">
            <v>-5130</v>
          </cell>
          <cell r="L102">
            <v>-52527</v>
          </cell>
        </row>
        <row r="103">
          <cell r="A103">
            <v>177266</v>
          </cell>
          <cell r="B103" t="str">
            <v>177266     TOTAL ROUTE DE L'AER</v>
          </cell>
          <cell r="C103">
            <v>12924</v>
          </cell>
          <cell r="D103">
            <v>7560.99999999999</v>
          </cell>
          <cell r="E103">
            <v>7.5609999999999902</v>
          </cell>
          <cell r="F103">
            <v>3631532</v>
          </cell>
          <cell r="G103">
            <v>0</v>
          </cell>
          <cell r="H103">
            <v>3631532</v>
          </cell>
          <cell r="I103">
            <v>5640284</v>
          </cell>
          <cell r="J103">
            <v>-2008752</v>
          </cell>
          <cell r="K103">
            <v>-151318</v>
          </cell>
          <cell r="L103">
            <v>-1857434</v>
          </cell>
        </row>
        <row r="104">
          <cell r="A104">
            <v>177269</v>
          </cell>
          <cell r="B104" t="str">
            <v>177269     TOTAL PALAIS DES CON</v>
          </cell>
          <cell r="C104">
            <v>5174</v>
          </cell>
          <cell r="D104">
            <v>3027</v>
          </cell>
          <cell r="E104">
            <v>3.0270000000000001</v>
          </cell>
          <cell r="F104">
            <v>1450813</v>
          </cell>
          <cell r="G104">
            <v>0</v>
          </cell>
          <cell r="H104">
            <v>1450813</v>
          </cell>
          <cell r="I104">
            <v>2257184</v>
          </cell>
          <cell r="J104">
            <v>-806371</v>
          </cell>
          <cell r="K104">
            <v>-60446</v>
          </cell>
          <cell r="L104">
            <v>-745925</v>
          </cell>
        </row>
        <row r="105">
          <cell r="A105">
            <v>177270</v>
          </cell>
          <cell r="B105" t="str">
            <v>177270     TOTAL ADJOLOLO</v>
          </cell>
          <cell r="C105">
            <v>21761</v>
          </cell>
          <cell r="D105">
            <v>12730</v>
          </cell>
          <cell r="E105">
            <v>12.73</v>
          </cell>
          <cell r="F105">
            <v>6108107</v>
          </cell>
          <cell r="G105">
            <v>0</v>
          </cell>
          <cell r="H105">
            <v>6108107</v>
          </cell>
          <cell r="I105">
            <v>9501318</v>
          </cell>
          <cell r="J105">
            <v>-3393211</v>
          </cell>
          <cell r="K105">
            <v>-254510</v>
          </cell>
          <cell r="L105">
            <v>-3138701</v>
          </cell>
        </row>
        <row r="106">
          <cell r="A106">
            <v>179801</v>
          </cell>
          <cell r="B106" t="str">
            <v>179801     DJERI-ALASSANI Fare-</v>
          </cell>
          <cell r="C106">
            <v>2855</v>
          </cell>
          <cell r="D106">
            <v>1669.99999999999</v>
          </cell>
          <cell r="E106">
            <v>1.6699999999999899</v>
          </cell>
          <cell r="F106">
            <v>803849</v>
          </cell>
          <cell r="G106">
            <v>0</v>
          </cell>
          <cell r="H106">
            <v>803849</v>
          </cell>
          <cell r="I106">
            <v>1252087</v>
          </cell>
          <cell r="J106">
            <v>-448238</v>
          </cell>
          <cell r="K106">
            <v>-33496</v>
          </cell>
          <cell r="L106">
            <v>-414742</v>
          </cell>
        </row>
        <row r="107">
          <cell r="A107">
            <v>180022</v>
          </cell>
          <cell r="B107" t="str">
            <v>180022     T-OIL ADIDOGOME Assi</v>
          </cell>
          <cell r="C107">
            <v>10474</v>
          </cell>
          <cell r="D107">
            <v>6128</v>
          </cell>
          <cell r="E107">
            <v>6.1280000000000001</v>
          </cell>
          <cell r="F107">
            <v>2942003</v>
          </cell>
          <cell r="G107">
            <v>0</v>
          </cell>
          <cell r="H107">
            <v>2942003</v>
          </cell>
          <cell r="I107">
            <v>4569019</v>
          </cell>
          <cell r="J107">
            <v>-1627016</v>
          </cell>
          <cell r="K107">
            <v>-122585</v>
          </cell>
          <cell r="L107">
            <v>-1504431</v>
          </cell>
        </row>
        <row r="108">
          <cell r="A108">
            <v>180766</v>
          </cell>
          <cell r="B108" t="str">
            <v>180766     TOTAL BAGUIDA</v>
          </cell>
          <cell r="C108">
            <v>23299</v>
          </cell>
          <cell r="D108">
            <v>13630</v>
          </cell>
          <cell r="E108">
            <v>13.63</v>
          </cell>
          <cell r="F108">
            <v>6541518</v>
          </cell>
          <cell r="G108">
            <v>0</v>
          </cell>
          <cell r="H108">
            <v>6541518</v>
          </cell>
          <cell r="I108">
            <v>10195758</v>
          </cell>
          <cell r="J108">
            <v>-3654240</v>
          </cell>
          <cell r="K108">
            <v>-272573</v>
          </cell>
          <cell r="L108">
            <v>-3381668</v>
          </cell>
        </row>
        <row r="109">
          <cell r="A109">
            <v>180767</v>
          </cell>
          <cell r="B109" t="str">
            <v>180767     TOTAL AMOUTIEVE</v>
          </cell>
          <cell r="C109">
            <v>5590</v>
          </cell>
          <cell r="D109">
            <v>3270</v>
          </cell>
          <cell r="E109">
            <v>3.27</v>
          </cell>
          <cell r="F109">
            <v>1569832</v>
          </cell>
          <cell r="G109">
            <v>0</v>
          </cell>
          <cell r="H109">
            <v>1569832</v>
          </cell>
          <cell r="I109">
            <v>2439699</v>
          </cell>
          <cell r="J109">
            <v>-869867</v>
          </cell>
          <cell r="K109">
            <v>-65412</v>
          </cell>
          <cell r="L109">
            <v>-804455</v>
          </cell>
        </row>
        <row r="110">
          <cell r="A110">
            <v>180807</v>
          </cell>
          <cell r="B110" t="str">
            <v>180807     CAP AGOE FIOVI</v>
          </cell>
          <cell r="C110">
            <v>4514</v>
          </cell>
          <cell r="D110">
            <v>2641</v>
          </cell>
          <cell r="E110">
            <v>2.641</v>
          </cell>
          <cell r="F110">
            <v>1265147</v>
          </cell>
          <cell r="G110">
            <v>0</v>
          </cell>
          <cell r="H110">
            <v>1265147</v>
          </cell>
          <cell r="I110">
            <v>1964979</v>
          </cell>
          <cell r="J110">
            <v>-699832</v>
          </cell>
          <cell r="K110">
            <v>-52703</v>
          </cell>
          <cell r="L110">
            <v>-647129</v>
          </cell>
        </row>
        <row r="111">
          <cell r="A111">
            <v>180842</v>
          </cell>
          <cell r="B111" t="str">
            <v>180842     HOTEL SARAKAWA</v>
          </cell>
          <cell r="C111">
            <v>1974</v>
          </cell>
          <cell r="D111">
            <v>1155</v>
          </cell>
          <cell r="E111">
            <v>1.155</v>
          </cell>
          <cell r="F111">
            <v>604623</v>
          </cell>
          <cell r="G111">
            <v>0</v>
          </cell>
          <cell r="H111">
            <v>604623</v>
          </cell>
          <cell r="I111">
            <v>861863</v>
          </cell>
          <cell r="J111">
            <v>-257240</v>
          </cell>
          <cell r="K111">
            <v>-23257</v>
          </cell>
          <cell r="L111">
            <v>-233983</v>
          </cell>
        </row>
        <row r="112">
          <cell r="A112">
            <v>180872</v>
          </cell>
          <cell r="B112" t="str">
            <v>180872     LEBENE.COM</v>
          </cell>
          <cell r="C112">
            <v>1152</v>
          </cell>
          <cell r="D112">
            <v>674</v>
          </cell>
          <cell r="E112">
            <v>0.67400000000000004</v>
          </cell>
          <cell r="F112">
            <v>323753</v>
          </cell>
          <cell r="G112">
            <v>0</v>
          </cell>
          <cell r="H112">
            <v>323753</v>
          </cell>
          <cell r="I112">
            <v>502282</v>
          </cell>
          <cell r="J112">
            <v>-178529</v>
          </cell>
          <cell r="K112">
            <v>-13491</v>
          </cell>
          <cell r="L112">
            <v>-165038</v>
          </cell>
        </row>
        <row r="113">
          <cell r="A113">
            <v>181341</v>
          </cell>
          <cell r="B113" t="str">
            <v>181341     Ets ARNAULD &amp; FILS</v>
          </cell>
          <cell r="C113">
            <v>4355</v>
          </cell>
          <cell r="D113">
            <v>2548</v>
          </cell>
          <cell r="E113">
            <v>2.548</v>
          </cell>
          <cell r="F113">
            <v>1216494</v>
          </cell>
          <cell r="G113">
            <v>0</v>
          </cell>
          <cell r="H113">
            <v>1216494</v>
          </cell>
          <cell r="I113">
            <v>1895933</v>
          </cell>
          <cell r="J113">
            <v>-679438</v>
          </cell>
          <cell r="K113">
            <v>-50691</v>
          </cell>
          <cell r="L113">
            <v>-628747</v>
          </cell>
        </row>
        <row r="114">
          <cell r="A114">
            <v>181886</v>
          </cell>
          <cell r="B114" t="str">
            <v>181886     NELLAH-COMPTOIR DIST</v>
          </cell>
          <cell r="C114">
            <v>3181</v>
          </cell>
          <cell r="D114">
            <v>1861</v>
          </cell>
          <cell r="E114">
            <v>1.861</v>
          </cell>
          <cell r="F114">
            <v>891618</v>
          </cell>
          <cell r="G114">
            <v>0</v>
          </cell>
          <cell r="H114">
            <v>891618</v>
          </cell>
          <cell r="I114">
            <v>1389260</v>
          </cell>
          <cell r="J114">
            <v>-497642</v>
          </cell>
          <cell r="K114">
            <v>-37147</v>
          </cell>
          <cell r="L114">
            <v>-460495</v>
          </cell>
        </row>
        <row r="115">
          <cell r="A115">
            <v>182085</v>
          </cell>
          <cell r="B115" t="str">
            <v>182085     TOTAL NIAMTOUGOU</v>
          </cell>
          <cell r="C115">
            <v>1530</v>
          </cell>
          <cell r="D115">
            <v>895</v>
          </cell>
          <cell r="E115">
            <v>0.89500000000000002</v>
          </cell>
          <cell r="F115">
            <v>430202</v>
          </cell>
          <cell r="G115">
            <v>0</v>
          </cell>
          <cell r="H115">
            <v>430202</v>
          </cell>
          <cell r="I115">
            <v>671163</v>
          </cell>
          <cell r="J115">
            <v>-240960</v>
          </cell>
          <cell r="K115">
            <v>-17930</v>
          </cell>
          <cell r="L115">
            <v>-223031</v>
          </cell>
        </row>
        <row r="116">
          <cell r="A116">
            <v>182087</v>
          </cell>
          <cell r="B116" t="str">
            <v>182087     TOTAL NOTSE 2 / GEST</v>
          </cell>
          <cell r="C116">
            <v>1325</v>
          </cell>
          <cell r="D116">
            <v>775</v>
          </cell>
          <cell r="E116">
            <v>0.77500000000000002</v>
          </cell>
          <cell r="F116">
            <v>371103</v>
          </cell>
          <cell r="G116">
            <v>0</v>
          </cell>
          <cell r="H116">
            <v>371103</v>
          </cell>
          <cell r="I116">
            <v>577029</v>
          </cell>
          <cell r="J116">
            <v>-205926</v>
          </cell>
          <cell r="K116">
            <v>-15460</v>
          </cell>
          <cell r="L116">
            <v>-190466</v>
          </cell>
        </row>
        <row r="117">
          <cell r="A117">
            <v>182612</v>
          </cell>
          <cell r="B117" t="str">
            <v>182612     TOTAL PYA</v>
          </cell>
          <cell r="C117">
            <v>874</v>
          </cell>
          <cell r="D117">
            <v>511</v>
          </cell>
          <cell r="E117">
            <v>0.51100000000000001</v>
          </cell>
          <cell r="F117">
            <v>245388</v>
          </cell>
          <cell r="G117">
            <v>0</v>
          </cell>
          <cell r="H117">
            <v>245388</v>
          </cell>
          <cell r="I117">
            <v>384210</v>
          </cell>
          <cell r="J117">
            <v>-138822</v>
          </cell>
          <cell r="K117">
            <v>-10223</v>
          </cell>
          <cell r="L117">
            <v>-128599</v>
          </cell>
        </row>
        <row r="118">
          <cell r="A118">
            <v>182756</v>
          </cell>
          <cell r="B118" t="str">
            <v>182756     Ets ASENOC</v>
          </cell>
          <cell r="C118">
            <v>1530</v>
          </cell>
          <cell r="D118">
            <v>895</v>
          </cell>
          <cell r="E118">
            <v>0.89500000000000002</v>
          </cell>
          <cell r="F118">
            <v>428260</v>
          </cell>
          <cell r="G118">
            <v>0</v>
          </cell>
          <cell r="H118">
            <v>428260</v>
          </cell>
          <cell r="I118">
            <v>667975</v>
          </cell>
          <cell r="J118">
            <v>-239715</v>
          </cell>
          <cell r="K118">
            <v>-17844</v>
          </cell>
          <cell r="L118">
            <v>-221871</v>
          </cell>
        </row>
        <row r="119">
          <cell r="A119">
            <v>184858</v>
          </cell>
          <cell r="B119" t="str">
            <v>184858     OANDO ADIDOGOME S/C</v>
          </cell>
          <cell r="C119">
            <v>6774</v>
          </cell>
          <cell r="D119">
            <v>3963</v>
          </cell>
          <cell r="E119">
            <v>3.9630000000000001</v>
          </cell>
          <cell r="F119">
            <v>1898099</v>
          </cell>
          <cell r="G119">
            <v>0</v>
          </cell>
          <cell r="H119">
            <v>1898099</v>
          </cell>
          <cell r="I119">
            <v>2950683</v>
          </cell>
          <cell r="J119">
            <v>-1052584</v>
          </cell>
          <cell r="K119">
            <v>-79089</v>
          </cell>
          <cell r="L119">
            <v>-973496</v>
          </cell>
        </row>
        <row r="120">
          <cell r="A120">
            <v>185166</v>
          </cell>
          <cell r="B120" t="str">
            <v>185166     ETS ESPACE NIMNORA</v>
          </cell>
          <cell r="C120">
            <v>3500</v>
          </cell>
          <cell r="D120">
            <v>2048</v>
          </cell>
          <cell r="E120">
            <v>2.048</v>
          </cell>
          <cell r="F120">
            <v>981878</v>
          </cell>
          <cell r="G120">
            <v>0</v>
          </cell>
          <cell r="H120">
            <v>981878</v>
          </cell>
          <cell r="I120">
            <v>1528944</v>
          </cell>
          <cell r="J120">
            <v>-547066</v>
          </cell>
          <cell r="K120">
            <v>-40910</v>
          </cell>
          <cell r="L120">
            <v>-506157</v>
          </cell>
        </row>
        <row r="121">
          <cell r="A121">
            <v>186027</v>
          </cell>
          <cell r="B121" t="str">
            <v>186027     TOTAL ADAKPAME / GES</v>
          </cell>
          <cell r="C121">
            <v>10642</v>
          </cell>
          <cell r="D121">
            <v>6226</v>
          </cell>
          <cell r="E121">
            <v>6.226</v>
          </cell>
          <cell r="F121">
            <v>2984035</v>
          </cell>
          <cell r="G121">
            <v>0</v>
          </cell>
          <cell r="H121">
            <v>2984035</v>
          </cell>
          <cell r="I121">
            <v>4651019</v>
          </cell>
          <cell r="J121">
            <v>-1666984</v>
          </cell>
          <cell r="K121">
            <v>-124336</v>
          </cell>
          <cell r="L121">
            <v>-1542648</v>
          </cell>
        </row>
        <row r="122">
          <cell r="A122">
            <v>186028</v>
          </cell>
          <cell r="B122" t="str">
            <v>186028     TOTAL CACAVELLI / GE</v>
          </cell>
          <cell r="C122">
            <v>739</v>
          </cell>
          <cell r="D122">
            <v>433</v>
          </cell>
          <cell r="E122">
            <v>0.433</v>
          </cell>
          <cell r="F122">
            <v>208986</v>
          </cell>
          <cell r="G122">
            <v>0</v>
          </cell>
          <cell r="H122">
            <v>208986</v>
          </cell>
          <cell r="I122">
            <v>320848</v>
          </cell>
          <cell r="J122">
            <v>-111861</v>
          </cell>
          <cell r="K122">
            <v>-8707</v>
          </cell>
          <cell r="L122">
            <v>-103155</v>
          </cell>
        </row>
        <row r="123">
          <cell r="A123">
            <v>186029</v>
          </cell>
          <cell r="B123" t="str">
            <v>186029     TOTAL MARINA / GESTI</v>
          </cell>
          <cell r="C123">
            <v>4491</v>
          </cell>
          <cell r="D123">
            <v>2628</v>
          </cell>
          <cell r="E123">
            <v>2.6280000000000001</v>
          </cell>
          <cell r="F123">
            <v>1257739</v>
          </cell>
          <cell r="G123">
            <v>0</v>
          </cell>
          <cell r="H123">
            <v>1257739</v>
          </cell>
          <cell r="I123">
            <v>1959279</v>
          </cell>
          <cell r="J123">
            <v>-701540</v>
          </cell>
          <cell r="K123">
            <v>-52410</v>
          </cell>
          <cell r="L123">
            <v>-649130</v>
          </cell>
        </row>
        <row r="124">
          <cell r="A124">
            <v>186527</v>
          </cell>
          <cell r="B124" t="str">
            <v>186527     TOTAL AGOE MINAMADOU</v>
          </cell>
          <cell r="C124">
            <v>9551</v>
          </cell>
          <cell r="D124">
            <v>5588</v>
          </cell>
          <cell r="E124">
            <v>5.5880000000000001</v>
          </cell>
          <cell r="F124">
            <v>2678414</v>
          </cell>
          <cell r="G124">
            <v>0</v>
          </cell>
          <cell r="H124">
            <v>2678414</v>
          </cell>
          <cell r="I124">
            <v>4160349</v>
          </cell>
          <cell r="J124">
            <v>-1481935</v>
          </cell>
          <cell r="K124">
            <v>-111611</v>
          </cell>
          <cell r="L124">
            <v>-1370324</v>
          </cell>
        </row>
        <row r="125">
          <cell r="A125">
            <v>186725</v>
          </cell>
          <cell r="B125" t="str">
            <v>186725     ETS FREEKOM</v>
          </cell>
          <cell r="C125">
            <v>3157</v>
          </cell>
          <cell r="D125">
            <v>1847</v>
          </cell>
          <cell r="E125">
            <v>1.847</v>
          </cell>
          <cell r="F125">
            <v>888233</v>
          </cell>
          <cell r="G125">
            <v>0</v>
          </cell>
          <cell r="H125">
            <v>888233</v>
          </cell>
          <cell r="I125">
            <v>1370851</v>
          </cell>
          <cell r="J125">
            <v>-482618</v>
          </cell>
          <cell r="K125">
            <v>-37009</v>
          </cell>
          <cell r="L125">
            <v>-445609</v>
          </cell>
        </row>
        <row r="126">
          <cell r="A126">
            <v>186726</v>
          </cell>
          <cell r="B126" t="str">
            <v>186726     ETS L'AMERICAIN</v>
          </cell>
          <cell r="C126">
            <v>7056</v>
          </cell>
          <cell r="D126">
            <v>4128</v>
          </cell>
          <cell r="E126">
            <v>4.1280000000000001</v>
          </cell>
          <cell r="F126">
            <v>1984665</v>
          </cell>
          <cell r="G126">
            <v>0</v>
          </cell>
          <cell r="H126">
            <v>1984665</v>
          </cell>
          <cell r="I126">
            <v>3080399</v>
          </cell>
          <cell r="J126">
            <v>-1095735</v>
          </cell>
          <cell r="K126">
            <v>-82692</v>
          </cell>
          <cell r="L126">
            <v>-1013043</v>
          </cell>
        </row>
        <row r="127">
          <cell r="A127">
            <v>186728</v>
          </cell>
          <cell r="B127" t="str">
            <v>186728     TOTAL ADETIKOPE / GE</v>
          </cell>
          <cell r="C127">
            <v>5383</v>
          </cell>
          <cell r="D127">
            <v>3149</v>
          </cell>
          <cell r="E127">
            <v>3.149</v>
          </cell>
          <cell r="F127">
            <v>1511275</v>
          </cell>
          <cell r="G127">
            <v>0</v>
          </cell>
          <cell r="H127">
            <v>1511275</v>
          </cell>
          <cell r="I127">
            <v>2347412</v>
          </cell>
          <cell r="J127">
            <v>-836137</v>
          </cell>
          <cell r="K127">
            <v>-62969</v>
          </cell>
          <cell r="L127">
            <v>-773168</v>
          </cell>
        </row>
        <row r="128">
          <cell r="A128">
            <v>188243</v>
          </cell>
          <cell r="B128" t="str">
            <v>188243     PAKBEL SARL</v>
          </cell>
          <cell r="C128">
            <v>3695</v>
          </cell>
          <cell r="D128">
            <v>2161.99999999999</v>
          </cell>
          <cell r="E128">
            <v>2.1619999999999902</v>
          </cell>
          <cell r="F128">
            <v>1036103</v>
          </cell>
          <cell r="G128">
            <v>0</v>
          </cell>
          <cell r="H128">
            <v>1036103</v>
          </cell>
          <cell r="I128">
            <v>1614552</v>
          </cell>
          <cell r="J128">
            <v>-578450</v>
          </cell>
          <cell r="K128">
            <v>-43171</v>
          </cell>
          <cell r="L128">
            <v>-535278</v>
          </cell>
        </row>
        <row r="129">
          <cell r="A129">
            <v>188259</v>
          </cell>
          <cell r="B129" t="str">
            <v>188259     TOTAL TCHAMBA / AMOU</v>
          </cell>
          <cell r="C129">
            <v>735</v>
          </cell>
          <cell r="D129">
            <v>429.99999999999898</v>
          </cell>
          <cell r="E129">
            <v>0.42999999999999899</v>
          </cell>
          <cell r="F129">
            <v>205958</v>
          </cell>
          <cell r="G129">
            <v>0</v>
          </cell>
          <cell r="H129">
            <v>205958</v>
          </cell>
          <cell r="I129">
            <v>322104</v>
          </cell>
          <cell r="J129">
            <v>-116145</v>
          </cell>
          <cell r="K129">
            <v>-8579</v>
          </cell>
          <cell r="L129">
            <v>-107567</v>
          </cell>
        </row>
        <row r="130">
          <cell r="A130">
            <v>190559</v>
          </cell>
          <cell r="B130" t="str">
            <v>190559     TOTAL SOKODE KEDIA</v>
          </cell>
          <cell r="C130">
            <v>953</v>
          </cell>
          <cell r="D130">
            <v>558</v>
          </cell>
          <cell r="E130">
            <v>0.55800000000000005</v>
          </cell>
          <cell r="F130">
            <v>268001</v>
          </cell>
          <cell r="G130">
            <v>0</v>
          </cell>
          <cell r="H130">
            <v>268001</v>
          </cell>
          <cell r="I130">
            <v>418829</v>
          </cell>
          <cell r="J130">
            <v>-150828</v>
          </cell>
          <cell r="K130">
            <v>-11171</v>
          </cell>
          <cell r="L130">
            <v>-139658</v>
          </cell>
        </row>
        <row r="131">
          <cell r="A131">
            <v>190610</v>
          </cell>
          <cell r="B131" t="str">
            <v>190610     TOTAL JEAN PAUL 2 A</v>
          </cell>
          <cell r="C131">
            <v>10402</v>
          </cell>
          <cell r="D131">
            <v>6085</v>
          </cell>
          <cell r="E131">
            <v>6.085</v>
          </cell>
          <cell r="F131">
            <v>2922046</v>
          </cell>
          <cell r="G131">
            <v>0</v>
          </cell>
          <cell r="H131">
            <v>2922046</v>
          </cell>
          <cell r="I131">
            <v>4538397</v>
          </cell>
          <cell r="J131">
            <v>-1616351</v>
          </cell>
          <cell r="K131">
            <v>-121755</v>
          </cell>
          <cell r="L131">
            <v>-1494596</v>
          </cell>
        </row>
        <row r="132">
          <cell r="A132">
            <v>191480</v>
          </cell>
          <cell r="B132" t="str">
            <v>191480     ETS EDIH KOMLAKOUMA</v>
          </cell>
          <cell r="C132">
            <v>1372</v>
          </cell>
          <cell r="D132">
            <v>803</v>
          </cell>
          <cell r="E132">
            <v>0.80300000000000005</v>
          </cell>
          <cell r="F132">
            <v>386760</v>
          </cell>
          <cell r="G132">
            <v>0</v>
          </cell>
          <cell r="H132">
            <v>386760</v>
          </cell>
          <cell r="I132">
            <v>598747</v>
          </cell>
          <cell r="J132">
            <v>-211988</v>
          </cell>
          <cell r="K132">
            <v>-16115</v>
          </cell>
          <cell r="L132">
            <v>-195873</v>
          </cell>
        </row>
        <row r="133">
          <cell r="A133">
            <v>192134</v>
          </cell>
          <cell r="B133" t="str">
            <v>192134     ENTREPRENEURS DU MON</v>
          </cell>
          <cell r="C133">
            <v>5564</v>
          </cell>
          <cell r="D133">
            <v>3254.99999999999</v>
          </cell>
          <cell r="E133">
            <v>3.2549999999999901</v>
          </cell>
          <cell r="F133">
            <v>1501850</v>
          </cell>
          <cell r="G133">
            <v>0</v>
          </cell>
          <cell r="H133">
            <v>1501850</v>
          </cell>
          <cell r="I133">
            <v>2432882</v>
          </cell>
          <cell r="J133">
            <v>-931032</v>
          </cell>
          <cell r="K133">
            <v>-65300</v>
          </cell>
          <cell r="L133">
            <v>-865732</v>
          </cell>
        </row>
        <row r="134">
          <cell r="A134">
            <v>192765</v>
          </cell>
          <cell r="B134" t="str">
            <v>192765     TOTAL MINAMADOU2/GES</v>
          </cell>
          <cell r="C134">
            <v>4692</v>
          </cell>
          <cell r="D134">
            <v>2745</v>
          </cell>
          <cell r="E134">
            <v>2.7450000000000001</v>
          </cell>
          <cell r="F134">
            <v>1422809</v>
          </cell>
          <cell r="G134">
            <v>0</v>
          </cell>
          <cell r="H134">
            <v>1422809</v>
          </cell>
          <cell r="I134">
            <v>2032493</v>
          </cell>
          <cell r="J134">
            <v>-609684</v>
          </cell>
          <cell r="K134">
            <v>-54725</v>
          </cell>
          <cell r="L134">
            <v>-554959</v>
          </cell>
        </row>
        <row r="135">
          <cell r="A135">
            <v>192808</v>
          </cell>
          <cell r="B135" t="str">
            <v>192808     T-OIL ADIDOGOME-ASSI</v>
          </cell>
          <cell r="C135">
            <v>8474</v>
          </cell>
          <cell r="D135">
            <v>4958</v>
          </cell>
          <cell r="E135">
            <v>4.9580000000000002</v>
          </cell>
          <cell r="F135">
            <v>2380536</v>
          </cell>
          <cell r="G135">
            <v>0</v>
          </cell>
          <cell r="H135">
            <v>2380536</v>
          </cell>
          <cell r="I135">
            <v>3696443</v>
          </cell>
          <cell r="J135">
            <v>-1315908</v>
          </cell>
          <cell r="K135">
            <v>-99195</v>
          </cell>
          <cell r="L135">
            <v>-1216712</v>
          </cell>
        </row>
        <row r="136">
          <cell r="A136">
            <v>192858</v>
          </cell>
          <cell r="B136" t="str">
            <v>192858     ETS CAFE-CYBER-AKOLI</v>
          </cell>
          <cell r="C136">
            <v>603</v>
          </cell>
          <cell r="D136">
            <v>352.99999999999898</v>
          </cell>
          <cell r="E136">
            <v>0.35299999999999898</v>
          </cell>
          <cell r="F136">
            <v>169865</v>
          </cell>
          <cell r="G136">
            <v>0</v>
          </cell>
          <cell r="H136">
            <v>169865</v>
          </cell>
          <cell r="I136">
            <v>264866</v>
          </cell>
          <cell r="J136">
            <v>-95002</v>
          </cell>
          <cell r="K136">
            <v>-7078</v>
          </cell>
          <cell r="L136">
            <v>-87923</v>
          </cell>
        </row>
        <row r="137">
          <cell r="A137">
            <v>193153</v>
          </cell>
          <cell r="B137" t="str">
            <v>193153     TOTAL TEMEDJA/GESTIO</v>
          </cell>
          <cell r="C137">
            <v>345</v>
          </cell>
          <cell r="D137">
            <v>202</v>
          </cell>
          <cell r="E137">
            <v>0.20200000000000001</v>
          </cell>
          <cell r="F137">
            <v>103815</v>
          </cell>
          <cell r="G137">
            <v>0</v>
          </cell>
          <cell r="H137">
            <v>103815</v>
          </cell>
          <cell r="I137">
            <v>148540</v>
          </cell>
          <cell r="J137">
            <v>-44725</v>
          </cell>
          <cell r="K137">
            <v>-3991</v>
          </cell>
          <cell r="L137">
            <v>-40734</v>
          </cell>
        </row>
        <row r="138">
          <cell r="A138">
            <v>193964</v>
          </cell>
          <cell r="B138" t="str">
            <v>193964     TOTAL AVENOU/GESTION</v>
          </cell>
          <cell r="C138">
            <v>14030</v>
          </cell>
          <cell r="D138">
            <v>8208</v>
          </cell>
          <cell r="E138">
            <v>8.2080000000000002</v>
          </cell>
          <cell r="F138">
            <v>3954269</v>
          </cell>
          <cell r="G138">
            <v>0</v>
          </cell>
          <cell r="H138">
            <v>3954269</v>
          </cell>
          <cell r="I138">
            <v>6140129</v>
          </cell>
          <cell r="J138">
            <v>-2185860</v>
          </cell>
          <cell r="K138">
            <v>-164761</v>
          </cell>
          <cell r="L138">
            <v>-2021099</v>
          </cell>
        </row>
        <row r="139">
          <cell r="A139">
            <v>194191</v>
          </cell>
          <cell r="B139" t="str">
            <v>194191     TOTAL SOKOD BARRIERE</v>
          </cell>
          <cell r="C139">
            <v>1332</v>
          </cell>
          <cell r="D139">
            <v>780</v>
          </cell>
          <cell r="E139">
            <v>0.78</v>
          </cell>
          <cell r="F139">
            <v>372571</v>
          </cell>
          <cell r="G139">
            <v>0</v>
          </cell>
          <cell r="H139">
            <v>372571</v>
          </cell>
          <cell r="I139">
            <v>579828</v>
          </cell>
          <cell r="J139">
            <v>-207257</v>
          </cell>
          <cell r="K139">
            <v>-15524</v>
          </cell>
          <cell r="L139">
            <v>-191733</v>
          </cell>
        </row>
        <row r="140">
          <cell r="A140">
            <v>194229</v>
          </cell>
          <cell r="B140" t="str">
            <v>194229     ETS ARAYIS</v>
          </cell>
          <cell r="C140">
            <v>1855</v>
          </cell>
          <cell r="D140">
            <v>1085</v>
          </cell>
          <cell r="E140">
            <v>1.085</v>
          </cell>
          <cell r="F140">
            <v>523054</v>
          </cell>
          <cell r="G140">
            <v>0</v>
          </cell>
          <cell r="H140">
            <v>523054</v>
          </cell>
          <cell r="I140">
            <v>813519</v>
          </cell>
          <cell r="J140">
            <v>-290465</v>
          </cell>
          <cell r="K140">
            <v>-21793</v>
          </cell>
          <cell r="L140">
            <v>-268672</v>
          </cell>
        </row>
        <row r="141">
          <cell r="A141">
            <v>194230</v>
          </cell>
          <cell r="B141" t="str">
            <v>194230     ETS BELIEL</v>
          </cell>
          <cell r="C141">
            <v>265</v>
          </cell>
          <cell r="D141">
            <v>155</v>
          </cell>
          <cell r="E141">
            <v>0.155</v>
          </cell>
          <cell r="F141">
            <v>74528</v>
          </cell>
          <cell r="G141">
            <v>0</v>
          </cell>
          <cell r="H141">
            <v>74528</v>
          </cell>
          <cell r="I141">
            <v>116784</v>
          </cell>
          <cell r="J141">
            <v>-42256</v>
          </cell>
          <cell r="K141">
            <v>-3108</v>
          </cell>
          <cell r="L141">
            <v>-39148</v>
          </cell>
        </row>
        <row r="142">
          <cell r="A142">
            <v>194238</v>
          </cell>
          <cell r="B142" t="str">
            <v>194238     ETS SOJEMEF</v>
          </cell>
          <cell r="C142">
            <v>530</v>
          </cell>
          <cell r="D142">
            <v>310</v>
          </cell>
          <cell r="E142">
            <v>0.31</v>
          </cell>
          <cell r="F142">
            <v>149274</v>
          </cell>
          <cell r="G142">
            <v>0</v>
          </cell>
          <cell r="H142">
            <v>149274</v>
          </cell>
          <cell r="I142">
            <v>231280</v>
          </cell>
          <cell r="J142">
            <v>-82005</v>
          </cell>
          <cell r="K142">
            <v>-6221</v>
          </cell>
          <cell r="L142">
            <v>-75784</v>
          </cell>
        </row>
        <row r="143">
          <cell r="A143">
            <v>194356</v>
          </cell>
          <cell r="B143" t="str">
            <v>194356     ETS ESSOBIYOU &amp; LILI</v>
          </cell>
          <cell r="C143">
            <v>326</v>
          </cell>
          <cell r="D143">
            <v>191</v>
          </cell>
          <cell r="E143">
            <v>0.191</v>
          </cell>
          <cell r="F143">
            <v>90105</v>
          </cell>
          <cell r="G143">
            <v>0</v>
          </cell>
          <cell r="H143">
            <v>90105</v>
          </cell>
          <cell r="I143">
            <v>141031</v>
          </cell>
          <cell r="J143">
            <v>-50925</v>
          </cell>
          <cell r="K143">
            <v>-3757</v>
          </cell>
          <cell r="L143">
            <v>-47168</v>
          </cell>
        </row>
        <row r="144">
          <cell r="A144">
            <v>194358</v>
          </cell>
          <cell r="B144" t="str">
            <v>194358     ETS ENSEMBLE</v>
          </cell>
          <cell r="C144">
            <v>968</v>
          </cell>
          <cell r="D144">
            <v>566.99999999999898</v>
          </cell>
          <cell r="E144">
            <v>0.56699999999999895</v>
          </cell>
          <cell r="F144">
            <v>270566</v>
          </cell>
          <cell r="G144">
            <v>0</v>
          </cell>
          <cell r="H144">
            <v>270566</v>
          </cell>
          <cell r="I144">
            <v>421927</v>
          </cell>
          <cell r="J144">
            <v>-151361</v>
          </cell>
          <cell r="K144">
            <v>-11277</v>
          </cell>
          <cell r="L144">
            <v>-140083</v>
          </cell>
        </row>
        <row r="145">
          <cell r="A145">
            <v>194360</v>
          </cell>
          <cell r="B145" t="str">
            <v>194360     ETS YASALAM</v>
          </cell>
          <cell r="C145">
            <v>781</v>
          </cell>
          <cell r="D145">
            <v>457</v>
          </cell>
          <cell r="E145">
            <v>0.45700000000000002</v>
          </cell>
          <cell r="F145">
            <v>218156</v>
          </cell>
          <cell r="G145">
            <v>0</v>
          </cell>
          <cell r="H145">
            <v>218156</v>
          </cell>
          <cell r="I145">
            <v>340044</v>
          </cell>
          <cell r="J145">
            <v>-121888</v>
          </cell>
          <cell r="K145">
            <v>-9090</v>
          </cell>
          <cell r="L145">
            <v>-112798</v>
          </cell>
        </row>
        <row r="146">
          <cell r="A146">
            <v>194532</v>
          </cell>
          <cell r="B146" t="str">
            <v>194532     TOTAL KPALIME1/ATTA</v>
          </cell>
          <cell r="C146">
            <v>3675</v>
          </cell>
          <cell r="D146">
            <v>2149.99999999999</v>
          </cell>
          <cell r="E146">
            <v>2.1499999999999901</v>
          </cell>
          <cell r="F146">
            <v>1029088</v>
          </cell>
          <cell r="G146">
            <v>0</v>
          </cell>
          <cell r="H146">
            <v>1029088</v>
          </cell>
          <cell r="I146">
            <v>1588730</v>
          </cell>
          <cell r="J146">
            <v>-559642</v>
          </cell>
          <cell r="K146">
            <v>-42879</v>
          </cell>
          <cell r="L146">
            <v>-516763</v>
          </cell>
        </row>
        <row r="147">
          <cell r="A147">
            <v>194537</v>
          </cell>
          <cell r="B147" t="str">
            <v>194537     TOTAL ADETA/KINSSOU</v>
          </cell>
          <cell r="C147">
            <v>1957</v>
          </cell>
          <cell r="D147">
            <v>1145</v>
          </cell>
          <cell r="E147">
            <v>1.145</v>
          </cell>
          <cell r="F147">
            <v>548429</v>
          </cell>
          <cell r="G147">
            <v>0</v>
          </cell>
          <cell r="H147">
            <v>548429</v>
          </cell>
          <cell r="I147">
            <v>847978</v>
          </cell>
          <cell r="J147">
            <v>-299549</v>
          </cell>
          <cell r="K147">
            <v>-22852</v>
          </cell>
          <cell r="L147">
            <v>-276697</v>
          </cell>
        </row>
        <row r="148">
          <cell r="A148">
            <v>196003</v>
          </cell>
          <cell r="B148" t="str">
            <v>196003     TOTAL CHAMPS DE COUR</v>
          </cell>
          <cell r="C148">
            <v>2947</v>
          </cell>
          <cell r="D148">
            <v>1724</v>
          </cell>
          <cell r="E148">
            <v>1.724</v>
          </cell>
          <cell r="F148">
            <v>828899</v>
          </cell>
          <cell r="G148">
            <v>0</v>
          </cell>
          <cell r="H148">
            <v>828899</v>
          </cell>
          <cell r="I148">
            <v>1288995</v>
          </cell>
          <cell r="J148">
            <v>-460096</v>
          </cell>
          <cell r="K148">
            <v>-34539</v>
          </cell>
          <cell r="L148">
            <v>-425556</v>
          </cell>
        </row>
        <row r="149">
          <cell r="A149">
            <v>196377</v>
          </cell>
          <cell r="B149" t="str">
            <v>196377     SEMAGNON &amp; FILS</v>
          </cell>
          <cell r="C149">
            <v>422</v>
          </cell>
          <cell r="D149">
            <v>247</v>
          </cell>
          <cell r="E149">
            <v>0.247</v>
          </cell>
          <cell r="F149">
            <v>118886</v>
          </cell>
          <cell r="G149">
            <v>0</v>
          </cell>
          <cell r="H149">
            <v>118886</v>
          </cell>
          <cell r="I149">
            <v>185203</v>
          </cell>
          <cell r="J149">
            <v>-66316</v>
          </cell>
          <cell r="K149">
            <v>-4955</v>
          </cell>
          <cell r="L149">
            <v>-61362</v>
          </cell>
        </row>
        <row r="150">
          <cell r="A150">
            <v>196727</v>
          </cell>
          <cell r="B150" t="str">
            <v>196727     NIK &amp; KO</v>
          </cell>
          <cell r="C150">
            <v>499</v>
          </cell>
          <cell r="D150">
            <v>291.99999999999898</v>
          </cell>
          <cell r="E150">
            <v>0.29199999999999898</v>
          </cell>
          <cell r="F150">
            <v>140605</v>
          </cell>
          <cell r="G150">
            <v>0</v>
          </cell>
          <cell r="H150">
            <v>140605</v>
          </cell>
          <cell r="I150">
            <v>217826</v>
          </cell>
          <cell r="J150">
            <v>-77221</v>
          </cell>
          <cell r="K150">
            <v>-5859</v>
          </cell>
          <cell r="L150">
            <v>-71362</v>
          </cell>
        </row>
        <row r="151">
          <cell r="A151">
            <v>196925</v>
          </cell>
          <cell r="B151" t="str">
            <v>196925     TOTAL TABLIGBO1/GEST</v>
          </cell>
          <cell r="C151">
            <v>3247</v>
          </cell>
          <cell r="D151">
            <v>1899.99999999999</v>
          </cell>
          <cell r="E151">
            <v>1.8999999999999899</v>
          </cell>
          <cell r="F151">
            <v>910649</v>
          </cell>
          <cell r="G151">
            <v>0</v>
          </cell>
          <cell r="H151">
            <v>910649</v>
          </cell>
          <cell r="I151">
            <v>1418429</v>
          </cell>
          <cell r="J151">
            <v>-507780</v>
          </cell>
          <cell r="K151">
            <v>-37951</v>
          </cell>
          <cell r="L151">
            <v>-469829</v>
          </cell>
        </row>
        <row r="152">
          <cell r="A152">
            <v>196926</v>
          </cell>
          <cell r="B152" t="str">
            <v>196926     TOTAL TABLIGBO II/GE</v>
          </cell>
          <cell r="C152">
            <v>2541</v>
          </cell>
          <cell r="D152">
            <v>1487</v>
          </cell>
          <cell r="E152">
            <v>1.4870000000000001</v>
          </cell>
          <cell r="F152">
            <v>709465</v>
          </cell>
          <cell r="G152">
            <v>0</v>
          </cell>
          <cell r="H152">
            <v>709465</v>
          </cell>
          <cell r="I152">
            <v>1105420</v>
          </cell>
          <cell r="J152">
            <v>-395956</v>
          </cell>
          <cell r="K152">
            <v>-29558</v>
          </cell>
          <cell r="L152">
            <v>-366398</v>
          </cell>
        </row>
        <row r="153">
          <cell r="A153">
            <v>197229</v>
          </cell>
          <cell r="B153" t="str">
            <v>197229     ETS SUPER 24</v>
          </cell>
          <cell r="C153">
            <v>538</v>
          </cell>
          <cell r="D153">
            <v>315</v>
          </cell>
          <cell r="E153">
            <v>0.315</v>
          </cell>
          <cell r="F153">
            <v>151611</v>
          </cell>
          <cell r="G153">
            <v>0</v>
          </cell>
          <cell r="H153">
            <v>151611</v>
          </cell>
          <cell r="I153">
            <v>235803</v>
          </cell>
          <cell r="J153">
            <v>-84193</v>
          </cell>
          <cell r="K153">
            <v>-6317</v>
          </cell>
          <cell r="L153">
            <v>-77876</v>
          </cell>
        </row>
        <row r="154">
          <cell r="A154">
            <v>197233</v>
          </cell>
          <cell r="B154" t="str">
            <v>197233     ETOILE DU GOLFE TSEV</v>
          </cell>
          <cell r="C154">
            <v>547</v>
          </cell>
          <cell r="D154">
            <v>320</v>
          </cell>
          <cell r="E154">
            <v>0.32</v>
          </cell>
          <cell r="F154">
            <v>153670</v>
          </cell>
          <cell r="G154">
            <v>0</v>
          </cell>
          <cell r="H154">
            <v>153670</v>
          </cell>
          <cell r="I154">
            <v>240838</v>
          </cell>
          <cell r="J154">
            <v>-87168</v>
          </cell>
          <cell r="K154">
            <v>-6402</v>
          </cell>
          <cell r="L154">
            <v>-80765</v>
          </cell>
        </row>
        <row r="155">
          <cell r="A155">
            <v>197235</v>
          </cell>
          <cell r="B155" t="str">
            <v>197235     SOMIE ADETIKOPE</v>
          </cell>
          <cell r="C155">
            <v>684</v>
          </cell>
          <cell r="D155">
            <v>400</v>
          </cell>
          <cell r="E155">
            <v>0.4</v>
          </cell>
          <cell r="F155">
            <v>193084</v>
          </cell>
          <cell r="G155">
            <v>0</v>
          </cell>
          <cell r="H155">
            <v>193084</v>
          </cell>
          <cell r="I155">
            <v>296644</v>
          </cell>
          <cell r="J155">
            <v>-103559</v>
          </cell>
          <cell r="K155">
            <v>-8047</v>
          </cell>
          <cell r="L155">
            <v>-95512</v>
          </cell>
        </row>
        <row r="156">
          <cell r="A156">
            <v>197501</v>
          </cell>
          <cell r="B156" t="str">
            <v>197501     TOTAL BOULEVARD 2 /</v>
          </cell>
          <cell r="C156">
            <v>5774</v>
          </cell>
          <cell r="D156">
            <v>3378</v>
          </cell>
          <cell r="E156">
            <v>3.3780000000000001</v>
          </cell>
          <cell r="F156">
            <v>1623136</v>
          </cell>
          <cell r="G156">
            <v>0</v>
          </cell>
          <cell r="H156">
            <v>1623136</v>
          </cell>
          <cell r="I156">
            <v>2520427</v>
          </cell>
          <cell r="J156">
            <v>-897291</v>
          </cell>
          <cell r="K156">
            <v>-67636</v>
          </cell>
          <cell r="L156">
            <v>-829655</v>
          </cell>
        </row>
        <row r="157">
          <cell r="A157">
            <v>198531</v>
          </cell>
          <cell r="B157" t="str">
            <v>198531     TOTAL HIHEATRO/GESTI</v>
          </cell>
          <cell r="C157">
            <v>1139</v>
          </cell>
          <cell r="D157">
            <v>667</v>
          </cell>
          <cell r="E157">
            <v>0.66700000000000004</v>
          </cell>
          <cell r="F157">
            <v>319608</v>
          </cell>
          <cell r="G157">
            <v>0</v>
          </cell>
          <cell r="H157">
            <v>319608</v>
          </cell>
          <cell r="I157">
            <v>496402</v>
          </cell>
          <cell r="J157">
            <v>-176794</v>
          </cell>
          <cell r="K157">
            <v>-13315</v>
          </cell>
          <cell r="L157">
            <v>-163479</v>
          </cell>
        </row>
        <row r="158">
          <cell r="A158">
            <v>198532</v>
          </cell>
          <cell r="B158" t="str">
            <v>198532     TOTAL ENTENTE/GESTIO</v>
          </cell>
          <cell r="C158">
            <v>5188</v>
          </cell>
          <cell r="D158">
            <v>3035</v>
          </cell>
          <cell r="E158">
            <v>3.0350000000000001</v>
          </cell>
          <cell r="F158">
            <v>1455443</v>
          </cell>
          <cell r="G158">
            <v>0</v>
          </cell>
          <cell r="H158">
            <v>1455443</v>
          </cell>
          <cell r="I158">
            <v>2260101</v>
          </cell>
          <cell r="J158">
            <v>-804658</v>
          </cell>
          <cell r="K158">
            <v>-60643</v>
          </cell>
          <cell r="L158">
            <v>-744014</v>
          </cell>
        </row>
        <row r="159">
          <cell r="A159">
            <v>198690</v>
          </cell>
          <cell r="B159" t="str">
            <v>198690     CAP AMADAHOME s/c TR</v>
          </cell>
          <cell r="C159">
            <v>2097</v>
          </cell>
          <cell r="D159">
            <v>1227</v>
          </cell>
          <cell r="E159">
            <v>1.2270000000000001</v>
          </cell>
          <cell r="F159">
            <v>585656</v>
          </cell>
          <cell r="G159">
            <v>0</v>
          </cell>
          <cell r="H159">
            <v>585656</v>
          </cell>
          <cell r="I159">
            <v>914396</v>
          </cell>
          <cell r="J159">
            <v>-328740</v>
          </cell>
          <cell r="K159">
            <v>-24406</v>
          </cell>
          <cell r="L159">
            <v>-304334</v>
          </cell>
        </row>
        <row r="160">
          <cell r="A160">
            <v>198940</v>
          </cell>
          <cell r="B160" t="str">
            <v>198940     TOTAL VOGAN/GESTIONG</v>
          </cell>
          <cell r="C160">
            <v>3823</v>
          </cell>
          <cell r="D160">
            <v>2237</v>
          </cell>
          <cell r="E160">
            <v>2.2370000000000001</v>
          </cell>
          <cell r="F160">
            <v>1071355</v>
          </cell>
          <cell r="G160">
            <v>0</v>
          </cell>
          <cell r="H160">
            <v>1071355</v>
          </cell>
          <cell r="I160">
            <v>1669198</v>
          </cell>
          <cell r="J160">
            <v>-597843</v>
          </cell>
          <cell r="K160">
            <v>-44630</v>
          </cell>
          <cell r="L160">
            <v>-553213</v>
          </cell>
        </row>
        <row r="161">
          <cell r="A161">
            <v>198982</v>
          </cell>
          <cell r="B161" t="str">
            <v>198982     TOTAL DADZIE/GESTION</v>
          </cell>
          <cell r="C161">
            <v>3667</v>
          </cell>
          <cell r="D161">
            <v>2145</v>
          </cell>
          <cell r="E161">
            <v>2.145</v>
          </cell>
          <cell r="F161">
            <v>1032606</v>
          </cell>
          <cell r="G161">
            <v>0</v>
          </cell>
          <cell r="H161">
            <v>1032606</v>
          </cell>
          <cell r="I161">
            <v>1607565</v>
          </cell>
          <cell r="J161">
            <v>-574959</v>
          </cell>
          <cell r="K161">
            <v>-43028</v>
          </cell>
          <cell r="L161">
            <v>-531931</v>
          </cell>
        </row>
        <row r="162">
          <cell r="A162">
            <v>200332</v>
          </cell>
          <cell r="B162" t="str">
            <v>200332     EXPERTS DES GRANDS T</v>
          </cell>
          <cell r="C162">
            <v>838</v>
          </cell>
          <cell r="D162">
            <v>489.99999999999898</v>
          </cell>
          <cell r="E162">
            <v>0.48999999999999899</v>
          </cell>
          <cell r="F162">
            <v>235947</v>
          </cell>
          <cell r="G162">
            <v>0</v>
          </cell>
          <cell r="H162">
            <v>235947</v>
          </cell>
          <cell r="I162">
            <v>365775</v>
          </cell>
          <cell r="J162">
            <v>-129828</v>
          </cell>
          <cell r="K162">
            <v>-9835</v>
          </cell>
          <cell r="L162">
            <v>-119993</v>
          </cell>
        </row>
        <row r="163">
          <cell r="A163">
            <v>200344</v>
          </cell>
          <cell r="B163" t="str">
            <v>200344     SEVEN-ELEVEN</v>
          </cell>
          <cell r="C163">
            <v>1021</v>
          </cell>
          <cell r="D163">
            <v>597.99999999999898</v>
          </cell>
          <cell r="E163">
            <v>0.59799999999999898</v>
          </cell>
          <cell r="F163">
            <v>287841</v>
          </cell>
          <cell r="G163">
            <v>0</v>
          </cell>
          <cell r="H163">
            <v>287841</v>
          </cell>
          <cell r="I163">
            <v>446551</v>
          </cell>
          <cell r="J163">
            <v>-158710</v>
          </cell>
          <cell r="K163">
            <v>-11990</v>
          </cell>
          <cell r="L163">
            <v>-146720</v>
          </cell>
        </row>
        <row r="164">
          <cell r="A164">
            <v>200763</v>
          </cell>
          <cell r="B164" t="str">
            <v>200763     TOTAL ADIDOGOME / GE</v>
          </cell>
          <cell r="C164">
            <v>10222</v>
          </cell>
          <cell r="D164">
            <v>5980</v>
          </cell>
          <cell r="E164">
            <v>5.98</v>
          </cell>
          <cell r="F164">
            <v>2864654</v>
          </cell>
          <cell r="G164">
            <v>0</v>
          </cell>
          <cell r="H164">
            <v>2864654</v>
          </cell>
          <cell r="I164">
            <v>4451054</v>
          </cell>
          <cell r="J164">
            <v>-1586399</v>
          </cell>
          <cell r="K164">
            <v>-119365</v>
          </cell>
          <cell r="L164">
            <v>-1467034</v>
          </cell>
        </row>
        <row r="165">
          <cell r="A165">
            <v>200767</v>
          </cell>
          <cell r="B165" t="str">
            <v>200767     TOTAL BE LAGUNE / GE</v>
          </cell>
          <cell r="C165">
            <v>6455</v>
          </cell>
          <cell r="D165">
            <v>3775.99999999999</v>
          </cell>
          <cell r="E165">
            <v>3.77599999999999</v>
          </cell>
          <cell r="F165">
            <v>1806982</v>
          </cell>
          <cell r="G165">
            <v>0</v>
          </cell>
          <cell r="H165">
            <v>1806982</v>
          </cell>
          <cell r="I165">
            <v>2808018</v>
          </cell>
          <cell r="J165">
            <v>-1001036</v>
          </cell>
          <cell r="K165">
            <v>-75300</v>
          </cell>
          <cell r="L165">
            <v>-925737</v>
          </cell>
        </row>
        <row r="166">
          <cell r="A166">
            <v>200769</v>
          </cell>
          <cell r="B166" t="str">
            <v>200769     TOTAL ANIE 1 / GEST°</v>
          </cell>
          <cell r="C166">
            <v>2037</v>
          </cell>
          <cell r="D166">
            <v>1191.99999999999</v>
          </cell>
          <cell r="E166">
            <v>1.19199999999999</v>
          </cell>
          <cell r="F166">
            <v>570807</v>
          </cell>
          <cell r="G166">
            <v>0</v>
          </cell>
          <cell r="H166">
            <v>570807</v>
          </cell>
          <cell r="I166">
            <v>890623</v>
          </cell>
          <cell r="J166">
            <v>-319815</v>
          </cell>
          <cell r="K166">
            <v>-23784</v>
          </cell>
          <cell r="L166">
            <v>-296032</v>
          </cell>
        </row>
        <row r="167">
          <cell r="A167">
            <v>200815</v>
          </cell>
          <cell r="B167" t="str">
            <v>200815     TOTAL KABOU / GESTIO</v>
          </cell>
          <cell r="C167">
            <v>222</v>
          </cell>
          <cell r="D167">
            <v>130</v>
          </cell>
          <cell r="E167">
            <v>0.13</v>
          </cell>
          <cell r="F167">
            <v>62431</v>
          </cell>
          <cell r="G167">
            <v>0</v>
          </cell>
          <cell r="H167">
            <v>62431</v>
          </cell>
          <cell r="I167">
            <v>97710</v>
          </cell>
          <cell r="J167">
            <v>-35279</v>
          </cell>
          <cell r="K167">
            <v>-2602</v>
          </cell>
          <cell r="L167">
            <v>-32677</v>
          </cell>
        </row>
        <row r="168">
          <cell r="A168">
            <v>200816</v>
          </cell>
          <cell r="B168" t="str">
            <v>200816     TOTAL TSEVIE 1/GESTI</v>
          </cell>
          <cell r="C168">
            <v>1103</v>
          </cell>
          <cell r="D168">
            <v>645</v>
          </cell>
          <cell r="E168">
            <v>0.64500000000000002</v>
          </cell>
          <cell r="F168">
            <v>310039</v>
          </cell>
          <cell r="G168">
            <v>0</v>
          </cell>
          <cell r="H168">
            <v>310039</v>
          </cell>
          <cell r="I168">
            <v>484699</v>
          </cell>
          <cell r="J168">
            <v>-174660</v>
          </cell>
          <cell r="K168">
            <v>-12922</v>
          </cell>
          <cell r="L168">
            <v>-161738</v>
          </cell>
        </row>
        <row r="169">
          <cell r="A169">
            <v>201583</v>
          </cell>
          <cell r="B169" t="str">
            <v>201583     ETS. MAISON-BLEUE</v>
          </cell>
          <cell r="C169">
            <v>1615</v>
          </cell>
          <cell r="D169">
            <v>944.99999999999898</v>
          </cell>
          <cell r="E169">
            <v>0.94499999999999895</v>
          </cell>
          <cell r="F169">
            <v>454486</v>
          </cell>
          <cell r="G169">
            <v>0</v>
          </cell>
          <cell r="H169">
            <v>454486</v>
          </cell>
          <cell r="I169">
            <v>707048</v>
          </cell>
          <cell r="J169">
            <v>-252562</v>
          </cell>
          <cell r="K169">
            <v>-18935</v>
          </cell>
          <cell r="L169">
            <v>-233627</v>
          </cell>
        </row>
        <row r="170">
          <cell r="A170">
            <v>201615</v>
          </cell>
          <cell r="B170" t="str">
            <v>201615     ETS. SAFA-TAG</v>
          </cell>
          <cell r="C170">
            <v>1032</v>
          </cell>
          <cell r="D170">
            <v>603.99999999999898</v>
          </cell>
          <cell r="E170">
            <v>0.60399999999999898</v>
          </cell>
          <cell r="F170">
            <v>290640</v>
          </cell>
          <cell r="G170">
            <v>0</v>
          </cell>
          <cell r="H170">
            <v>290640</v>
          </cell>
          <cell r="I170">
            <v>452895</v>
          </cell>
          <cell r="J170">
            <v>-162255</v>
          </cell>
          <cell r="K170">
            <v>-12107</v>
          </cell>
          <cell r="L170">
            <v>-150147</v>
          </cell>
        </row>
        <row r="171">
          <cell r="A171">
            <v>500096</v>
          </cell>
          <cell r="B171" t="str">
            <v>500096     TOTAL AGOE -ZONGO /</v>
          </cell>
          <cell r="C171">
            <v>4738</v>
          </cell>
          <cell r="D171">
            <v>2771.99999999999</v>
          </cell>
          <cell r="E171">
            <v>2.77199999999999</v>
          </cell>
          <cell r="F171">
            <v>1436694</v>
          </cell>
          <cell r="G171">
            <v>0</v>
          </cell>
          <cell r="H171">
            <v>1436694</v>
          </cell>
          <cell r="I171">
            <v>2064190</v>
          </cell>
          <cell r="J171">
            <v>-627496</v>
          </cell>
          <cell r="K171">
            <v>-55257</v>
          </cell>
          <cell r="L171">
            <v>-572239</v>
          </cell>
        </row>
        <row r="172">
          <cell r="A172">
            <v>501037</v>
          </cell>
          <cell r="B172" t="str">
            <v>501037     TOTAL BE MARCHE / GE</v>
          </cell>
          <cell r="C172">
            <v>6070</v>
          </cell>
          <cell r="D172">
            <v>3551</v>
          </cell>
          <cell r="E172">
            <v>3.5510000000000002</v>
          </cell>
          <cell r="F172">
            <v>1705121</v>
          </cell>
          <cell r="G172">
            <v>0</v>
          </cell>
          <cell r="H172">
            <v>1705121</v>
          </cell>
          <cell r="I172">
            <v>2656386</v>
          </cell>
          <cell r="J172">
            <v>-951266</v>
          </cell>
          <cell r="K172">
            <v>-71058</v>
          </cell>
          <cell r="L172">
            <v>-880208</v>
          </cell>
        </row>
        <row r="173">
          <cell r="A173">
            <v>501306</v>
          </cell>
          <cell r="B173" t="str">
            <v>501306     TOTAL LA PAIX / GEST</v>
          </cell>
          <cell r="C173">
            <v>10333</v>
          </cell>
          <cell r="D173">
            <v>6044.99999999999</v>
          </cell>
          <cell r="E173">
            <v>6.0449999999999902</v>
          </cell>
          <cell r="F173">
            <v>2897863</v>
          </cell>
          <cell r="G173">
            <v>0</v>
          </cell>
          <cell r="H173">
            <v>2897863</v>
          </cell>
          <cell r="I173">
            <v>4508051</v>
          </cell>
          <cell r="J173">
            <v>-1610188</v>
          </cell>
          <cell r="K173">
            <v>-120749</v>
          </cell>
          <cell r="L173">
            <v>-1489439</v>
          </cell>
        </row>
        <row r="174">
          <cell r="A174">
            <v>501424</v>
          </cell>
          <cell r="B174" t="str">
            <v>501424     TOTAL TEMEDJA/GESTIO</v>
          </cell>
          <cell r="C174">
            <v>664</v>
          </cell>
          <cell r="D174">
            <v>389</v>
          </cell>
          <cell r="E174">
            <v>0.38900000000000001</v>
          </cell>
          <cell r="F174">
            <v>186560</v>
          </cell>
          <cell r="G174">
            <v>0</v>
          </cell>
          <cell r="H174">
            <v>186560</v>
          </cell>
          <cell r="I174">
            <v>292381</v>
          </cell>
          <cell r="J174">
            <v>-105821</v>
          </cell>
          <cell r="K174">
            <v>-7775</v>
          </cell>
          <cell r="L174">
            <v>-98046</v>
          </cell>
        </row>
        <row r="175">
          <cell r="A175">
            <v>501447</v>
          </cell>
          <cell r="B175" t="str">
            <v>501447     TOTAL MINAMADOU 2</v>
          </cell>
          <cell r="C175">
            <v>4705</v>
          </cell>
          <cell r="D175">
            <v>2753</v>
          </cell>
          <cell r="E175">
            <v>2.7530000000000001</v>
          </cell>
          <cell r="F175">
            <v>1322438</v>
          </cell>
          <cell r="G175">
            <v>0</v>
          </cell>
          <cell r="H175">
            <v>1322438</v>
          </cell>
          <cell r="I175">
            <v>2070066</v>
          </cell>
          <cell r="J175">
            <v>-747628</v>
          </cell>
          <cell r="K175">
            <v>-55103</v>
          </cell>
          <cell r="L175">
            <v>-692525</v>
          </cell>
        </row>
        <row r="176">
          <cell r="A176">
            <v>501448</v>
          </cell>
          <cell r="B176" t="str">
            <v>501448     TOTAL TOKOIN CENTRE</v>
          </cell>
          <cell r="C176">
            <v>7938</v>
          </cell>
          <cell r="D176">
            <v>4644</v>
          </cell>
          <cell r="E176">
            <v>4.6440000000000001</v>
          </cell>
          <cell r="F176">
            <v>2229670</v>
          </cell>
          <cell r="G176">
            <v>0</v>
          </cell>
          <cell r="H176">
            <v>2229670</v>
          </cell>
          <cell r="I176">
            <v>3471768</v>
          </cell>
          <cell r="J176">
            <v>-1242098</v>
          </cell>
          <cell r="K176">
            <v>-92910</v>
          </cell>
          <cell r="L176">
            <v>-1149188</v>
          </cell>
        </row>
        <row r="177">
          <cell r="A177">
            <v>501451</v>
          </cell>
          <cell r="B177" t="str">
            <v>501451     TOTAL CACAVELLI / GE</v>
          </cell>
          <cell r="C177">
            <v>2250</v>
          </cell>
          <cell r="D177">
            <v>1316</v>
          </cell>
          <cell r="E177">
            <v>1.3160000000000001</v>
          </cell>
          <cell r="F177">
            <v>627997</v>
          </cell>
          <cell r="G177">
            <v>0</v>
          </cell>
          <cell r="H177">
            <v>627997</v>
          </cell>
          <cell r="I177">
            <v>979680</v>
          </cell>
          <cell r="J177">
            <v>-351683</v>
          </cell>
          <cell r="K177">
            <v>-26168</v>
          </cell>
          <cell r="L177">
            <v>-325515</v>
          </cell>
        </row>
        <row r="178">
          <cell r="A178">
            <v>501583</v>
          </cell>
          <cell r="B178" t="str">
            <v>501583     SOKOS</v>
          </cell>
          <cell r="C178">
            <v>1675</v>
          </cell>
          <cell r="D178">
            <v>979.99999999999898</v>
          </cell>
          <cell r="E178">
            <v>0.97999999999999898</v>
          </cell>
          <cell r="F178">
            <v>470585</v>
          </cell>
          <cell r="G178">
            <v>0</v>
          </cell>
          <cell r="H178">
            <v>470585</v>
          </cell>
          <cell r="I178">
            <v>737644</v>
          </cell>
          <cell r="J178">
            <v>-267059</v>
          </cell>
          <cell r="K178">
            <v>-19611</v>
          </cell>
          <cell r="L178">
            <v>-247448</v>
          </cell>
        </row>
      </sheetData>
      <sheetData sheetId="5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116216</v>
          </cell>
          <cell r="B4" t="str">
            <v>116216     CORLAY TOGO S.A.</v>
          </cell>
          <cell r="C4">
            <v>40000</v>
          </cell>
          <cell r="D4">
            <v>31.6419999999999</v>
          </cell>
          <cell r="E4">
            <v>11945381</v>
          </cell>
          <cell r="F4">
            <v>0</v>
          </cell>
          <cell r="G4">
            <v>11945381</v>
          </cell>
          <cell r="H4">
            <v>11822420</v>
          </cell>
          <cell r="I4">
            <v>122961</v>
          </cell>
          <cell r="J4">
            <v>0</v>
          </cell>
          <cell r="K4">
            <v>122961</v>
          </cell>
        </row>
        <row r="5">
          <cell r="A5">
            <v>116296</v>
          </cell>
          <cell r="B5" t="str">
            <v>116296     VENTES AU COMPTANT /</v>
          </cell>
          <cell r="C5">
            <v>250</v>
          </cell>
          <cell r="D5">
            <v>0.19800000000000001</v>
          </cell>
          <cell r="E5">
            <v>231462</v>
          </cell>
          <cell r="F5">
            <v>0</v>
          </cell>
          <cell r="G5">
            <v>231462</v>
          </cell>
          <cell r="H5">
            <v>71851</v>
          </cell>
          <cell r="I5">
            <v>159610</v>
          </cell>
          <cell r="J5">
            <v>0</v>
          </cell>
          <cell r="K5">
            <v>159610</v>
          </cell>
        </row>
        <row r="6">
          <cell r="A6">
            <v>116297</v>
          </cell>
          <cell r="B6" t="str">
            <v>116297     AVIA EN ATT / ATI -</v>
          </cell>
          <cell r="C6">
            <v>71099</v>
          </cell>
          <cell r="D6">
            <v>56.243000000000002</v>
          </cell>
          <cell r="E6">
            <v>21469972</v>
          </cell>
          <cell r="F6">
            <v>0</v>
          </cell>
          <cell r="G6">
            <v>21469972</v>
          </cell>
          <cell r="H6">
            <v>18696063</v>
          </cell>
          <cell r="I6">
            <v>2773909</v>
          </cell>
          <cell r="J6">
            <v>0</v>
          </cell>
          <cell r="K6">
            <v>2773909</v>
          </cell>
        </row>
        <row r="7">
          <cell r="A7">
            <v>116298</v>
          </cell>
          <cell r="B7" t="str">
            <v>116298     AVIA EN ATT / ATI -</v>
          </cell>
          <cell r="C7">
            <v>106635</v>
          </cell>
          <cell r="D7">
            <v>84.3539999999999</v>
          </cell>
          <cell r="E7">
            <v>32901890</v>
          </cell>
          <cell r="F7">
            <v>0</v>
          </cell>
          <cell r="G7">
            <v>32901890</v>
          </cell>
          <cell r="H7">
            <v>28574442</v>
          </cell>
          <cell r="I7">
            <v>4327448</v>
          </cell>
          <cell r="J7">
            <v>0</v>
          </cell>
          <cell r="K7">
            <v>4327448</v>
          </cell>
        </row>
        <row r="8">
          <cell r="A8">
            <v>116300</v>
          </cell>
          <cell r="B8" t="str">
            <v>116300     AVIA EN ATT / ATI -</v>
          </cell>
          <cell r="C8">
            <v>6290</v>
          </cell>
          <cell r="D8">
            <v>4.976</v>
          </cell>
          <cell r="E8">
            <v>2064808</v>
          </cell>
          <cell r="F8">
            <v>0</v>
          </cell>
          <cell r="G8">
            <v>2064808</v>
          </cell>
          <cell r="H8">
            <v>1644647</v>
          </cell>
          <cell r="I8">
            <v>420162</v>
          </cell>
          <cell r="J8">
            <v>0</v>
          </cell>
          <cell r="K8">
            <v>420162</v>
          </cell>
        </row>
        <row r="9">
          <cell r="A9">
            <v>132756</v>
          </cell>
          <cell r="B9" t="str">
            <v>132756     AVIA EN ATT / ATI -</v>
          </cell>
          <cell r="C9">
            <v>53173</v>
          </cell>
          <cell r="D9">
            <v>42.063000000000002</v>
          </cell>
          <cell r="E9">
            <v>16196638</v>
          </cell>
          <cell r="F9">
            <v>0</v>
          </cell>
          <cell r="G9">
            <v>16196638</v>
          </cell>
          <cell r="H9">
            <v>14405265</v>
          </cell>
          <cell r="I9">
            <v>1791373</v>
          </cell>
          <cell r="J9">
            <v>0</v>
          </cell>
          <cell r="K9">
            <v>1791373</v>
          </cell>
        </row>
        <row r="10">
          <cell r="A10">
            <v>148146</v>
          </cell>
          <cell r="B10" t="str">
            <v>148146     ASKY AIRLINES</v>
          </cell>
          <cell r="C10">
            <v>1285652</v>
          </cell>
          <cell r="D10">
            <v>1018.324</v>
          </cell>
          <cell r="E10">
            <v>394940053</v>
          </cell>
          <cell r="F10">
            <v>0</v>
          </cell>
          <cell r="G10">
            <v>394940053</v>
          </cell>
          <cell r="H10">
            <v>387554571</v>
          </cell>
          <cell r="I10">
            <v>7385482</v>
          </cell>
          <cell r="J10">
            <v>0</v>
          </cell>
          <cell r="K10">
            <v>7385482</v>
          </cell>
        </row>
        <row r="11">
          <cell r="A11">
            <v>164779</v>
          </cell>
          <cell r="B11" t="str">
            <v>164779     AVIA EN ATT / ATI -A</v>
          </cell>
          <cell r="C11">
            <v>23125</v>
          </cell>
          <cell r="D11">
            <v>18.309000000000001</v>
          </cell>
          <cell r="E11">
            <v>6968978</v>
          </cell>
          <cell r="F11">
            <v>0</v>
          </cell>
          <cell r="G11">
            <v>6968978</v>
          </cell>
          <cell r="H11">
            <v>7001129</v>
          </cell>
          <cell r="I11">
            <v>-32151</v>
          </cell>
          <cell r="J11">
            <v>0</v>
          </cell>
          <cell r="K11">
            <v>-32151</v>
          </cell>
        </row>
        <row r="12">
          <cell r="A12">
            <v>164987</v>
          </cell>
          <cell r="B12" t="str">
            <v>164987     AVIA EN ATT / ATI -R</v>
          </cell>
          <cell r="C12">
            <v>174039</v>
          </cell>
          <cell r="D12">
            <v>137.67500000000001</v>
          </cell>
          <cell r="E12">
            <v>52258765</v>
          </cell>
          <cell r="F12">
            <v>0</v>
          </cell>
          <cell r="G12">
            <v>52258765</v>
          </cell>
          <cell r="H12">
            <v>52647319</v>
          </cell>
          <cell r="I12">
            <v>-388554</v>
          </cell>
          <cell r="J12">
            <v>0</v>
          </cell>
          <cell r="K12">
            <v>-388554</v>
          </cell>
        </row>
        <row r="13">
          <cell r="A13">
            <v>168336</v>
          </cell>
          <cell r="B13" t="str">
            <v>168336     AVIAT EN ATT / ATI-M</v>
          </cell>
          <cell r="C13">
            <v>11550</v>
          </cell>
          <cell r="D13">
            <v>9.1370000000000005</v>
          </cell>
          <cell r="E13">
            <v>3759005</v>
          </cell>
          <cell r="F13">
            <v>0</v>
          </cell>
          <cell r="G13">
            <v>3759005</v>
          </cell>
          <cell r="H13">
            <v>3424819</v>
          </cell>
          <cell r="I13">
            <v>334186</v>
          </cell>
          <cell r="J13">
            <v>0</v>
          </cell>
          <cell r="K13">
            <v>334186</v>
          </cell>
        </row>
        <row r="14">
          <cell r="A14">
            <v>169523</v>
          </cell>
          <cell r="B14" t="str">
            <v>169523     AVIAT EN ATT / ATI -</v>
          </cell>
          <cell r="C14">
            <v>1956609</v>
          </cell>
          <cell r="D14">
            <v>1548.105</v>
          </cell>
          <cell r="E14">
            <v>590293887</v>
          </cell>
          <cell r="F14">
            <v>0</v>
          </cell>
          <cell r="G14">
            <v>590293887</v>
          </cell>
          <cell r="H14">
            <v>544568382</v>
          </cell>
          <cell r="I14">
            <v>45725506</v>
          </cell>
          <cell r="J14">
            <v>0</v>
          </cell>
          <cell r="K14">
            <v>45725506</v>
          </cell>
        </row>
        <row r="15">
          <cell r="A15">
            <v>170461</v>
          </cell>
          <cell r="B15" t="str">
            <v>170461     AVIAT EN ATT / ATI -</v>
          </cell>
          <cell r="C15">
            <v>197922</v>
          </cell>
          <cell r="D15">
            <v>156.56700000000001</v>
          </cell>
          <cell r="E15">
            <v>61783771</v>
          </cell>
          <cell r="F15">
            <v>0</v>
          </cell>
          <cell r="G15">
            <v>61783771</v>
          </cell>
          <cell r="H15">
            <v>55079599</v>
          </cell>
          <cell r="I15">
            <v>6704172</v>
          </cell>
          <cell r="J15">
            <v>0</v>
          </cell>
          <cell r="K15">
            <v>6704172</v>
          </cell>
        </row>
        <row r="16">
          <cell r="A16">
            <v>182905</v>
          </cell>
          <cell r="B16" t="str">
            <v>182905     AVIAT EN ATT / ATI -</v>
          </cell>
          <cell r="C16">
            <v>16570</v>
          </cell>
          <cell r="D16">
            <v>13.108000000000001</v>
          </cell>
          <cell r="E16">
            <v>5330480</v>
          </cell>
          <cell r="F16">
            <v>0</v>
          </cell>
          <cell r="G16">
            <v>5330480</v>
          </cell>
          <cell r="H16">
            <v>4905127</v>
          </cell>
          <cell r="I16">
            <v>425353</v>
          </cell>
          <cell r="J16">
            <v>0</v>
          </cell>
          <cell r="K16">
            <v>425353</v>
          </cell>
        </row>
        <row r="17">
          <cell r="A17">
            <v>182934</v>
          </cell>
          <cell r="B17" t="str">
            <v>182934     ARMEE DE L'AIR</v>
          </cell>
          <cell r="C17">
            <v>55307</v>
          </cell>
          <cell r="D17">
            <v>43.793999999999897</v>
          </cell>
          <cell r="E17">
            <v>22038824</v>
          </cell>
          <cell r="F17">
            <v>0</v>
          </cell>
          <cell r="G17">
            <v>22038824</v>
          </cell>
          <cell r="H17">
            <v>16709292</v>
          </cell>
          <cell r="I17">
            <v>5329532</v>
          </cell>
          <cell r="J17">
            <v>0</v>
          </cell>
          <cell r="K17">
            <v>5329532</v>
          </cell>
        </row>
        <row r="18">
          <cell r="A18">
            <v>188245</v>
          </cell>
          <cell r="B18" t="str">
            <v>188245     AVIAT EN ATT / ATI -</v>
          </cell>
          <cell r="C18">
            <v>1286344</v>
          </cell>
          <cell r="D18">
            <v>1018.342</v>
          </cell>
          <cell r="E18">
            <v>382094854</v>
          </cell>
          <cell r="F18">
            <v>0</v>
          </cell>
          <cell r="G18">
            <v>382094854</v>
          </cell>
          <cell r="H18">
            <v>389733056</v>
          </cell>
          <cell r="I18">
            <v>-7638202</v>
          </cell>
          <cell r="J18">
            <v>0</v>
          </cell>
          <cell r="K18">
            <v>-7638202</v>
          </cell>
        </row>
        <row r="19">
          <cell r="A19">
            <v>190118</v>
          </cell>
          <cell r="B19" t="str">
            <v>190118     DAUPHIN PRESIDENTIEL</v>
          </cell>
          <cell r="C19">
            <v>2773</v>
          </cell>
          <cell r="D19">
            <v>2.194</v>
          </cell>
          <cell r="E19">
            <v>2576578</v>
          </cell>
          <cell r="F19">
            <v>0</v>
          </cell>
          <cell r="G19">
            <v>2576578</v>
          </cell>
          <cell r="H19">
            <v>798989</v>
          </cell>
          <cell r="I19">
            <v>1777590</v>
          </cell>
          <cell r="J19">
            <v>0</v>
          </cell>
          <cell r="K19">
            <v>1777590</v>
          </cell>
        </row>
        <row r="20">
          <cell r="A20">
            <v>192572</v>
          </cell>
          <cell r="B20" t="str">
            <v>192572     AVIAT EN ATT/ATI-GLO</v>
          </cell>
          <cell r="C20">
            <v>47777</v>
          </cell>
          <cell r="D20">
            <v>37.793999999999897</v>
          </cell>
          <cell r="E20">
            <v>15179210</v>
          </cell>
          <cell r="F20">
            <v>0</v>
          </cell>
          <cell r="G20">
            <v>15179210</v>
          </cell>
          <cell r="H20">
            <v>14598725</v>
          </cell>
          <cell r="I20">
            <v>580485</v>
          </cell>
          <cell r="J20">
            <v>0</v>
          </cell>
          <cell r="K20">
            <v>580485</v>
          </cell>
        </row>
        <row r="21">
          <cell r="A21">
            <v>194165</v>
          </cell>
          <cell r="B21" t="str">
            <v>194165     AVIAT EN ATT/ATI-BRU</v>
          </cell>
          <cell r="C21">
            <v>771818</v>
          </cell>
          <cell r="D21">
            <v>610.76099999999894</v>
          </cell>
          <cell r="E21">
            <v>235604940</v>
          </cell>
          <cell r="F21">
            <v>0</v>
          </cell>
          <cell r="G21">
            <v>235604940</v>
          </cell>
          <cell r="H21">
            <v>217611961</v>
          </cell>
          <cell r="I21">
            <v>17992979</v>
          </cell>
          <cell r="J21">
            <v>0</v>
          </cell>
          <cell r="K21">
            <v>17992979</v>
          </cell>
        </row>
        <row r="22">
          <cell r="A22">
            <v>198862</v>
          </cell>
          <cell r="B22" t="str">
            <v>198862     TRANSPORTES AEREOS P</v>
          </cell>
          <cell r="C22">
            <v>94444</v>
          </cell>
          <cell r="D22">
            <v>74.710999999999899</v>
          </cell>
          <cell r="E22">
            <v>28996414</v>
          </cell>
          <cell r="F22">
            <v>0</v>
          </cell>
          <cell r="G22">
            <v>28996414</v>
          </cell>
          <cell r="H22">
            <v>28323458</v>
          </cell>
          <cell r="I22">
            <v>672956</v>
          </cell>
          <cell r="J22">
            <v>0</v>
          </cell>
          <cell r="K22">
            <v>672956</v>
          </cell>
        </row>
      </sheetData>
      <sheetData sheetId="56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116046</v>
          </cell>
          <cell r="B4" t="str">
            <v>116046     NOUVELLE SOCIETE COT</v>
          </cell>
          <cell r="C4">
            <v>617</v>
          </cell>
          <cell r="D4">
            <v>555</v>
          </cell>
          <cell r="E4">
            <v>0.55500000000000005</v>
          </cell>
          <cell r="F4">
            <v>824964</v>
          </cell>
          <cell r="G4">
            <v>0</v>
          </cell>
          <cell r="H4">
            <v>824964</v>
          </cell>
          <cell r="I4">
            <v>614015</v>
          </cell>
          <cell r="J4">
            <v>210949</v>
          </cell>
          <cell r="K4">
            <v>-13874</v>
          </cell>
          <cell r="L4">
            <v>224823</v>
          </cell>
        </row>
        <row r="5">
          <cell r="A5">
            <v>116049</v>
          </cell>
          <cell r="B5" t="str">
            <v>116049     CLIENTS DIVERS COMPT</v>
          </cell>
          <cell r="C5">
            <v>5699</v>
          </cell>
          <cell r="D5">
            <v>5115</v>
          </cell>
          <cell r="E5">
            <v>5.1150000000000002</v>
          </cell>
          <cell r="F5">
            <v>10810172</v>
          </cell>
          <cell r="G5">
            <v>0</v>
          </cell>
          <cell r="H5">
            <v>10810172</v>
          </cell>
          <cell r="I5">
            <v>6519662</v>
          </cell>
          <cell r="J5">
            <v>4290510</v>
          </cell>
          <cell r="K5">
            <v>-127864</v>
          </cell>
          <cell r="L5">
            <v>4418374</v>
          </cell>
        </row>
        <row r="6">
          <cell r="A6">
            <v>116055</v>
          </cell>
          <cell r="B6" t="str">
            <v>116055     BRASSERIE BB LOME S.</v>
          </cell>
          <cell r="C6">
            <v>423</v>
          </cell>
          <cell r="D6">
            <v>383</v>
          </cell>
          <cell r="E6">
            <v>0.38300000000000001</v>
          </cell>
          <cell r="F6">
            <v>812991</v>
          </cell>
          <cell r="G6">
            <v>0</v>
          </cell>
          <cell r="H6">
            <v>812991</v>
          </cell>
          <cell r="I6">
            <v>493940</v>
          </cell>
          <cell r="J6">
            <v>319050</v>
          </cell>
          <cell r="K6">
            <v>-9535</v>
          </cell>
          <cell r="L6">
            <v>328585</v>
          </cell>
        </row>
        <row r="7">
          <cell r="A7">
            <v>116073</v>
          </cell>
          <cell r="B7" t="str">
            <v>116073     NOUVELLE SOTOTOLES</v>
          </cell>
          <cell r="C7">
            <v>205</v>
          </cell>
          <cell r="D7">
            <v>185</v>
          </cell>
          <cell r="E7">
            <v>0.185</v>
          </cell>
          <cell r="F7">
            <v>375798</v>
          </cell>
          <cell r="G7">
            <v>0</v>
          </cell>
          <cell r="H7">
            <v>375798</v>
          </cell>
          <cell r="I7">
            <v>199438</v>
          </cell>
          <cell r="J7">
            <v>176359</v>
          </cell>
          <cell r="K7">
            <v>-4605</v>
          </cell>
          <cell r="L7">
            <v>180964</v>
          </cell>
        </row>
        <row r="8">
          <cell r="A8">
            <v>116085</v>
          </cell>
          <cell r="B8" t="str">
            <v>116085     SAGA - TOGO</v>
          </cell>
          <cell r="C8">
            <v>209</v>
          </cell>
          <cell r="D8">
            <v>185</v>
          </cell>
          <cell r="E8">
            <v>0.185</v>
          </cell>
          <cell r="F8">
            <v>320802</v>
          </cell>
          <cell r="G8">
            <v>0</v>
          </cell>
          <cell r="H8">
            <v>320802</v>
          </cell>
          <cell r="I8">
            <v>191426</v>
          </cell>
          <cell r="J8">
            <v>129376</v>
          </cell>
          <cell r="K8">
            <v>-4605</v>
          </cell>
          <cell r="L8">
            <v>133981</v>
          </cell>
        </row>
        <row r="9">
          <cell r="A9">
            <v>116098</v>
          </cell>
          <cell r="B9" t="str">
            <v>116098     T.R.F.S.</v>
          </cell>
          <cell r="C9">
            <v>6</v>
          </cell>
          <cell r="D9">
            <v>6</v>
          </cell>
          <cell r="E9">
            <v>6.0000000000000001E-3</v>
          </cell>
          <cell r="F9">
            <v>27684</v>
          </cell>
          <cell r="G9">
            <v>0</v>
          </cell>
          <cell r="H9">
            <v>27684</v>
          </cell>
          <cell r="I9">
            <v>16520</v>
          </cell>
          <cell r="J9">
            <v>11164</v>
          </cell>
          <cell r="K9">
            <v>-160</v>
          </cell>
          <cell r="L9">
            <v>11324</v>
          </cell>
        </row>
        <row r="10">
          <cell r="A10">
            <v>116099</v>
          </cell>
          <cell r="B10" t="str">
            <v>116099     INTERNATIONAL TRADE</v>
          </cell>
          <cell r="C10">
            <v>211</v>
          </cell>
          <cell r="D10">
            <v>185</v>
          </cell>
          <cell r="E10">
            <v>0.185</v>
          </cell>
          <cell r="F10">
            <v>403003</v>
          </cell>
          <cell r="G10">
            <v>0</v>
          </cell>
          <cell r="H10">
            <v>403003</v>
          </cell>
          <cell r="I10">
            <v>287421</v>
          </cell>
          <cell r="J10">
            <v>115582</v>
          </cell>
          <cell r="K10">
            <v>-4605</v>
          </cell>
          <cell r="L10">
            <v>120187</v>
          </cell>
        </row>
        <row r="11">
          <cell r="A11">
            <v>116147</v>
          </cell>
          <cell r="B11" t="str">
            <v>116147     TOGO EQUIPEMENT</v>
          </cell>
          <cell r="C11">
            <v>623</v>
          </cell>
          <cell r="D11">
            <v>552</v>
          </cell>
          <cell r="E11">
            <v>0.55200000000000005</v>
          </cell>
          <cell r="F11">
            <v>1193606</v>
          </cell>
          <cell r="G11">
            <v>0</v>
          </cell>
          <cell r="H11">
            <v>1193606</v>
          </cell>
          <cell r="I11">
            <v>739148</v>
          </cell>
          <cell r="J11">
            <v>454458</v>
          </cell>
          <cell r="K11">
            <v>-13736</v>
          </cell>
          <cell r="L11">
            <v>468194</v>
          </cell>
        </row>
        <row r="12">
          <cell r="A12">
            <v>116151</v>
          </cell>
          <cell r="B12" t="str">
            <v>116151     WHITE WAY</v>
          </cell>
          <cell r="C12">
            <v>20</v>
          </cell>
          <cell r="D12">
            <v>17.999999999999901</v>
          </cell>
          <cell r="E12">
            <v>1.7999999999999901E-2</v>
          </cell>
          <cell r="F12">
            <v>50694</v>
          </cell>
          <cell r="G12">
            <v>0</v>
          </cell>
          <cell r="H12">
            <v>50694</v>
          </cell>
          <cell r="I12">
            <v>27700</v>
          </cell>
          <cell r="J12">
            <v>22994</v>
          </cell>
          <cell r="K12">
            <v>-437</v>
          </cell>
          <cell r="L12">
            <v>23430</v>
          </cell>
        </row>
        <row r="13">
          <cell r="A13">
            <v>116168</v>
          </cell>
          <cell r="B13" t="str">
            <v>116168     TOGO TERMINAL</v>
          </cell>
          <cell r="C13">
            <v>10028</v>
          </cell>
          <cell r="D13">
            <v>8862.9999999999909</v>
          </cell>
          <cell r="E13">
            <v>8.8629999999999907</v>
          </cell>
          <cell r="F13">
            <v>17268525</v>
          </cell>
          <cell r="G13">
            <v>0</v>
          </cell>
          <cell r="H13">
            <v>17268525</v>
          </cell>
          <cell r="I13">
            <v>10596503</v>
          </cell>
          <cell r="J13">
            <v>6672021</v>
          </cell>
          <cell r="K13">
            <v>-221639</v>
          </cell>
          <cell r="L13">
            <v>6893660</v>
          </cell>
        </row>
        <row r="14">
          <cell r="A14">
            <v>116172</v>
          </cell>
          <cell r="B14" t="str">
            <v>116172     TRANSPORT RENALDO</v>
          </cell>
          <cell r="C14">
            <v>209</v>
          </cell>
          <cell r="D14">
            <v>185</v>
          </cell>
          <cell r="E14">
            <v>0.185</v>
          </cell>
          <cell r="F14">
            <v>396007</v>
          </cell>
          <cell r="G14">
            <v>0</v>
          </cell>
          <cell r="H14">
            <v>396007</v>
          </cell>
          <cell r="I14">
            <v>242333</v>
          </cell>
          <cell r="J14">
            <v>153674</v>
          </cell>
          <cell r="K14">
            <v>-4648</v>
          </cell>
          <cell r="L14">
            <v>158322</v>
          </cell>
        </row>
        <row r="15">
          <cell r="A15">
            <v>116180</v>
          </cell>
          <cell r="B15" t="str">
            <v>116180     TERMINAUX CONVENTION</v>
          </cell>
          <cell r="C15">
            <v>626</v>
          </cell>
          <cell r="D15">
            <v>552</v>
          </cell>
          <cell r="E15">
            <v>0.55200000000000005</v>
          </cell>
          <cell r="F15">
            <v>1095242</v>
          </cell>
          <cell r="G15">
            <v>0</v>
          </cell>
          <cell r="H15">
            <v>1095242</v>
          </cell>
          <cell r="I15">
            <v>727686</v>
          </cell>
          <cell r="J15">
            <v>367556</v>
          </cell>
          <cell r="K15">
            <v>-13789</v>
          </cell>
          <cell r="L15">
            <v>381345</v>
          </cell>
        </row>
        <row r="16">
          <cell r="A16">
            <v>116195</v>
          </cell>
          <cell r="B16" t="str">
            <v>116195     COMPAGNIE ENERGIE EL</v>
          </cell>
          <cell r="C16">
            <v>24475</v>
          </cell>
          <cell r="D16">
            <v>22199.999999999898</v>
          </cell>
          <cell r="E16">
            <v>22.1999999999999</v>
          </cell>
          <cell r="F16">
            <v>41750170</v>
          </cell>
          <cell r="G16">
            <v>0</v>
          </cell>
          <cell r="H16">
            <v>41750170</v>
          </cell>
          <cell r="I16">
            <v>32125080</v>
          </cell>
          <cell r="J16">
            <v>9625090</v>
          </cell>
          <cell r="K16">
            <v>-552913</v>
          </cell>
          <cell r="L16">
            <v>10178003</v>
          </cell>
        </row>
        <row r="17">
          <cell r="A17">
            <v>116207</v>
          </cell>
          <cell r="B17" t="str">
            <v>116207     WEST AFRICAN CEMENT</v>
          </cell>
          <cell r="C17">
            <v>12778</v>
          </cell>
          <cell r="D17">
            <v>11600</v>
          </cell>
          <cell r="E17">
            <v>11.6</v>
          </cell>
          <cell r="F17">
            <v>21675277</v>
          </cell>
          <cell r="G17">
            <v>0</v>
          </cell>
          <cell r="H17">
            <v>21675277</v>
          </cell>
          <cell r="I17">
            <v>14377767</v>
          </cell>
          <cell r="J17">
            <v>7297510</v>
          </cell>
          <cell r="K17">
            <v>-289939</v>
          </cell>
          <cell r="L17">
            <v>7587449</v>
          </cell>
        </row>
        <row r="18">
          <cell r="A18">
            <v>116208</v>
          </cell>
          <cell r="B18" t="str">
            <v>116208     CIMENTS DU TOGO</v>
          </cell>
          <cell r="C18">
            <v>417</v>
          </cell>
          <cell r="D18">
            <v>370</v>
          </cell>
          <cell r="E18">
            <v>0.37</v>
          </cell>
          <cell r="F18">
            <v>744600</v>
          </cell>
          <cell r="G18">
            <v>0</v>
          </cell>
          <cell r="H18">
            <v>744600</v>
          </cell>
          <cell r="I18">
            <v>405441</v>
          </cell>
          <cell r="J18">
            <v>339159</v>
          </cell>
          <cell r="K18">
            <v>-9232</v>
          </cell>
          <cell r="L18">
            <v>348390</v>
          </cell>
        </row>
        <row r="19">
          <cell r="A19">
            <v>116223</v>
          </cell>
          <cell r="B19" t="str">
            <v>116223     COTO AUTO HYUNDAI</v>
          </cell>
          <cell r="C19">
            <v>144</v>
          </cell>
          <cell r="D19">
            <v>126</v>
          </cell>
          <cell r="E19">
            <v>0.126</v>
          </cell>
          <cell r="F19">
            <v>539869</v>
          </cell>
          <cell r="G19">
            <v>0</v>
          </cell>
          <cell r="H19">
            <v>539869</v>
          </cell>
          <cell r="I19">
            <v>293442</v>
          </cell>
          <cell r="J19">
            <v>246427</v>
          </cell>
          <cell r="K19">
            <v>-3141</v>
          </cell>
          <cell r="L19">
            <v>249568</v>
          </cell>
        </row>
        <row r="20">
          <cell r="A20">
            <v>116224</v>
          </cell>
          <cell r="B20" t="str">
            <v>116224     CFAO MOTORS TOGO</v>
          </cell>
          <cell r="C20">
            <v>3837</v>
          </cell>
          <cell r="D20">
            <v>3410</v>
          </cell>
          <cell r="E20">
            <v>3.41</v>
          </cell>
          <cell r="F20">
            <v>7379567</v>
          </cell>
          <cell r="G20">
            <v>0</v>
          </cell>
          <cell r="H20">
            <v>7379567</v>
          </cell>
          <cell r="I20">
            <v>4659339</v>
          </cell>
          <cell r="J20">
            <v>2720228</v>
          </cell>
          <cell r="K20">
            <v>-85188</v>
          </cell>
          <cell r="L20">
            <v>2805415</v>
          </cell>
        </row>
        <row r="21">
          <cell r="A21">
            <v>116270</v>
          </cell>
          <cell r="B21" t="str">
            <v>116270     STATION ADJAMON</v>
          </cell>
          <cell r="C21">
            <v>300</v>
          </cell>
          <cell r="D21">
            <v>270</v>
          </cell>
          <cell r="E21">
            <v>0.27</v>
          </cell>
          <cell r="F21">
            <v>494765</v>
          </cell>
          <cell r="G21">
            <v>0</v>
          </cell>
          <cell r="H21">
            <v>494765</v>
          </cell>
          <cell r="I21">
            <v>354183</v>
          </cell>
          <cell r="J21">
            <v>140583</v>
          </cell>
          <cell r="K21">
            <v>-6799</v>
          </cell>
          <cell r="L21">
            <v>147381</v>
          </cell>
        </row>
        <row r="22">
          <cell r="A22">
            <v>116303</v>
          </cell>
          <cell r="B22" t="str">
            <v>116303     CONSEIL NATIONAL DES</v>
          </cell>
          <cell r="C22">
            <v>619</v>
          </cell>
          <cell r="D22">
            <v>555</v>
          </cell>
          <cell r="E22">
            <v>0.55500000000000005</v>
          </cell>
          <cell r="F22">
            <v>1060706</v>
          </cell>
          <cell r="G22">
            <v>0</v>
          </cell>
          <cell r="H22">
            <v>1060706</v>
          </cell>
          <cell r="I22">
            <v>698090</v>
          </cell>
          <cell r="J22">
            <v>362616</v>
          </cell>
          <cell r="K22">
            <v>-13991</v>
          </cell>
          <cell r="L22">
            <v>376607</v>
          </cell>
        </row>
        <row r="23">
          <cell r="A23">
            <v>116745</v>
          </cell>
          <cell r="B23" t="str">
            <v>116745     CHINA ROAD &amp; BRIDGE</v>
          </cell>
          <cell r="C23">
            <v>6754</v>
          </cell>
          <cell r="D23">
            <v>6208.99999999999</v>
          </cell>
          <cell r="E23">
            <v>6.2089999999999899</v>
          </cell>
          <cell r="F23">
            <v>13329210</v>
          </cell>
          <cell r="G23">
            <v>0</v>
          </cell>
          <cell r="H23">
            <v>13329210</v>
          </cell>
          <cell r="I23">
            <v>8155508</v>
          </cell>
          <cell r="J23">
            <v>5173702</v>
          </cell>
          <cell r="K23">
            <v>-154388</v>
          </cell>
          <cell r="L23">
            <v>5328089</v>
          </cell>
        </row>
        <row r="24">
          <cell r="A24">
            <v>119203</v>
          </cell>
          <cell r="B24" t="str">
            <v>119203     TOGO RAIL S.A.</v>
          </cell>
          <cell r="C24">
            <v>207</v>
          </cell>
          <cell r="D24">
            <v>185</v>
          </cell>
          <cell r="E24">
            <v>0.185</v>
          </cell>
          <cell r="F24">
            <v>375148</v>
          </cell>
          <cell r="G24">
            <v>0</v>
          </cell>
          <cell r="H24">
            <v>375148</v>
          </cell>
          <cell r="I24">
            <v>192911</v>
          </cell>
          <cell r="J24">
            <v>182237</v>
          </cell>
          <cell r="K24">
            <v>-4632</v>
          </cell>
          <cell r="L24">
            <v>186869</v>
          </cell>
        </row>
        <row r="25">
          <cell r="A25">
            <v>122197</v>
          </cell>
          <cell r="B25" t="str">
            <v>122197     UNIFOOD</v>
          </cell>
          <cell r="C25">
            <v>207</v>
          </cell>
          <cell r="D25">
            <v>185</v>
          </cell>
          <cell r="E25">
            <v>0.185</v>
          </cell>
          <cell r="F25">
            <v>373727</v>
          </cell>
          <cell r="G25">
            <v>0</v>
          </cell>
          <cell r="H25">
            <v>373727</v>
          </cell>
          <cell r="I25">
            <v>200977</v>
          </cell>
          <cell r="J25">
            <v>172750</v>
          </cell>
          <cell r="K25">
            <v>-4664</v>
          </cell>
          <cell r="L25">
            <v>177413</v>
          </cell>
        </row>
        <row r="26">
          <cell r="A26">
            <v>146443</v>
          </cell>
          <cell r="B26" t="str">
            <v>146443     R-LOGISTIC TOGO</v>
          </cell>
          <cell r="C26">
            <v>205</v>
          </cell>
          <cell r="D26">
            <v>185</v>
          </cell>
          <cell r="E26">
            <v>0.185</v>
          </cell>
          <cell r="F26">
            <v>375260</v>
          </cell>
          <cell r="G26">
            <v>0</v>
          </cell>
          <cell r="H26">
            <v>375260</v>
          </cell>
          <cell r="I26">
            <v>200546</v>
          </cell>
          <cell r="J26">
            <v>174714</v>
          </cell>
          <cell r="K26">
            <v>-4632</v>
          </cell>
          <cell r="L26">
            <v>179346</v>
          </cell>
        </row>
        <row r="27">
          <cell r="A27">
            <v>153475</v>
          </cell>
          <cell r="B27" t="str">
            <v>153475     SADE TOGO</v>
          </cell>
          <cell r="C27">
            <v>120</v>
          </cell>
          <cell r="D27">
            <v>106</v>
          </cell>
          <cell r="E27">
            <v>0.106</v>
          </cell>
          <cell r="F27">
            <v>266024</v>
          </cell>
          <cell r="G27">
            <v>0</v>
          </cell>
          <cell r="H27">
            <v>266024</v>
          </cell>
          <cell r="I27">
            <v>175870</v>
          </cell>
          <cell r="J27">
            <v>90155</v>
          </cell>
          <cell r="K27">
            <v>-2662</v>
          </cell>
          <cell r="L27">
            <v>92817</v>
          </cell>
        </row>
        <row r="28">
          <cell r="A28">
            <v>155300</v>
          </cell>
          <cell r="B28" t="str">
            <v>155300     TOGO DISTRIBUTION S.</v>
          </cell>
          <cell r="C28">
            <v>207</v>
          </cell>
          <cell r="D28">
            <v>185</v>
          </cell>
          <cell r="E28">
            <v>0.185</v>
          </cell>
          <cell r="F28">
            <v>375159</v>
          </cell>
          <cell r="G28">
            <v>0</v>
          </cell>
          <cell r="H28">
            <v>375159</v>
          </cell>
          <cell r="I28">
            <v>192911</v>
          </cell>
          <cell r="J28">
            <v>182248</v>
          </cell>
          <cell r="K28">
            <v>-4632</v>
          </cell>
          <cell r="L28">
            <v>186879</v>
          </cell>
        </row>
        <row r="29">
          <cell r="A29">
            <v>155564</v>
          </cell>
          <cell r="B29" t="str">
            <v>155564     INTER CON SECURITY S</v>
          </cell>
          <cell r="C29">
            <v>205</v>
          </cell>
          <cell r="D29">
            <v>185</v>
          </cell>
          <cell r="E29">
            <v>0.185</v>
          </cell>
          <cell r="F29">
            <v>373184</v>
          </cell>
          <cell r="G29">
            <v>0</v>
          </cell>
          <cell r="H29">
            <v>373184</v>
          </cell>
          <cell r="I29">
            <v>199438</v>
          </cell>
          <cell r="J29">
            <v>173745</v>
          </cell>
          <cell r="K29">
            <v>-4605</v>
          </cell>
          <cell r="L29">
            <v>178350</v>
          </cell>
        </row>
        <row r="30">
          <cell r="A30">
            <v>166897</v>
          </cell>
          <cell r="B30" t="str">
            <v>166897     NOUVELLE ENVERGURE S</v>
          </cell>
          <cell r="C30">
            <v>798</v>
          </cell>
          <cell r="D30">
            <v>719.99999999999898</v>
          </cell>
          <cell r="E30">
            <v>0.71999999999999897</v>
          </cell>
          <cell r="F30">
            <v>1325554</v>
          </cell>
          <cell r="G30">
            <v>0</v>
          </cell>
          <cell r="H30">
            <v>1325554</v>
          </cell>
          <cell r="I30">
            <v>913511</v>
          </cell>
          <cell r="J30">
            <v>412043</v>
          </cell>
          <cell r="K30">
            <v>-18005</v>
          </cell>
          <cell r="L30">
            <v>430048</v>
          </cell>
        </row>
        <row r="31">
          <cell r="A31">
            <v>172584</v>
          </cell>
          <cell r="B31" t="str">
            <v>172584     ETS BOCCO &amp; FILS</v>
          </cell>
          <cell r="C31">
            <v>2852</v>
          </cell>
          <cell r="D31">
            <v>2572</v>
          </cell>
          <cell r="E31">
            <v>2.5720000000000001</v>
          </cell>
          <cell r="F31">
            <v>4807977</v>
          </cell>
          <cell r="G31">
            <v>0</v>
          </cell>
          <cell r="H31">
            <v>4807977</v>
          </cell>
          <cell r="I31">
            <v>3372320</v>
          </cell>
          <cell r="J31">
            <v>1435657</v>
          </cell>
          <cell r="K31">
            <v>-64361</v>
          </cell>
          <cell r="L31">
            <v>1500018</v>
          </cell>
        </row>
        <row r="32">
          <cell r="A32">
            <v>173989</v>
          </cell>
          <cell r="B32" t="str">
            <v>173989     LOME CONTAINER TERMI</v>
          </cell>
          <cell r="C32">
            <v>200</v>
          </cell>
          <cell r="D32">
            <v>200</v>
          </cell>
          <cell r="E32">
            <v>0.2</v>
          </cell>
          <cell r="F32">
            <v>908278</v>
          </cell>
          <cell r="G32">
            <v>0</v>
          </cell>
          <cell r="H32">
            <v>908278</v>
          </cell>
          <cell r="I32">
            <v>438801</v>
          </cell>
          <cell r="J32">
            <v>469477</v>
          </cell>
          <cell r="K32">
            <v>-4999</v>
          </cell>
          <cell r="L32">
            <v>474476</v>
          </cell>
        </row>
        <row r="33">
          <cell r="A33">
            <v>177842</v>
          </cell>
          <cell r="B33" t="str">
            <v>177842     ENTREPRISE DE GENIE</v>
          </cell>
          <cell r="C33">
            <v>209</v>
          </cell>
          <cell r="D33">
            <v>185</v>
          </cell>
          <cell r="E33">
            <v>0.185</v>
          </cell>
          <cell r="F33">
            <v>415961</v>
          </cell>
          <cell r="G33">
            <v>0</v>
          </cell>
          <cell r="H33">
            <v>415961</v>
          </cell>
          <cell r="I33">
            <v>242243</v>
          </cell>
          <cell r="J33">
            <v>173719</v>
          </cell>
          <cell r="K33">
            <v>-4648</v>
          </cell>
          <cell r="L33">
            <v>178366</v>
          </cell>
        </row>
        <row r="34">
          <cell r="A34">
            <v>179881</v>
          </cell>
          <cell r="B34" t="str">
            <v>179881     SAMYDACK</v>
          </cell>
          <cell r="C34">
            <v>2047</v>
          </cell>
          <cell r="D34">
            <v>1850</v>
          </cell>
          <cell r="E34">
            <v>1.85</v>
          </cell>
          <cell r="F34">
            <v>3532244</v>
          </cell>
          <cell r="G34">
            <v>0</v>
          </cell>
          <cell r="H34">
            <v>3532244</v>
          </cell>
          <cell r="I34">
            <v>1994384</v>
          </cell>
          <cell r="J34">
            <v>1537860</v>
          </cell>
          <cell r="K34">
            <v>-46078</v>
          </cell>
          <cell r="L34">
            <v>1583938</v>
          </cell>
        </row>
        <row r="35">
          <cell r="A35">
            <v>182931</v>
          </cell>
          <cell r="B35" t="str">
            <v>182931     ETAT MAJOR PARTICULI</v>
          </cell>
          <cell r="C35">
            <v>207</v>
          </cell>
          <cell r="D35">
            <v>185</v>
          </cell>
          <cell r="E35">
            <v>0.185</v>
          </cell>
          <cell r="F35">
            <v>369920</v>
          </cell>
          <cell r="G35">
            <v>0</v>
          </cell>
          <cell r="H35">
            <v>369920</v>
          </cell>
          <cell r="I35">
            <v>190217</v>
          </cell>
          <cell r="J35">
            <v>179703</v>
          </cell>
          <cell r="K35">
            <v>-4568</v>
          </cell>
          <cell r="L35">
            <v>184271</v>
          </cell>
        </row>
        <row r="36">
          <cell r="A36">
            <v>187619</v>
          </cell>
          <cell r="B36" t="str">
            <v>187619     TOGO ASSISTANCE SERV</v>
          </cell>
          <cell r="C36">
            <v>205</v>
          </cell>
          <cell r="D36">
            <v>185</v>
          </cell>
          <cell r="E36">
            <v>0.185</v>
          </cell>
          <cell r="F36">
            <v>377539</v>
          </cell>
          <cell r="G36">
            <v>0</v>
          </cell>
          <cell r="H36">
            <v>377539</v>
          </cell>
          <cell r="I36">
            <v>201760</v>
          </cell>
          <cell r="J36">
            <v>175779</v>
          </cell>
          <cell r="K36">
            <v>-4664</v>
          </cell>
          <cell r="L36">
            <v>180443</v>
          </cell>
        </row>
        <row r="37">
          <cell r="A37">
            <v>191480</v>
          </cell>
          <cell r="B37" t="str">
            <v>191480     ETS EDIH KOMLAKOUMA</v>
          </cell>
          <cell r="C37">
            <v>2570</v>
          </cell>
          <cell r="D37">
            <v>2314.99999999999</v>
          </cell>
          <cell r="E37">
            <v>2.3149999999999902</v>
          </cell>
          <cell r="F37">
            <v>4144188</v>
          </cell>
          <cell r="G37">
            <v>0</v>
          </cell>
          <cell r="H37">
            <v>4144188</v>
          </cell>
          <cell r="I37">
            <v>2816090</v>
          </cell>
          <cell r="J37">
            <v>1328099</v>
          </cell>
          <cell r="K37">
            <v>-57951</v>
          </cell>
          <cell r="L37">
            <v>1386049</v>
          </cell>
        </row>
        <row r="38">
          <cell r="A38">
            <v>192983</v>
          </cell>
          <cell r="B38" t="str">
            <v>192983     SEWA-PROJETS TRADE</v>
          </cell>
          <cell r="C38">
            <v>4402</v>
          </cell>
          <cell r="D38">
            <v>3971</v>
          </cell>
          <cell r="E38">
            <v>3.9710000000000001</v>
          </cell>
          <cell r="F38">
            <v>7316266</v>
          </cell>
          <cell r="G38">
            <v>0</v>
          </cell>
          <cell r="H38">
            <v>7316266</v>
          </cell>
          <cell r="I38">
            <v>4884146</v>
          </cell>
          <cell r="J38">
            <v>2432120</v>
          </cell>
          <cell r="K38">
            <v>-99275</v>
          </cell>
          <cell r="L38">
            <v>2531395</v>
          </cell>
        </row>
        <row r="39">
          <cell r="A39">
            <v>196737</v>
          </cell>
          <cell r="B39" t="str">
            <v>196737     JIHEJE</v>
          </cell>
          <cell r="C39">
            <v>261</v>
          </cell>
          <cell r="D39">
            <v>235.99999999999898</v>
          </cell>
          <cell r="E39">
            <v>0.23599999999999899</v>
          </cell>
          <cell r="F39">
            <v>461677</v>
          </cell>
          <cell r="G39">
            <v>0</v>
          </cell>
          <cell r="H39">
            <v>461677</v>
          </cell>
          <cell r="I39">
            <v>291765</v>
          </cell>
          <cell r="J39">
            <v>169912</v>
          </cell>
          <cell r="K39">
            <v>-5872</v>
          </cell>
          <cell r="L39">
            <v>175784</v>
          </cell>
        </row>
        <row r="40">
          <cell r="A40">
            <v>198418</v>
          </cell>
          <cell r="B40" t="str">
            <v>198418     JULIE &amp; PARFAIT</v>
          </cell>
          <cell r="C40">
            <v>205</v>
          </cell>
          <cell r="D40">
            <v>185</v>
          </cell>
          <cell r="E40">
            <v>0.185</v>
          </cell>
          <cell r="F40">
            <v>324896</v>
          </cell>
          <cell r="G40">
            <v>0</v>
          </cell>
          <cell r="H40">
            <v>324896</v>
          </cell>
          <cell r="I40">
            <v>204267</v>
          </cell>
          <cell r="J40">
            <v>120629</v>
          </cell>
          <cell r="K40">
            <v>-4632</v>
          </cell>
          <cell r="L40">
            <v>125261</v>
          </cell>
        </row>
        <row r="41">
          <cell r="A41">
            <v>198545</v>
          </cell>
          <cell r="B41" t="str">
            <v>198545     GROUPE BOUKARI S.A.</v>
          </cell>
          <cell r="C41">
            <v>4390</v>
          </cell>
          <cell r="D41">
            <v>3958</v>
          </cell>
          <cell r="E41">
            <v>3.9580000000000002</v>
          </cell>
          <cell r="F41">
            <v>7603740</v>
          </cell>
          <cell r="G41">
            <v>0</v>
          </cell>
          <cell r="H41">
            <v>7603740</v>
          </cell>
          <cell r="I41">
            <v>5355875</v>
          </cell>
          <cell r="J41">
            <v>2247865</v>
          </cell>
          <cell r="K41">
            <v>-98849</v>
          </cell>
          <cell r="L41">
            <v>2346714</v>
          </cell>
        </row>
        <row r="42">
          <cell r="A42">
            <v>198546</v>
          </cell>
          <cell r="B42" t="str">
            <v>198546     ETS. COSMOS COLLINS</v>
          </cell>
          <cell r="C42">
            <v>225</v>
          </cell>
          <cell r="D42">
            <v>203</v>
          </cell>
          <cell r="E42">
            <v>0.20300000000000001</v>
          </cell>
          <cell r="F42">
            <v>368983</v>
          </cell>
          <cell r="G42">
            <v>0</v>
          </cell>
          <cell r="H42">
            <v>368983</v>
          </cell>
          <cell r="I42">
            <v>265907</v>
          </cell>
          <cell r="J42">
            <v>103076</v>
          </cell>
          <cell r="K42">
            <v>-5068</v>
          </cell>
          <cell r="L42">
            <v>108144</v>
          </cell>
        </row>
        <row r="43">
          <cell r="A43">
            <v>198857</v>
          </cell>
          <cell r="B43" t="str">
            <v>198857     ACCORD ENERGIES</v>
          </cell>
          <cell r="C43">
            <v>52404</v>
          </cell>
          <cell r="D43">
            <v>46747.999999999898</v>
          </cell>
          <cell r="E43">
            <v>46.747999999999898</v>
          </cell>
          <cell r="F43">
            <v>61012940</v>
          </cell>
          <cell r="G43">
            <v>0</v>
          </cell>
          <cell r="H43">
            <v>61012940</v>
          </cell>
          <cell r="I43">
            <v>51497235</v>
          </cell>
          <cell r="J43">
            <v>9515705</v>
          </cell>
          <cell r="K43">
            <v>-123174</v>
          </cell>
          <cell r="L43">
            <v>9638879</v>
          </cell>
        </row>
        <row r="44">
          <cell r="A44">
            <v>200018</v>
          </cell>
          <cell r="B44" t="str">
            <v>200018     STANDARD HOUSE SARLU</v>
          </cell>
          <cell r="C44">
            <v>5953</v>
          </cell>
          <cell r="D44">
            <v>5362</v>
          </cell>
          <cell r="E44">
            <v>5.3620000000000001</v>
          </cell>
          <cell r="F44">
            <v>10028279</v>
          </cell>
          <cell r="G44">
            <v>0</v>
          </cell>
          <cell r="H44">
            <v>10028279</v>
          </cell>
          <cell r="I44">
            <v>6944802</v>
          </cell>
          <cell r="J44">
            <v>3083477</v>
          </cell>
          <cell r="K44">
            <v>-134125</v>
          </cell>
          <cell r="L44">
            <v>3217602</v>
          </cell>
        </row>
        <row r="45">
          <cell r="A45">
            <v>501567</v>
          </cell>
          <cell r="B45" t="str">
            <v>501567     CLT ADM / RADIO KARA</v>
          </cell>
          <cell r="C45">
            <v>271</v>
          </cell>
          <cell r="D45">
            <v>243.99999999999901</v>
          </cell>
          <cell r="E45">
            <v>0.243999999999999</v>
          </cell>
          <cell r="F45">
            <v>534641</v>
          </cell>
          <cell r="G45">
            <v>0</v>
          </cell>
          <cell r="H45">
            <v>534641</v>
          </cell>
          <cell r="I45">
            <v>294001</v>
          </cell>
          <cell r="J45">
            <v>240640</v>
          </cell>
          <cell r="K45">
            <v>-6075</v>
          </cell>
          <cell r="L45">
            <v>246715</v>
          </cell>
        </row>
        <row r="46">
          <cell r="A46">
            <v>501581</v>
          </cell>
          <cell r="B46" t="str">
            <v>501581     ETS. ALLAHAMDOULILAH</v>
          </cell>
          <cell r="C46">
            <v>60</v>
          </cell>
          <cell r="D46">
            <v>53.999999999999901</v>
          </cell>
          <cell r="E46">
            <v>5.3999999999999902E-2</v>
          </cell>
          <cell r="F46">
            <v>98125</v>
          </cell>
          <cell r="G46">
            <v>0</v>
          </cell>
          <cell r="H46">
            <v>98125</v>
          </cell>
          <cell r="I46">
            <v>69924</v>
          </cell>
          <cell r="J46">
            <v>28201</v>
          </cell>
          <cell r="K46">
            <v>-1342</v>
          </cell>
          <cell r="L46">
            <v>29542</v>
          </cell>
        </row>
      </sheetData>
      <sheetData sheetId="57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10453</v>
          </cell>
          <cell r="D4">
            <v>6115</v>
          </cell>
          <cell r="E4">
            <v>6.1150000000000002</v>
          </cell>
          <cell r="F4">
            <v>2919996</v>
          </cell>
          <cell r="G4">
            <v>0</v>
          </cell>
          <cell r="H4">
            <v>2919996</v>
          </cell>
          <cell r="I4">
            <v>4326841</v>
          </cell>
          <cell r="J4">
            <v>-1406844</v>
          </cell>
          <cell r="K4">
            <v>-121667</v>
          </cell>
          <cell r="L4">
            <v>-1285177</v>
          </cell>
        </row>
        <row r="5">
          <cell r="A5">
            <v>115915</v>
          </cell>
          <cell r="B5" t="str">
            <v>115915     TOTAL AGBONOU / GEST</v>
          </cell>
          <cell r="C5">
            <v>8720</v>
          </cell>
          <cell r="D5">
            <v>5101</v>
          </cell>
          <cell r="E5">
            <v>5.101</v>
          </cell>
          <cell r="F5">
            <v>2437380</v>
          </cell>
          <cell r="G5">
            <v>0</v>
          </cell>
          <cell r="H5">
            <v>2437380</v>
          </cell>
          <cell r="I5">
            <v>3612060</v>
          </cell>
          <cell r="J5">
            <v>-1174680</v>
          </cell>
          <cell r="K5">
            <v>-101553</v>
          </cell>
          <cell r="L5">
            <v>-1073127</v>
          </cell>
        </row>
        <row r="6">
          <cell r="A6">
            <v>115916</v>
          </cell>
          <cell r="B6" t="str">
            <v>115916     TOTAL AGOE / GEST° A</v>
          </cell>
          <cell r="C6">
            <v>11402</v>
          </cell>
          <cell r="D6">
            <v>6669.99999999999</v>
          </cell>
          <cell r="E6">
            <v>6.6699999999999902</v>
          </cell>
          <cell r="F6">
            <v>3186005</v>
          </cell>
          <cell r="G6">
            <v>0</v>
          </cell>
          <cell r="H6">
            <v>3186005</v>
          </cell>
          <cell r="I6">
            <v>4692576</v>
          </cell>
          <cell r="J6">
            <v>-1506572</v>
          </cell>
          <cell r="K6">
            <v>-132746</v>
          </cell>
          <cell r="L6">
            <v>-1373826</v>
          </cell>
        </row>
        <row r="7">
          <cell r="A7">
            <v>115917</v>
          </cell>
          <cell r="B7" t="str">
            <v>115917     TOTAL AKOSSOMBO / GE</v>
          </cell>
          <cell r="C7">
            <v>8035</v>
          </cell>
          <cell r="D7">
            <v>4700.99999999999</v>
          </cell>
          <cell r="E7">
            <v>4.7009999999999899</v>
          </cell>
          <cell r="F7">
            <v>2243984</v>
          </cell>
          <cell r="G7">
            <v>0</v>
          </cell>
          <cell r="H7">
            <v>2243984</v>
          </cell>
          <cell r="I7">
            <v>3309817</v>
          </cell>
          <cell r="J7">
            <v>-1065833</v>
          </cell>
          <cell r="K7">
            <v>-93493</v>
          </cell>
          <cell r="L7">
            <v>-972340</v>
          </cell>
        </row>
        <row r="8">
          <cell r="A8">
            <v>115919</v>
          </cell>
          <cell r="B8" t="str">
            <v>115919     TOTAL ANEHO ADJIDO /</v>
          </cell>
          <cell r="C8">
            <v>3603</v>
          </cell>
          <cell r="D8">
            <v>2108</v>
          </cell>
          <cell r="E8">
            <v>2.1080000000000001</v>
          </cell>
          <cell r="F8">
            <v>1007542</v>
          </cell>
          <cell r="G8">
            <v>0</v>
          </cell>
          <cell r="H8">
            <v>1007542</v>
          </cell>
          <cell r="I8">
            <v>1490760</v>
          </cell>
          <cell r="J8">
            <v>-483218</v>
          </cell>
          <cell r="K8">
            <v>-41979</v>
          </cell>
          <cell r="L8">
            <v>-441239</v>
          </cell>
        </row>
        <row r="9">
          <cell r="A9">
            <v>115925</v>
          </cell>
          <cell r="B9" t="str">
            <v>115925     TOTAL BTCI / GESTION</v>
          </cell>
          <cell r="C9">
            <v>5231</v>
          </cell>
          <cell r="D9">
            <v>3060</v>
          </cell>
          <cell r="E9">
            <v>3.06</v>
          </cell>
          <cell r="F9">
            <v>1462777</v>
          </cell>
          <cell r="G9">
            <v>0</v>
          </cell>
          <cell r="H9">
            <v>1462777</v>
          </cell>
          <cell r="I9">
            <v>2148165</v>
          </cell>
          <cell r="J9">
            <v>-685387</v>
          </cell>
          <cell r="K9">
            <v>-60937</v>
          </cell>
          <cell r="L9">
            <v>-624450</v>
          </cell>
        </row>
        <row r="10">
          <cell r="A10">
            <v>115930</v>
          </cell>
          <cell r="B10" t="str">
            <v>115930     TOTAL BASSAR / GESTI</v>
          </cell>
          <cell r="C10">
            <v>1075</v>
          </cell>
          <cell r="D10">
            <v>629</v>
          </cell>
          <cell r="E10">
            <v>0.629</v>
          </cell>
          <cell r="F10">
            <v>301450</v>
          </cell>
          <cell r="G10">
            <v>0</v>
          </cell>
          <cell r="H10">
            <v>301450</v>
          </cell>
          <cell r="I10">
            <v>443188</v>
          </cell>
          <cell r="J10">
            <v>-141738</v>
          </cell>
          <cell r="K10">
            <v>-12559</v>
          </cell>
          <cell r="L10">
            <v>-129179</v>
          </cell>
        </row>
        <row r="11">
          <cell r="A11">
            <v>115940</v>
          </cell>
          <cell r="B11" t="str">
            <v>115940     TOTAL DAPAONG I / GE</v>
          </cell>
          <cell r="C11">
            <v>5955</v>
          </cell>
          <cell r="D11">
            <v>3484</v>
          </cell>
          <cell r="E11">
            <v>3.484</v>
          </cell>
          <cell r="F11">
            <v>1668232</v>
          </cell>
          <cell r="G11">
            <v>0</v>
          </cell>
          <cell r="H11">
            <v>1668232</v>
          </cell>
          <cell r="I11">
            <v>2477277</v>
          </cell>
          <cell r="J11">
            <v>-809046</v>
          </cell>
          <cell r="K11">
            <v>-69519</v>
          </cell>
          <cell r="L11">
            <v>-739526</v>
          </cell>
        </row>
        <row r="12">
          <cell r="A12">
            <v>115941</v>
          </cell>
          <cell r="B12" t="str">
            <v>115941     TOTAL DAPAONG 2 / GE</v>
          </cell>
          <cell r="C12">
            <v>5073</v>
          </cell>
          <cell r="D12">
            <v>2968</v>
          </cell>
          <cell r="E12">
            <v>2.968</v>
          </cell>
          <cell r="F12">
            <v>1422214</v>
          </cell>
          <cell r="G12">
            <v>0</v>
          </cell>
          <cell r="H12">
            <v>1422214</v>
          </cell>
          <cell r="I12">
            <v>2113820</v>
          </cell>
          <cell r="J12">
            <v>-691606</v>
          </cell>
          <cell r="K12">
            <v>-59255</v>
          </cell>
          <cell r="L12">
            <v>-632351</v>
          </cell>
        </row>
        <row r="13">
          <cell r="A13">
            <v>115947</v>
          </cell>
          <cell r="B13" t="str">
            <v>115947     TOTAL HANOUKOPE</v>
          </cell>
          <cell r="C13">
            <v>7564</v>
          </cell>
          <cell r="D13">
            <v>4424.99999999999</v>
          </cell>
          <cell r="E13">
            <v>4.4249999999999901</v>
          </cell>
          <cell r="F13">
            <v>2117600</v>
          </cell>
          <cell r="G13">
            <v>0</v>
          </cell>
          <cell r="H13">
            <v>2117600</v>
          </cell>
          <cell r="I13">
            <v>3130029</v>
          </cell>
          <cell r="J13">
            <v>-1012429</v>
          </cell>
          <cell r="K13">
            <v>-88233</v>
          </cell>
          <cell r="L13">
            <v>-924196</v>
          </cell>
        </row>
        <row r="14">
          <cell r="A14">
            <v>115953</v>
          </cell>
          <cell r="B14" t="str">
            <v>115953     TOTAL KANTE / GESTIO</v>
          </cell>
          <cell r="C14">
            <v>678</v>
          </cell>
          <cell r="D14">
            <v>397</v>
          </cell>
          <cell r="E14">
            <v>0.39700000000000002</v>
          </cell>
          <cell r="F14">
            <v>189951</v>
          </cell>
          <cell r="G14">
            <v>0</v>
          </cell>
          <cell r="H14">
            <v>189951</v>
          </cell>
          <cell r="I14">
            <v>280867</v>
          </cell>
          <cell r="J14">
            <v>-90916</v>
          </cell>
          <cell r="K14">
            <v>-7917</v>
          </cell>
          <cell r="L14">
            <v>-83000</v>
          </cell>
        </row>
        <row r="15">
          <cell r="A15">
            <v>115954</v>
          </cell>
          <cell r="B15" t="str">
            <v>115954     TOTAL KARA I / GESTI</v>
          </cell>
          <cell r="C15">
            <v>5974</v>
          </cell>
          <cell r="D15">
            <v>3495</v>
          </cell>
          <cell r="E15">
            <v>3.4950000000000001</v>
          </cell>
          <cell r="F15">
            <v>1674918</v>
          </cell>
          <cell r="G15">
            <v>0</v>
          </cell>
          <cell r="H15">
            <v>1674918</v>
          </cell>
          <cell r="I15">
            <v>2487483</v>
          </cell>
          <cell r="J15">
            <v>-812565</v>
          </cell>
          <cell r="K15">
            <v>-69791</v>
          </cell>
          <cell r="L15">
            <v>-742774</v>
          </cell>
        </row>
        <row r="16">
          <cell r="A16">
            <v>115955</v>
          </cell>
          <cell r="B16" t="str">
            <v>115955     TOTAL KARA II / GEST</v>
          </cell>
          <cell r="C16">
            <v>2256</v>
          </cell>
          <cell r="D16">
            <v>1320</v>
          </cell>
          <cell r="E16">
            <v>1.32</v>
          </cell>
          <cell r="F16">
            <v>629614</v>
          </cell>
          <cell r="G16">
            <v>0</v>
          </cell>
          <cell r="H16">
            <v>629614</v>
          </cell>
          <cell r="I16">
            <v>933726</v>
          </cell>
          <cell r="J16">
            <v>-304111</v>
          </cell>
          <cell r="K16">
            <v>-26236</v>
          </cell>
          <cell r="L16">
            <v>-277875</v>
          </cell>
        </row>
        <row r="17">
          <cell r="A17">
            <v>115956</v>
          </cell>
          <cell r="B17" t="str">
            <v>115956     TOTAL KARA III / GES</v>
          </cell>
          <cell r="C17">
            <v>4405</v>
          </cell>
          <cell r="D17">
            <v>2577</v>
          </cell>
          <cell r="E17">
            <v>2.577</v>
          </cell>
          <cell r="F17">
            <v>1236773</v>
          </cell>
          <cell r="G17">
            <v>0</v>
          </cell>
          <cell r="H17">
            <v>1236773</v>
          </cell>
          <cell r="I17">
            <v>1835354</v>
          </cell>
          <cell r="J17">
            <v>-598581</v>
          </cell>
          <cell r="K17">
            <v>-51535</v>
          </cell>
          <cell r="L17">
            <v>-547046</v>
          </cell>
        </row>
        <row r="18">
          <cell r="A18">
            <v>115962</v>
          </cell>
          <cell r="B18" t="str">
            <v>115962     TOTAL LOME 2</v>
          </cell>
          <cell r="C18">
            <v>9645</v>
          </cell>
          <cell r="D18">
            <v>5642.99999999999</v>
          </cell>
          <cell r="E18">
            <v>5.64299999999999</v>
          </cell>
          <cell r="F18">
            <v>2696371</v>
          </cell>
          <cell r="G18">
            <v>0</v>
          </cell>
          <cell r="H18">
            <v>2696371</v>
          </cell>
          <cell r="I18">
            <v>3966275</v>
          </cell>
          <cell r="J18">
            <v>-1269903</v>
          </cell>
          <cell r="K18">
            <v>-112334</v>
          </cell>
          <cell r="L18">
            <v>-1157569</v>
          </cell>
        </row>
        <row r="19">
          <cell r="A19">
            <v>115966</v>
          </cell>
          <cell r="B19" t="str">
            <v>115966     TOTAL NOTSE 1 / GEST</v>
          </cell>
          <cell r="C19">
            <v>4640</v>
          </cell>
          <cell r="D19">
            <v>2714.99999999999</v>
          </cell>
          <cell r="E19">
            <v>2.7149999999999901</v>
          </cell>
          <cell r="F19">
            <v>1301399</v>
          </cell>
          <cell r="G19">
            <v>0</v>
          </cell>
          <cell r="H19">
            <v>1301399</v>
          </cell>
          <cell r="I19">
            <v>1920494</v>
          </cell>
          <cell r="J19">
            <v>-619094</v>
          </cell>
          <cell r="K19">
            <v>-54224</v>
          </cell>
          <cell r="L19">
            <v>-564870</v>
          </cell>
        </row>
        <row r="20">
          <cell r="A20">
            <v>115970</v>
          </cell>
          <cell r="B20" t="str">
            <v>115970     TOTAL ROND POINT POR</v>
          </cell>
          <cell r="C20">
            <v>5714</v>
          </cell>
          <cell r="D20">
            <v>3343</v>
          </cell>
          <cell r="E20">
            <v>3.343</v>
          </cell>
          <cell r="F20">
            <v>1595662</v>
          </cell>
          <cell r="G20">
            <v>0</v>
          </cell>
          <cell r="H20">
            <v>1595662</v>
          </cell>
          <cell r="I20">
            <v>2364538</v>
          </cell>
          <cell r="J20">
            <v>-768877</v>
          </cell>
          <cell r="K20">
            <v>-66490</v>
          </cell>
          <cell r="L20">
            <v>-702387</v>
          </cell>
        </row>
        <row r="21">
          <cell r="A21">
            <v>115982</v>
          </cell>
          <cell r="B21" t="str">
            <v>115982     TOTAL TOTSI / GESTIO</v>
          </cell>
          <cell r="C21">
            <v>26838</v>
          </cell>
          <cell r="D21">
            <v>15699.9999999999</v>
          </cell>
          <cell r="E21">
            <v>15.6999999999999</v>
          </cell>
          <cell r="F21">
            <v>7488691</v>
          </cell>
          <cell r="G21">
            <v>0</v>
          </cell>
          <cell r="H21">
            <v>7488691</v>
          </cell>
          <cell r="I21">
            <v>11062903</v>
          </cell>
          <cell r="J21">
            <v>-3574212</v>
          </cell>
          <cell r="K21">
            <v>-312023</v>
          </cell>
          <cell r="L21">
            <v>-3262190</v>
          </cell>
        </row>
        <row r="22">
          <cell r="A22">
            <v>115985</v>
          </cell>
          <cell r="B22" t="str">
            <v>115985     M. ASSOGBAVI Gaston</v>
          </cell>
          <cell r="C22">
            <v>2996</v>
          </cell>
          <cell r="D22">
            <v>1752.99999999999</v>
          </cell>
          <cell r="E22">
            <v>1.7529999999999899</v>
          </cell>
          <cell r="F22">
            <v>839152</v>
          </cell>
          <cell r="G22">
            <v>0</v>
          </cell>
          <cell r="H22">
            <v>839152</v>
          </cell>
          <cell r="I22">
            <v>1242490</v>
          </cell>
          <cell r="J22">
            <v>-403338</v>
          </cell>
          <cell r="K22">
            <v>-34962</v>
          </cell>
          <cell r="L22">
            <v>-368376</v>
          </cell>
        </row>
        <row r="23">
          <cell r="A23">
            <v>116003</v>
          </cell>
          <cell r="B23" t="str">
            <v>116003     FORCES ARMEES TOGOLA</v>
          </cell>
          <cell r="C23">
            <v>658</v>
          </cell>
          <cell r="D23">
            <v>385</v>
          </cell>
          <cell r="E23">
            <v>0.38500000000000001</v>
          </cell>
          <cell r="F23">
            <v>200461</v>
          </cell>
          <cell r="G23">
            <v>0</v>
          </cell>
          <cell r="H23">
            <v>200461</v>
          </cell>
          <cell r="I23">
            <v>271492</v>
          </cell>
          <cell r="J23">
            <v>-71031</v>
          </cell>
          <cell r="K23">
            <v>-7709</v>
          </cell>
          <cell r="L23">
            <v>-63322</v>
          </cell>
        </row>
        <row r="24">
          <cell r="A24">
            <v>116026</v>
          </cell>
          <cell r="B24" t="str">
            <v>116026     AMBASSADE DES USA</v>
          </cell>
          <cell r="C24">
            <v>479</v>
          </cell>
          <cell r="D24">
            <v>280</v>
          </cell>
          <cell r="E24">
            <v>0.28000000000000003</v>
          </cell>
          <cell r="F24">
            <v>144725</v>
          </cell>
          <cell r="G24">
            <v>0</v>
          </cell>
          <cell r="H24">
            <v>144725</v>
          </cell>
          <cell r="I24">
            <v>199470</v>
          </cell>
          <cell r="J24">
            <v>-54746</v>
          </cell>
          <cell r="K24">
            <v>-5569</v>
          </cell>
          <cell r="L24">
            <v>-49177</v>
          </cell>
        </row>
        <row r="25">
          <cell r="A25">
            <v>116046</v>
          </cell>
          <cell r="B25" t="str">
            <v>116046     NOUVELLE SOCIETE COT</v>
          </cell>
          <cell r="C25">
            <v>3419</v>
          </cell>
          <cell r="D25">
            <v>2000</v>
          </cell>
          <cell r="E25">
            <v>2</v>
          </cell>
          <cell r="F25">
            <v>1029135</v>
          </cell>
          <cell r="G25">
            <v>0</v>
          </cell>
          <cell r="H25">
            <v>1029135</v>
          </cell>
          <cell r="I25">
            <v>1434113</v>
          </cell>
          <cell r="J25">
            <v>-404978</v>
          </cell>
          <cell r="K25">
            <v>-39583</v>
          </cell>
          <cell r="L25">
            <v>-365395</v>
          </cell>
        </row>
        <row r="26">
          <cell r="A26">
            <v>116054</v>
          </cell>
          <cell r="B26" t="str">
            <v>116054     A M I N A  SARL</v>
          </cell>
          <cell r="C26">
            <v>4466</v>
          </cell>
          <cell r="D26">
            <v>2613</v>
          </cell>
          <cell r="E26">
            <v>2.613</v>
          </cell>
          <cell r="F26">
            <v>1353382</v>
          </cell>
          <cell r="G26">
            <v>0</v>
          </cell>
          <cell r="H26">
            <v>1353382</v>
          </cell>
          <cell r="I26">
            <v>1808836</v>
          </cell>
          <cell r="J26">
            <v>-455454</v>
          </cell>
          <cell r="K26">
            <v>-52052</v>
          </cell>
          <cell r="L26">
            <v>-403402</v>
          </cell>
        </row>
        <row r="27">
          <cell r="A27">
            <v>116062</v>
          </cell>
          <cell r="B27" t="str">
            <v>116062     U N I C E F</v>
          </cell>
          <cell r="C27">
            <v>278</v>
          </cell>
          <cell r="D27">
            <v>163</v>
          </cell>
          <cell r="E27">
            <v>0.16300000000000001</v>
          </cell>
          <cell r="F27">
            <v>84959</v>
          </cell>
          <cell r="G27">
            <v>0</v>
          </cell>
          <cell r="H27">
            <v>84959</v>
          </cell>
          <cell r="I27">
            <v>114980</v>
          </cell>
          <cell r="J27">
            <v>-30021</v>
          </cell>
          <cell r="K27">
            <v>-3269</v>
          </cell>
          <cell r="L27">
            <v>-26753</v>
          </cell>
        </row>
        <row r="28">
          <cell r="A28">
            <v>116119</v>
          </cell>
          <cell r="B28" t="str">
            <v>116119     SOCIETE IVOIRIENNE D</v>
          </cell>
          <cell r="C28">
            <v>1282</v>
          </cell>
          <cell r="D28">
            <v>750</v>
          </cell>
          <cell r="E28">
            <v>0.75</v>
          </cell>
          <cell r="F28">
            <v>388713</v>
          </cell>
          <cell r="G28">
            <v>0</v>
          </cell>
          <cell r="H28">
            <v>388713</v>
          </cell>
          <cell r="I28">
            <v>527220</v>
          </cell>
          <cell r="J28">
            <v>-138506</v>
          </cell>
          <cell r="K28">
            <v>-14955</v>
          </cell>
          <cell r="L28">
            <v>-123552</v>
          </cell>
        </row>
        <row r="29">
          <cell r="A29">
            <v>116151</v>
          </cell>
          <cell r="B29" t="str">
            <v>116151     WHITE WAY</v>
          </cell>
          <cell r="C29">
            <v>5983</v>
          </cell>
          <cell r="D29">
            <v>3500</v>
          </cell>
          <cell r="E29">
            <v>3.5</v>
          </cell>
          <cell r="F29">
            <v>1774294</v>
          </cell>
          <cell r="G29">
            <v>0</v>
          </cell>
          <cell r="H29">
            <v>1774294</v>
          </cell>
          <cell r="I29">
            <v>2493382</v>
          </cell>
          <cell r="J29">
            <v>-719088</v>
          </cell>
          <cell r="K29">
            <v>-69583</v>
          </cell>
          <cell r="L29">
            <v>-649504</v>
          </cell>
        </row>
        <row r="30">
          <cell r="A30">
            <v>116209</v>
          </cell>
          <cell r="B30" t="str">
            <v>116209     SOCIETE NOUVELLE DES</v>
          </cell>
          <cell r="C30">
            <v>598</v>
          </cell>
          <cell r="D30">
            <v>349.99999999999898</v>
          </cell>
          <cell r="E30">
            <v>0.34999999999999898</v>
          </cell>
          <cell r="F30">
            <v>182924</v>
          </cell>
          <cell r="G30">
            <v>0</v>
          </cell>
          <cell r="H30">
            <v>182924</v>
          </cell>
          <cell r="I30">
            <v>246480</v>
          </cell>
          <cell r="J30">
            <v>-63557</v>
          </cell>
          <cell r="K30">
            <v>-7038</v>
          </cell>
          <cell r="L30">
            <v>-56518</v>
          </cell>
        </row>
        <row r="31">
          <cell r="A31">
            <v>116213</v>
          </cell>
          <cell r="B31" t="str">
            <v>116213     HOTEL IBIS LOME CENT</v>
          </cell>
          <cell r="C31">
            <v>598</v>
          </cell>
          <cell r="D31">
            <v>349.99999999999898</v>
          </cell>
          <cell r="E31">
            <v>0.34999999999999898</v>
          </cell>
          <cell r="F31">
            <v>182924</v>
          </cell>
          <cell r="G31">
            <v>0</v>
          </cell>
          <cell r="H31">
            <v>182924</v>
          </cell>
          <cell r="I31">
            <v>246480</v>
          </cell>
          <cell r="J31">
            <v>-63557</v>
          </cell>
          <cell r="K31">
            <v>-7038</v>
          </cell>
          <cell r="L31">
            <v>-56518</v>
          </cell>
        </row>
        <row r="32">
          <cell r="A32">
            <v>116279</v>
          </cell>
          <cell r="B32" t="str">
            <v>116279     SOCIETE MAWUENA Sarl</v>
          </cell>
          <cell r="C32">
            <v>2063</v>
          </cell>
          <cell r="D32">
            <v>1207</v>
          </cell>
          <cell r="E32">
            <v>1.2070000000000001</v>
          </cell>
          <cell r="F32">
            <v>577169</v>
          </cell>
          <cell r="G32">
            <v>0</v>
          </cell>
          <cell r="H32">
            <v>577169</v>
          </cell>
          <cell r="I32">
            <v>840004</v>
          </cell>
          <cell r="J32">
            <v>-262835</v>
          </cell>
          <cell r="K32">
            <v>-24048</v>
          </cell>
          <cell r="L32">
            <v>-238787</v>
          </cell>
        </row>
        <row r="33">
          <cell r="A33">
            <v>116287</v>
          </cell>
          <cell r="B33" t="str">
            <v>116287     LOME CATERING</v>
          </cell>
          <cell r="C33">
            <v>708</v>
          </cell>
          <cell r="D33">
            <v>413.99999999999898</v>
          </cell>
          <cell r="E33">
            <v>0.41399999999999898</v>
          </cell>
          <cell r="F33">
            <v>214473</v>
          </cell>
          <cell r="G33">
            <v>0</v>
          </cell>
          <cell r="H33">
            <v>214473</v>
          </cell>
          <cell r="I33">
            <v>290110</v>
          </cell>
          <cell r="J33">
            <v>-75637</v>
          </cell>
          <cell r="K33">
            <v>-8252</v>
          </cell>
          <cell r="L33">
            <v>-67385</v>
          </cell>
        </row>
        <row r="34">
          <cell r="A34">
            <v>116288</v>
          </cell>
          <cell r="B34" t="str">
            <v>116288     ELOHIM SARL</v>
          </cell>
          <cell r="C34">
            <v>14274</v>
          </cell>
          <cell r="D34">
            <v>8349.9999999999909</v>
          </cell>
          <cell r="E34">
            <v>8.3499999999999908</v>
          </cell>
          <cell r="F34">
            <v>3761113</v>
          </cell>
          <cell r="G34">
            <v>0</v>
          </cell>
          <cell r="H34">
            <v>3761113</v>
          </cell>
          <cell r="I34">
            <v>5901468</v>
          </cell>
          <cell r="J34">
            <v>-2140355</v>
          </cell>
          <cell r="K34">
            <v>-166058</v>
          </cell>
          <cell r="L34">
            <v>-1974297</v>
          </cell>
        </row>
        <row r="35">
          <cell r="A35">
            <v>133292</v>
          </cell>
          <cell r="B35" t="str">
            <v>133292     MRS JEAN PAUL 2</v>
          </cell>
          <cell r="C35">
            <v>7321</v>
          </cell>
          <cell r="D35">
            <v>4283</v>
          </cell>
          <cell r="E35">
            <v>4.2830000000000004</v>
          </cell>
          <cell r="F35">
            <v>2050679</v>
          </cell>
          <cell r="G35">
            <v>0</v>
          </cell>
          <cell r="H35">
            <v>2050679</v>
          </cell>
          <cell r="I35">
            <v>3019771</v>
          </cell>
          <cell r="J35">
            <v>-969092</v>
          </cell>
          <cell r="K35">
            <v>-85443</v>
          </cell>
          <cell r="L35">
            <v>-883649</v>
          </cell>
        </row>
        <row r="36">
          <cell r="A36">
            <v>133293</v>
          </cell>
          <cell r="B36" t="str">
            <v>133293     MRS BE KPOTA</v>
          </cell>
          <cell r="C36">
            <v>5556</v>
          </cell>
          <cell r="D36">
            <v>3250.99999999999</v>
          </cell>
          <cell r="E36">
            <v>3.2509999999999901</v>
          </cell>
          <cell r="F36">
            <v>1554726</v>
          </cell>
          <cell r="G36">
            <v>0</v>
          </cell>
          <cell r="H36">
            <v>1554726</v>
          </cell>
          <cell r="I36">
            <v>2293182</v>
          </cell>
          <cell r="J36">
            <v>-738456</v>
          </cell>
          <cell r="K36">
            <v>-64786</v>
          </cell>
          <cell r="L36">
            <v>-673670</v>
          </cell>
        </row>
        <row r="37">
          <cell r="A37">
            <v>133296</v>
          </cell>
          <cell r="B37" t="str">
            <v>133296     OANDO HEDJRANAWOE</v>
          </cell>
          <cell r="C37">
            <v>3417</v>
          </cell>
          <cell r="D37">
            <v>1999</v>
          </cell>
          <cell r="E37">
            <v>1.9990000000000001</v>
          </cell>
          <cell r="F37">
            <v>956416</v>
          </cell>
          <cell r="G37">
            <v>0</v>
          </cell>
          <cell r="H37">
            <v>956416</v>
          </cell>
          <cell r="I37">
            <v>1409783</v>
          </cell>
          <cell r="J37">
            <v>-453367</v>
          </cell>
          <cell r="K37">
            <v>-39849</v>
          </cell>
          <cell r="L37">
            <v>-413518</v>
          </cell>
        </row>
        <row r="38">
          <cell r="A38">
            <v>133303</v>
          </cell>
          <cell r="B38" t="str">
            <v>133303     JOB 422 SARL</v>
          </cell>
          <cell r="C38">
            <v>5705</v>
          </cell>
          <cell r="D38">
            <v>3338</v>
          </cell>
          <cell r="E38">
            <v>3.3380000000000001</v>
          </cell>
          <cell r="F38">
            <v>1526696</v>
          </cell>
          <cell r="G38">
            <v>0</v>
          </cell>
          <cell r="H38">
            <v>1526696</v>
          </cell>
          <cell r="I38">
            <v>2378386</v>
          </cell>
          <cell r="J38">
            <v>-851690</v>
          </cell>
          <cell r="K38">
            <v>-66378</v>
          </cell>
          <cell r="L38">
            <v>-785312</v>
          </cell>
        </row>
        <row r="39">
          <cell r="A39">
            <v>133568</v>
          </cell>
          <cell r="B39" t="str">
            <v>133568     CAP ESSO CASSABLANCA</v>
          </cell>
          <cell r="C39">
            <v>909</v>
          </cell>
          <cell r="D39">
            <v>532</v>
          </cell>
          <cell r="E39">
            <v>0.53200000000000003</v>
          </cell>
          <cell r="F39">
            <v>253598</v>
          </cell>
          <cell r="G39">
            <v>0</v>
          </cell>
          <cell r="H39">
            <v>253598</v>
          </cell>
          <cell r="I39">
            <v>378092</v>
          </cell>
          <cell r="J39">
            <v>-124494</v>
          </cell>
          <cell r="K39">
            <v>-10568</v>
          </cell>
          <cell r="L39">
            <v>-113926</v>
          </cell>
        </row>
        <row r="40">
          <cell r="A40">
            <v>146529</v>
          </cell>
          <cell r="B40" t="str">
            <v>146529     TOTAL PATTE D'OIE /</v>
          </cell>
          <cell r="C40">
            <v>6453</v>
          </cell>
          <cell r="D40">
            <v>3774.99999999999</v>
          </cell>
          <cell r="E40">
            <v>3.7749999999999901</v>
          </cell>
          <cell r="F40">
            <v>1802490</v>
          </cell>
          <cell r="G40">
            <v>0</v>
          </cell>
          <cell r="H40">
            <v>1802490</v>
          </cell>
          <cell r="I40">
            <v>2660217</v>
          </cell>
          <cell r="J40">
            <v>-857727</v>
          </cell>
          <cell r="K40">
            <v>-75109</v>
          </cell>
          <cell r="L40">
            <v>-782618</v>
          </cell>
        </row>
        <row r="41">
          <cell r="A41">
            <v>149477</v>
          </cell>
          <cell r="B41" t="str">
            <v>149477     TOTAL KEGUE</v>
          </cell>
          <cell r="C41">
            <v>16971</v>
          </cell>
          <cell r="D41">
            <v>9928</v>
          </cell>
          <cell r="E41">
            <v>9.9280000000000008</v>
          </cell>
          <cell r="F41">
            <v>4739240</v>
          </cell>
          <cell r="G41">
            <v>0</v>
          </cell>
          <cell r="H41">
            <v>4739240</v>
          </cell>
          <cell r="I41">
            <v>6998499</v>
          </cell>
          <cell r="J41">
            <v>-2259258</v>
          </cell>
          <cell r="K41">
            <v>-197474</v>
          </cell>
          <cell r="L41">
            <v>-2061785</v>
          </cell>
        </row>
        <row r="42">
          <cell r="A42">
            <v>150949</v>
          </cell>
          <cell r="B42" t="str">
            <v>150949     TOTAL AGOE ASSIYEYE</v>
          </cell>
          <cell r="C42">
            <v>10641</v>
          </cell>
          <cell r="D42">
            <v>6224.99999999999</v>
          </cell>
          <cell r="E42">
            <v>6.2249999999999899</v>
          </cell>
          <cell r="F42">
            <v>2980375</v>
          </cell>
          <cell r="G42">
            <v>0</v>
          </cell>
          <cell r="H42">
            <v>2980375</v>
          </cell>
          <cell r="I42">
            <v>4386010</v>
          </cell>
          <cell r="J42">
            <v>-1405636</v>
          </cell>
          <cell r="K42">
            <v>-124185</v>
          </cell>
          <cell r="L42">
            <v>-1281451</v>
          </cell>
        </row>
        <row r="43">
          <cell r="A43">
            <v>151196</v>
          </cell>
          <cell r="B43" t="str">
            <v>151196     CONTOURGLOBAL TOGO</v>
          </cell>
          <cell r="C43">
            <v>406</v>
          </cell>
          <cell r="D43">
            <v>237.99999999999898</v>
          </cell>
          <cell r="E43">
            <v>0.23799999999999899</v>
          </cell>
          <cell r="F43">
            <v>123030</v>
          </cell>
          <cell r="G43">
            <v>0</v>
          </cell>
          <cell r="H43">
            <v>123030</v>
          </cell>
          <cell r="I43">
            <v>164439</v>
          </cell>
          <cell r="J43">
            <v>-41409</v>
          </cell>
          <cell r="K43">
            <v>-4733</v>
          </cell>
          <cell r="L43">
            <v>-36676</v>
          </cell>
        </row>
        <row r="44">
          <cell r="A44">
            <v>152619</v>
          </cell>
          <cell r="B44" t="str">
            <v>152619     MAISON DON BOSCO</v>
          </cell>
          <cell r="C44">
            <v>568</v>
          </cell>
          <cell r="D44">
            <v>332</v>
          </cell>
          <cell r="E44">
            <v>0.33200000000000002</v>
          </cell>
          <cell r="F44">
            <v>172776</v>
          </cell>
          <cell r="G44">
            <v>0</v>
          </cell>
          <cell r="H44">
            <v>172776</v>
          </cell>
          <cell r="I44">
            <v>234294</v>
          </cell>
          <cell r="J44">
            <v>-61518</v>
          </cell>
          <cell r="K44">
            <v>-6644</v>
          </cell>
          <cell r="L44">
            <v>-54873</v>
          </cell>
        </row>
        <row r="45">
          <cell r="A45">
            <v>152634</v>
          </cell>
          <cell r="B45" t="str">
            <v>152634     SETRAPAL TOGO</v>
          </cell>
          <cell r="C45">
            <v>842</v>
          </cell>
          <cell r="D45">
            <v>492.99999999999898</v>
          </cell>
          <cell r="E45">
            <v>0.49299999999999899</v>
          </cell>
          <cell r="F45">
            <v>255419</v>
          </cell>
          <cell r="G45">
            <v>0</v>
          </cell>
          <cell r="H45">
            <v>255419</v>
          </cell>
          <cell r="I45">
            <v>349237</v>
          </cell>
          <cell r="J45">
            <v>-93818</v>
          </cell>
          <cell r="K45">
            <v>-9823</v>
          </cell>
          <cell r="L45">
            <v>-83995</v>
          </cell>
        </row>
        <row r="46">
          <cell r="A46">
            <v>152679</v>
          </cell>
          <cell r="B46" t="str">
            <v>152679     Ets ISIS</v>
          </cell>
          <cell r="C46">
            <v>1093</v>
          </cell>
          <cell r="D46">
            <v>640</v>
          </cell>
          <cell r="E46">
            <v>0.64</v>
          </cell>
          <cell r="F46">
            <v>305895</v>
          </cell>
          <cell r="G46">
            <v>0</v>
          </cell>
          <cell r="H46">
            <v>305895</v>
          </cell>
          <cell r="I46">
            <v>453590</v>
          </cell>
          <cell r="J46">
            <v>-147695</v>
          </cell>
          <cell r="K46">
            <v>-12745</v>
          </cell>
          <cell r="L46">
            <v>-134950</v>
          </cell>
        </row>
        <row r="47">
          <cell r="A47">
            <v>152769</v>
          </cell>
          <cell r="B47" t="str">
            <v>152769     Ets MARIUS</v>
          </cell>
          <cell r="C47">
            <v>4026</v>
          </cell>
          <cell r="D47">
            <v>2355</v>
          </cell>
          <cell r="E47">
            <v>2.355</v>
          </cell>
          <cell r="F47">
            <v>1125237</v>
          </cell>
          <cell r="G47">
            <v>0</v>
          </cell>
          <cell r="H47">
            <v>1125237</v>
          </cell>
          <cell r="I47">
            <v>1657137</v>
          </cell>
          <cell r="J47">
            <v>-531900</v>
          </cell>
          <cell r="K47">
            <v>-46882</v>
          </cell>
          <cell r="L47">
            <v>-485017</v>
          </cell>
        </row>
        <row r="48">
          <cell r="A48">
            <v>153025</v>
          </cell>
          <cell r="B48" t="str">
            <v>153025     OANDO AMEGNRAN</v>
          </cell>
          <cell r="C48">
            <v>715</v>
          </cell>
          <cell r="D48">
            <v>417.99999999999898</v>
          </cell>
          <cell r="E48">
            <v>0.41799999999999898</v>
          </cell>
          <cell r="F48">
            <v>199891</v>
          </cell>
          <cell r="G48">
            <v>0</v>
          </cell>
          <cell r="H48">
            <v>199891</v>
          </cell>
          <cell r="I48">
            <v>290658</v>
          </cell>
          <cell r="J48">
            <v>-90767</v>
          </cell>
          <cell r="K48">
            <v>-8332</v>
          </cell>
          <cell r="L48">
            <v>-82435</v>
          </cell>
        </row>
        <row r="49">
          <cell r="A49">
            <v>153330</v>
          </cell>
          <cell r="B49" t="str">
            <v>153330     TOTAL BAFILO</v>
          </cell>
          <cell r="C49">
            <v>1865</v>
          </cell>
          <cell r="D49">
            <v>1091</v>
          </cell>
          <cell r="E49">
            <v>1.091</v>
          </cell>
          <cell r="F49">
            <v>523435</v>
          </cell>
          <cell r="G49">
            <v>0</v>
          </cell>
          <cell r="H49">
            <v>523435</v>
          </cell>
          <cell r="I49">
            <v>769723</v>
          </cell>
          <cell r="J49">
            <v>-246289</v>
          </cell>
          <cell r="K49">
            <v>-21812</v>
          </cell>
          <cell r="L49">
            <v>-224477</v>
          </cell>
        </row>
        <row r="50">
          <cell r="A50">
            <v>153336</v>
          </cell>
          <cell r="B50" t="str">
            <v>153336     TOTAL BLITTA</v>
          </cell>
          <cell r="C50">
            <v>2107</v>
          </cell>
          <cell r="D50">
            <v>1233</v>
          </cell>
          <cell r="E50">
            <v>1.2330000000000001</v>
          </cell>
          <cell r="F50">
            <v>589552</v>
          </cell>
          <cell r="G50">
            <v>0</v>
          </cell>
          <cell r="H50">
            <v>589552</v>
          </cell>
          <cell r="I50">
            <v>868077</v>
          </cell>
          <cell r="J50">
            <v>-278525</v>
          </cell>
          <cell r="K50">
            <v>-24570</v>
          </cell>
          <cell r="L50">
            <v>-253955</v>
          </cell>
        </row>
        <row r="51">
          <cell r="A51">
            <v>154960</v>
          </cell>
          <cell r="B51" t="str">
            <v>154960     Ets WILBAKA</v>
          </cell>
          <cell r="C51">
            <v>4214</v>
          </cell>
          <cell r="D51">
            <v>2464.99999999999</v>
          </cell>
          <cell r="E51">
            <v>2.4649999999999901</v>
          </cell>
          <cell r="F51">
            <v>1177778</v>
          </cell>
          <cell r="G51">
            <v>0</v>
          </cell>
          <cell r="H51">
            <v>1177778</v>
          </cell>
          <cell r="I51">
            <v>1731203</v>
          </cell>
          <cell r="J51">
            <v>-553424</v>
          </cell>
          <cell r="K51">
            <v>-49076</v>
          </cell>
          <cell r="L51">
            <v>-504348</v>
          </cell>
        </row>
        <row r="52">
          <cell r="A52">
            <v>154980</v>
          </cell>
          <cell r="B52" t="str">
            <v>154980     ADAMA-BIASSI K. Foll</v>
          </cell>
          <cell r="C52">
            <v>1191</v>
          </cell>
          <cell r="D52">
            <v>696.99999999999898</v>
          </cell>
          <cell r="E52">
            <v>0.69699999999999895</v>
          </cell>
          <cell r="F52">
            <v>332408</v>
          </cell>
          <cell r="G52">
            <v>0</v>
          </cell>
          <cell r="H52">
            <v>332408</v>
          </cell>
          <cell r="I52">
            <v>484070</v>
          </cell>
          <cell r="J52">
            <v>-151662</v>
          </cell>
          <cell r="K52">
            <v>-13853</v>
          </cell>
          <cell r="L52">
            <v>-137809</v>
          </cell>
        </row>
        <row r="53">
          <cell r="A53">
            <v>154981</v>
          </cell>
          <cell r="B53" t="str">
            <v>154981     Ets HA.TS</v>
          </cell>
          <cell r="C53">
            <v>2351</v>
          </cell>
          <cell r="D53">
            <v>1375.99999999999</v>
          </cell>
          <cell r="E53">
            <v>1.3759999999999899</v>
          </cell>
          <cell r="F53">
            <v>656335</v>
          </cell>
          <cell r="G53">
            <v>0</v>
          </cell>
          <cell r="H53">
            <v>656335</v>
          </cell>
          <cell r="I53">
            <v>973692</v>
          </cell>
          <cell r="J53">
            <v>-317357</v>
          </cell>
          <cell r="K53">
            <v>-27349</v>
          </cell>
          <cell r="L53">
            <v>-290008</v>
          </cell>
        </row>
        <row r="54">
          <cell r="A54">
            <v>154983</v>
          </cell>
          <cell r="B54" t="str">
            <v>154983     Ets CEMACO</v>
          </cell>
          <cell r="C54">
            <v>671</v>
          </cell>
          <cell r="D54">
            <v>393</v>
          </cell>
          <cell r="E54">
            <v>0.39300000000000002</v>
          </cell>
          <cell r="F54">
            <v>187694</v>
          </cell>
          <cell r="G54">
            <v>0</v>
          </cell>
          <cell r="H54">
            <v>187694</v>
          </cell>
          <cell r="I54">
            <v>272685</v>
          </cell>
          <cell r="J54">
            <v>-84991</v>
          </cell>
          <cell r="K54">
            <v>-7821</v>
          </cell>
          <cell r="L54">
            <v>-77170</v>
          </cell>
        </row>
        <row r="55">
          <cell r="A55">
            <v>154995</v>
          </cell>
          <cell r="B55" t="str">
            <v>154995     MA-BARKA Sarl</v>
          </cell>
          <cell r="C55">
            <v>470</v>
          </cell>
          <cell r="D55">
            <v>275</v>
          </cell>
          <cell r="E55">
            <v>0.27500000000000002</v>
          </cell>
          <cell r="F55">
            <v>132677</v>
          </cell>
          <cell r="G55">
            <v>0</v>
          </cell>
          <cell r="H55">
            <v>132677</v>
          </cell>
          <cell r="I55">
            <v>193209</v>
          </cell>
          <cell r="J55">
            <v>-60533</v>
          </cell>
          <cell r="K55">
            <v>-5532</v>
          </cell>
          <cell r="L55">
            <v>-55001</v>
          </cell>
        </row>
        <row r="56">
          <cell r="A56">
            <v>155004</v>
          </cell>
          <cell r="B56" t="str">
            <v>155004     Ets BAZAR LA SOURCE</v>
          </cell>
          <cell r="C56">
            <v>1004</v>
          </cell>
          <cell r="D56">
            <v>587.99999999999898</v>
          </cell>
          <cell r="E56">
            <v>0.58799999999999897</v>
          </cell>
          <cell r="F56">
            <v>280926</v>
          </cell>
          <cell r="G56">
            <v>0</v>
          </cell>
          <cell r="H56">
            <v>280926</v>
          </cell>
          <cell r="I56">
            <v>407880</v>
          </cell>
          <cell r="J56">
            <v>-126954</v>
          </cell>
          <cell r="K56">
            <v>-11702</v>
          </cell>
          <cell r="L56">
            <v>-115252</v>
          </cell>
        </row>
        <row r="57">
          <cell r="A57">
            <v>155300</v>
          </cell>
          <cell r="B57" t="str">
            <v>155300     TOGO DISTRIBUTION S.</v>
          </cell>
          <cell r="C57">
            <v>68</v>
          </cell>
          <cell r="D57">
            <v>40</v>
          </cell>
          <cell r="E57">
            <v>0.04</v>
          </cell>
          <cell r="F57">
            <v>20715</v>
          </cell>
          <cell r="G57">
            <v>0</v>
          </cell>
          <cell r="H57">
            <v>20715</v>
          </cell>
          <cell r="I57">
            <v>27642</v>
          </cell>
          <cell r="J57">
            <v>-6926</v>
          </cell>
          <cell r="K57">
            <v>-799</v>
          </cell>
          <cell r="L57">
            <v>-6128</v>
          </cell>
        </row>
        <row r="58">
          <cell r="A58">
            <v>155564</v>
          </cell>
          <cell r="B58" t="str">
            <v>155564     INTER CON SECURITY S</v>
          </cell>
          <cell r="C58">
            <v>8312</v>
          </cell>
          <cell r="D58">
            <v>4863</v>
          </cell>
          <cell r="E58">
            <v>4.8630000000000004</v>
          </cell>
          <cell r="F58">
            <v>2497572</v>
          </cell>
          <cell r="G58">
            <v>0</v>
          </cell>
          <cell r="H58">
            <v>2497572</v>
          </cell>
          <cell r="I58">
            <v>3500434</v>
          </cell>
          <cell r="J58">
            <v>-1002862</v>
          </cell>
          <cell r="K58">
            <v>-96059</v>
          </cell>
          <cell r="L58">
            <v>-906803</v>
          </cell>
        </row>
        <row r="59">
          <cell r="A59">
            <v>156410</v>
          </cell>
          <cell r="B59" t="str">
            <v>156410     TOTAL TOKOIN HOPITAL</v>
          </cell>
          <cell r="C59">
            <v>7462</v>
          </cell>
          <cell r="D59">
            <v>4365</v>
          </cell>
          <cell r="E59">
            <v>4.3650000000000002</v>
          </cell>
          <cell r="F59">
            <v>2086301</v>
          </cell>
          <cell r="G59">
            <v>0</v>
          </cell>
          <cell r="H59">
            <v>2086301</v>
          </cell>
          <cell r="I59">
            <v>3084121</v>
          </cell>
          <cell r="J59">
            <v>-997820</v>
          </cell>
          <cell r="K59">
            <v>-86929</v>
          </cell>
          <cell r="L59">
            <v>-910892</v>
          </cell>
        </row>
        <row r="60">
          <cell r="A60">
            <v>156412</v>
          </cell>
          <cell r="B60" t="str">
            <v>156412     TOTAL JEAN PAUL 2 B</v>
          </cell>
          <cell r="C60">
            <v>11727</v>
          </cell>
          <cell r="D60">
            <v>6860</v>
          </cell>
          <cell r="E60">
            <v>6.86</v>
          </cell>
          <cell r="F60">
            <v>3278071</v>
          </cell>
          <cell r="G60">
            <v>0</v>
          </cell>
          <cell r="H60">
            <v>3278071</v>
          </cell>
          <cell r="I60">
            <v>4837737</v>
          </cell>
          <cell r="J60">
            <v>-1559667</v>
          </cell>
          <cell r="K60">
            <v>-136574</v>
          </cell>
          <cell r="L60">
            <v>-1423093</v>
          </cell>
        </row>
        <row r="61">
          <cell r="A61">
            <v>162930</v>
          </cell>
          <cell r="B61" t="str">
            <v>162930     TOTAL BOULEVARD 1 /</v>
          </cell>
          <cell r="C61">
            <v>5547</v>
          </cell>
          <cell r="D61">
            <v>3245</v>
          </cell>
          <cell r="E61">
            <v>3.2450000000000001</v>
          </cell>
          <cell r="F61">
            <v>1548630</v>
          </cell>
          <cell r="G61">
            <v>0</v>
          </cell>
          <cell r="H61">
            <v>1548630</v>
          </cell>
          <cell r="I61">
            <v>2279963</v>
          </cell>
          <cell r="J61">
            <v>-731333</v>
          </cell>
          <cell r="K61">
            <v>-64526</v>
          </cell>
          <cell r="L61">
            <v>-666807</v>
          </cell>
        </row>
        <row r="62">
          <cell r="A62">
            <v>162994</v>
          </cell>
          <cell r="B62" t="str">
            <v>162994     TOTAL TSEVIE 2 / GES</v>
          </cell>
          <cell r="C62">
            <v>3509</v>
          </cell>
          <cell r="D62">
            <v>2052.99999999999</v>
          </cell>
          <cell r="E62">
            <v>2.0529999999999902</v>
          </cell>
          <cell r="F62">
            <v>981673</v>
          </cell>
          <cell r="G62">
            <v>0</v>
          </cell>
          <cell r="H62">
            <v>981673</v>
          </cell>
          <cell r="I62">
            <v>1450580</v>
          </cell>
          <cell r="J62">
            <v>-468907</v>
          </cell>
          <cell r="K62">
            <v>-40903</v>
          </cell>
          <cell r="L62">
            <v>-428004</v>
          </cell>
        </row>
        <row r="63">
          <cell r="A63">
            <v>165067</v>
          </cell>
          <cell r="B63" t="str">
            <v>165067     TOTAL FREAU JARDIN /</v>
          </cell>
          <cell r="C63">
            <v>2601</v>
          </cell>
          <cell r="D63">
            <v>1522</v>
          </cell>
          <cell r="E63">
            <v>1.522</v>
          </cell>
          <cell r="F63">
            <v>726786</v>
          </cell>
          <cell r="G63">
            <v>0</v>
          </cell>
          <cell r="H63">
            <v>726786</v>
          </cell>
          <cell r="I63">
            <v>1071237</v>
          </cell>
          <cell r="J63">
            <v>-344451</v>
          </cell>
          <cell r="K63">
            <v>-30288</v>
          </cell>
          <cell r="L63">
            <v>-314163</v>
          </cell>
        </row>
        <row r="64">
          <cell r="A64">
            <v>165264</v>
          </cell>
          <cell r="B64" t="str">
            <v>165264     TOTAL KPALIME PTT</v>
          </cell>
          <cell r="C64">
            <v>3179</v>
          </cell>
          <cell r="D64">
            <v>1860</v>
          </cell>
          <cell r="E64">
            <v>1.86</v>
          </cell>
          <cell r="F64">
            <v>889064</v>
          </cell>
          <cell r="G64">
            <v>0</v>
          </cell>
          <cell r="H64">
            <v>889064</v>
          </cell>
          <cell r="I64">
            <v>1306457</v>
          </cell>
          <cell r="J64">
            <v>-417393</v>
          </cell>
          <cell r="K64">
            <v>-37054</v>
          </cell>
          <cell r="L64">
            <v>-380339</v>
          </cell>
        </row>
        <row r="65">
          <cell r="A65">
            <v>165687</v>
          </cell>
          <cell r="B65" t="str">
            <v>165687     TOTAL DZIDZOLE / GES</v>
          </cell>
          <cell r="C65">
            <v>8543</v>
          </cell>
          <cell r="D65">
            <v>4998</v>
          </cell>
          <cell r="E65">
            <v>4.9980000000000002</v>
          </cell>
          <cell r="F65">
            <v>2388762</v>
          </cell>
          <cell r="G65">
            <v>0</v>
          </cell>
          <cell r="H65">
            <v>2388762</v>
          </cell>
          <cell r="I65">
            <v>3527314</v>
          </cell>
          <cell r="J65">
            <v>-1138552</v>
          </cell>
          <cell r="K65">
            <v>-99536</v>
          </cell>
          <cell r="L65">
            <v>-1039017</v>
          </cell>
        </row>
        <row r="66">
          <cell r="A66">
            <v>166891</v>
          </cell>
          <cell r="B66" t="str">
            <v>166891     ETS EVERYTHING</v>
          </cell>
          <cell r="C66">
            <v>632</v>
          </cell>
          <cell r="D66">
            <v>370</v>
          </cell>
          <cell r="E66">
            <v>0.37</v>
          </cell>
          <cell r="F66">
            <v>176295</v>
          </cell>
          <cell r="G66">
            <v>0</v>
          </cell>
          <cell r="H66">
            <v>176295</v>
          </cell>
          <cell r="I66">
            <v>258390</v>
          </cell>
          <cell r="J66">
            <v>-82094</v>
          </cell>
          <cell r="K66">
            <v>-7352</v>
          </cell>
          <cell r="L66">
            <v>-74742</v>
          </cell>
        </row>
        <row r="67">
          <cell r="A67">
            <v>166895</v>
          </cell>
          <cell r="B67" t="str">
            <v>166895     ETS NEXT STEP</v>
          </cell>
          <cell r="C67">
            <v>692</v>
          </cell>
          <cell r="D67">
            <v>405</v>
          </cell>
          <cell r="E67">
            <v>0.40500000000000003</v>
          </cell>
          <cell r="F67">
            <v>193204</v>
          </cell>
          <cell r="G67">
            <v>0</v>
          </cell>
          <cell r="H67">
            <v>193204</v>
          </cell>
          <cell r="I67">
            <v>282651</v>
          </cell>
          <cell r="J67">
            <v>-89447</v>
          </cell>
          <cell r="K67">
            <v>-8050</v>
          </cell>
          <cell r="L67">
            <v>-81397</v>
          </cell>
        </row>
        <row r="68">
          <cell r="A68">
            <v>166897</v>
          </cell>
          <cell r="B68" t="str">
            <v>166897     NOUVELLE ENVERGURE S</v>
          </cell>
          <cell r="C68">
            <v>2609</v>
          </cell>
          <cell r="D68">
            <v>1526.99999999999</v>
          </cell>
          <cell r="E68">
            <v>1.5269999999999899</v>
          </cell>
          <cell r="F68">
            <v>730694</v>
          </cell>
          <cell r="G68">
            <v>0</v>
          </cell>
          <cell r="H68">
            <v>730694</v>
          </cell>
          <cell r="I68">
            <v>1083386</v>
          </cell>
          <cell r="J68">
            <v>-352692</v>
          </cell>
          <cell r="K68">
            <v>-30453</v>
          </cell>
          <cell r="L68">
            <v>-322239</v>
          </cell>
        </row>
        <row r="69">
          <cell r="A69">
            <v>166898</v>
          </cell>
          <cell r="B69" t="str">
            <v>166898     SESOCOM SARL U</v>
          </cell>
          <cell r="C69">
            <v>4415</v>
          </cell>
          <cell r="D69">
            <v>2583</v>
          </cell>
          <cell r="E69">
            <v>2.5830000000000002</v>
          </cell>
          <cell r="F69">
            <v>1237433</v>
          </cell>
          <cell r="G69">
            <v>0</v>
          </cell>
          <cell r="H69">
            <v>1237433</v>
          </cell>
          <cell r="I69">
            <v>1819782</v>
          </cell>
          <cell r="J69">
            <v>-582349</v>
          </cell>
          <cell r="K69">
            <v>-51562</v>
          </cell>
          <cell r="L69">
            <v>-530787</v>
          </cell>
        </row>
        <row r="70">
          <cell r="A70">
            <v>166913</v>
          </cell>
          <cell r="B70" t="str">
            <v>166913     ETS SUN RISE LIGHT</v>
          </cell>
          <cell r="C70">
            <v>2240</v>
          </cell>
          <cell r="D70">
            <v>1310.99999999999</v>
          </cell>
          <cell r="E70">
            <v>1.31099999999999</v>
          </cell>
          <cell r="F70">
            <v>627165</v>
          </cell>
          <cell r="G70">
            <v>0</v>
          </cell>
          <cell r="H70">
            <v>627165</v>
          </cell>
          <cell r="I70">
            <v>930148</v>
          </cell>
          <cell r="J70">
            <v>-302983</v>
          </cell>
          <cell r="K70">
            <v>-26130</v>
          </cell>
          <cell r="L70">
            <v>-276853</v>
          </cell>
        </row>
        <row r="71">
          <cell r="A71">
            <v>166914</v>
          </cell>
          <cell r="B71" t="str">
            <v>166914     ETS AKOF &amp; DO</v>
          </cell>
          <cell r="C71">
            <v>1191</v>
          </cell>
          <cell r="D71">
            <v>696.99999999999898</v>
          </cell>
          <cell r="E71">
            <v>0.69699999999999895</v>
          </cell>
          <cell r="F71">
            <v>333851</v>
          </cell>
          <cell r="G71">
            <v>0</v>
          </cell>
          <cell r="H71">
            <v>333851</v>
          </cell>
          <cell r="I71">
            <v>495058</v>
          </cell>
          <cell r="J71">
            <v>-161208</v>
          </cell>
          <cell r="K71">
            <v>-13911</v>
          </cell>
          <cell r="L71">
            <v>-147296</v>
          </cell>
        </row>
        <row r="72">
          <cell r="A72">
            <v>166915</v>
          </cell>
          <cell r="B72" t="str">
            <v>166915     ETS ELI FRANC PRIX</v>
          </cell>
          <cell r="C72">
            <v>2688</v>
          </cell>
          <cell r="D72">
            <v>1573</v>
          </cell>
          <cell r="E72">
            <v>1.573</v>
          </cell>
          <cell r="F72">
            <v>751484</v>
          </cell>
          <cell r="G72">
            <v>0</v>
          </cell>
          <cell r="H72">
            <v>751484</v>
          </cell>
          <cell r="I72">
            <v>1112151</v>
          </cell>
          <cell r="J72">
            <v>-360667</v>
          </cell>
          <cell r="K72">
            <v>-31310</v>
          </cell>
          <cell r="L72">
            <v>-329357</v>
          </cell>
        </row>
        <row r="73">
          <cell r="A73">
            <v>166918</v>
          </cell>
          <cell r="B73" t="str">
            <v>166918     ETS J-AMBASSADOR</v>
          </cell>
          <cell r="C73">
            <v>10167</v>
          </cell>
          <cell r="D73">
            <v>5948</v>
          </cell>
          <cell r="E73">
            <v>5.9480000000000004</v>
          </cell>
          <cell r="F73">
            <v>2839190</v>
          </cell>
          <cell r="G73">
            <v>0</v>
          </cell>
          <cell r="H73">
            <v>2839190</v>
          </cell>
          <cell r="I73">
            <v>4195484</v>
          </cell>
          <cell r="J73">
            <v>-1356294</v>
          </cell>
          <cell r="K73">
            <v>-118297</v>
          </cell>
          <cell r="L73">
            <v>-1237997</v>
          </cell>
        </row>
        <row r="74">
          <cell r="A74">
            <v>166921</v>
          </cell>
          <cell r="B74" t="str">
            <v>166921     OANDO SANGUERA (STAT</v>
          </cell>
          <cell r="C74">
            <v>10602</v>
          </cell>
          <cell r="D74">
            <v>6202</v>
          </cell>
          <cell r="E74">
            <v>6.202</v>
          </cell>
          <cell r="F74">
            <v>2952413</v>
          </cell>
          <cell r="G74">
            <v>0</v>
          </cell>
          <cell r="H74">
            <v>2952413</v>
          </cell>
          <cell r="I74">
            <v>4379143</v>
          </cell>
          <cell r="J74">
            <v>-1426729</v>
          </cell>
          <cell r="K74">
            <v>-123019</v>
          </cell>
          <cell r="L74">
            <v>-1303710</v>
          </cell>
        </row>
        <row r="75">
          <cell r="A75">
            <v>166922</v>
          </cell>
          <cell r="B75" t="str">
            <v>166922     ETS SALUT DIVIN SITE</v>
          </cell>
          <cell r="C75">
            <v>3766</v>
          </cell>
          <cell r="D75">
            <v>2202.99999999999</v>
          </cell>
          <cell r="E75">
            <v>2.2029999999999901</v>
          </cell>
          <cell r="F75">
            <v>1052209</v>
          </cell>
          <cell r="G75">
            <v>0</v>
          </cell>
          <cell r="H75">
            <v>1052209</v>
          </cell>
          <cell r="I75">
            <v>1557883</v>
          </cell>
          <cell r="J75">
            <v>-505674</v>
          </cell>
          <cell r="K75">
            <v>-43842</v>
          </cell>
          <cell r="L75">
            <v>-461832</v>
          </cell>
        </row>
        <row r="76">
          <cell r="A76">
            <v>166925</v>
          </cell>
          <cell r="B76" t="str">
            <v>166925     ETS TABEL . NET SITE</v>
          </cell>
          <cell r="C76">
            <v>467</v>
          </cell>
          <cell r="D76">
            <v>273</v>
          </cell>
          <cell r="E76">
            <v>0.27300000000000002</v>
          </cell>
          <cell r="F76">
            <v>130462</v>
          </cell>
          <cell r="G76">
            <v>0</v>
          </cell>
          <cell r="H76">
            <v>130462</v>
          </cell>
          <cell r="I76">
            <v>190563</v>
          </cell>
          <cell r="J76">
            <v>-60101</v>
          </cell>
          <cell r="K76">
            <v>-5441</v>
          </cell>
          <cell r="L76">
            <v>-54660</v>
          </cell>
        </row>
        <row r="77">
          <cell r="A77">
            <v>166928</v>
          </cell>
          <cell r="B77" t="str">
            <v>166928     ETOILE DU GOLFE S.A</v>
          </cell>
          <cell r="C77">
            <v>3132</v>
          </cell>
          <cell r="D77">
            <v>1832</v>
          </cell>
          <cell r="E77">
            <v>1.8320000000000001</v>
          </cell>
          <cell r="F77">
            <v>875514</v>
          </cell>
          <cell r="G77">
            <v>0</v>
          </cell>
          <cell r="H77">
            <v>875514</v>
          </cell>
          <cell r="I77">
            <v>1295277</v>
          </cell>
          <cell r="J77">
            <v>-419762</v>
          </cell>
          <cell r="K77">
            <v>-36485</v>
          </cell>
          <cell r="L77">
            <v>-383278</v>
          </cell>
        </row>
        <row r="78">
          <cell r="A78">
            <v>166931</v>
          </cell>
          <cell r="B78" t="str">
            <v>166931     ETS ANTONIO - SUMAYA</v>
          </cell>
          <cell r="C78">
            <v>1316</v>
          </cell>
          <cell r="D78">
            <v>770</v>
          </cell>
          <cell r="E78">
            <v>0.77</v>
          </cell>
          <cell r="F78">
            <v>367391</v>
          </cell>
          <cell r="G78">
            <v>0</v>
          </cell>
          <cell r="H78">
            <v>367391</v>
          </cell>
          <cell r="I78">
            <v>548058</v>
          </cell>
          <cell r="J78">
            <v>-180666</v>
          </cell>
          <cell r="K78">
            <v>-15306</v>
          </cell>
          <cell r="L78">
            <v>-165360</v>
          </cell>
        </row>
        <row r="79">
          <cell r="A79">
            <v>166946</v>
          </cell>
          <cell r="B79" t="str">
            <v>166946     STE INTER COGEREP SU</v>
          </cell>
          <cell r="C79">
            <v>4496</v>
          </cell>
          <cell r="D79">
            <v>2629.99999999999</v>
          </cell>
          <cell r="E79">
            <v>2.6299999999999901</v>
          </cell>
          <cell r="F79">
            <v>1256844</v>
          </cell>
          <cell r="G79">
            <v>0</v>
          </cell>
          <cell r="H79">
            <v>1256844</v>
          </cell>
          <cell r="I79">
            <v>1858875</v>
          </cell>
          <cell r="J79">
            <v>-602031</v>
          </cell>
          <cell r="K79">
            <v>-52366</v>
          </cell>
          <cell r="L79">
            <v>-549665</v>
          </cell>
        </row>
        <row r="80">
          <cell r="A80">
            <v>166947</v>
          </cell>
          <cell r="B80" t="str">
            <v>166947     STE INTER COGEREP SU</v>
          </cell>
          <cell r="C80">
            <v>2161</v>
          </cell>
          <cell r="D80">
            <v>1264</v>
          </cell>
          <cell r="E80">
            <v>1.264</v>
          </cell>
          <cell r="F80">
            <v>604118</v>
          </cell>
          <cell r="G80">
            <v>0</v>
          </cell>
          <cell r="H80">
            <v>604118</v>
          </cell>
          <cell r="I80">
            <v>891300</v>
          </cell>
          <cell r="J80">
            <v>-287182</v>
          </cell>
          <cell r="K80">
            <v>-25166</v>
          </cell>
          <cell r="L80">
            <v>-262015</v>
          </cell>
        </row>
        <row r="81">
          <cell r="A81">
            <v>166953</v>
          </cell>
          <cell r="B81" t="str">
            <v>166953     ETS HEMISPHERE ET FI</v>
          </cell>
          <cell r="C81">
            <v>2091</v>
          </cell>
          <cell r="D81">
            <v>1224</v>
          </cell>
          <cell r="E81">
            <v>1.224</v>
          </cell>
          <cell r="F81">
            <v>585564</v>
          </cell>
          <cell r="G81">
            <v>0</v>
          </cell>
          <cell r="H81">
            <v>585564</v>
          </cell>
          <cell r="I81">
            <v>865415</v>
          </cell>
          <cell r="J81">
            <v>-279850</v>
          </cell>
          <cell r="K81">
            <v>-24394</v>
          </cell>
          <cell r="L81">
            <v>-255456</v>
          </cell>
        </row>
        <row r="82">
          <cell r="A82">
            <v>167166</v>
          </cell>
          <cell r="B82" t="str">
            <v>167166     ETS DORELLE</v>
          </cell>
          <cell r="C82">
            <v>1448</v>
          </cell>
          <cell r="D82">
            <v>846.99999999999898</v>
          </cell>
          <cell r="E82">
            <v>0.84699999999999898</v>
          </cell>
          <cell r="F82">
            <v>404094</v>
          </cell>
          <cell r="G82">
            <v>0</v>
          </cell>
          <cell r="H82">
            <v>404094</v>
          </cell>
          <cell r="I82">
            <v>604177</v>
          </cell>
          <cell r="J82">
            <v>-200083</v>
          </cell>
          <cell r="K82">
            <v>-16839</v>
          </cell>
          <cell r="L82">
            <v>-183243</v>
          </cell>
        </row>
        <row r="83">
          <cell r="A83">
            <v>168583</v>
          </cell>
          <cell r="B83" t="str">
            <v>168583     ETS LA COMMUNICATION</v>
          </cell>
          <cell r="C83">
            <v>532</v>
          </cell>
          <cell r="D83">
            <v>312</v>
          </cell>
          <cell r="E83">
            <v>0.312</v>
          </cell>
          <cell r="F83">
            <v>148957</v>
          </cell>
          <cell r="G83">
            <v>0</v>
          </cell>
          <cell r="H83">
            <v>148957</v>
          </cell>
          <cell r="I83">
            <v>216959</v>
          </cell>
          <cell r="J83">
            <v>-68002</v>
          </cell>
          <cell r="K83">
            <v>-6208</v>
          </cell>
          <cell r="L83">
            <v>-61794</v>
          </cell>
        </row>
        <row r="84">
          <cell r="A84">
            <v>168584</v>
          </cell>
          <cell r="B84" t="str">
            <v>168584     ETS YAC AMBASSADOR</v>
          </cell>
          <cell r="C84">
            <v>2128</v>
          </cell>
          <cell r="D84">
            <v>1245</v>
          </cell>
          <cell r="E84">
            <v>1.2450000000000001</v>
          </cell>
          <cell r="F84">
            <v>592821</v>
          </cell>
          <cell r="G84">
            <v>0</v>
          </cell>
          <cell r="H84">
            <v>592821</v>
          </cell>
          <cell r="I84">
            <v>879417</v>
          </cell>
          <cell r="J84">
            <v>-286596</v>
          </cell>
          <cell r="K84">
            <v>-24698</v>
          </cell>
          <cell r="L84">
            <v>-261898</v>
          </cell>
        </row>
        <row r="85">
          <cell r="A85">
            <v>168587</v>
          </cell>
          <cell r="B85" t="str">
            <v>168587     ETS TOUT POUR LE BUT</v>
          </cell>
          <cell r="C85">
            <v>5211</v>
          </cell>
          <cell r="D85">
            <v>3048.99999999999</v>
          </cell>
          <cell r="E85">
            <v>3.0489999999999902</v>
          </cell>
          <cell r="F85">
            <v>1455452</v>
          </cell>
          <cell r="G85">
            <v>0</v>
          </cell>
          <cell r="H85">
            <v>1455452</v>
          </cell>
          <cell r="I85">
            <v>2143064</v>
          </cell>
          <cell r="J85">
            <v>-687613</v>
          </cell>
          <cell r="K85">
            <v>-60644</v>
          </cell>
          <cell r="L85">
            <v>-626968</v>
          </cell>
        </row>
        <row r="86">
          <cell r="A86">
            <v>168590</v>
          </cell>
          <cell r="B86" t="str">
            <v>168590     ETS SANTA TRINIDAD</v>
          </cell>
          <cell r="C86">
            <v>2863</v>
          </cell>
          <cell r="D86">
            <v>1675</v>
          </cell>
          <cell r="E86">
            <v>1.675</v>
          </cell>
          <cell r="F86">
            <v>798520</v>
          </cell>
          <cell r="G86">
            <v>0</v>
          </cell>
          <cell r="H86">
            <v>798520</v>
          </cell>
          <cell r="I86">
            <v>1183922</v>
          </cell>
          <cell r="J86">
            <v>-385402</v>
          </cell>
          <cell r="K86">
            <v>-33274</v>
          </cell>
          <cell r="L86">
            <v>-352128</v>
          </cell>
        </row>
        <row r="87">
          <cell r="A87">
            <v>168643</v>
          </cell>
          <cell r="B87" t="str">
            <v>168643     ETS AIT</v>
          </cell>
          <cell r="C87">
            <v>1148</v>
          </cell>
          <cell r="D87">
            <v>672</v>
          </cell>
          <cell r="E87">
            <v>0.67200000000000004</v>
          </cell>
          <cell r="F87">
            <v>322261</v>
          </cell>
          <cell r="G87">
            <v>0</v>
          </cell>
          <cell r="H87">
            <v>322261</v>
          </cell>
          <cell r="I87">
            <v>471745</v>
          </cell>
          <cell r="J87">
            <v>-149484</v>
          </cell>
          <cell r="K87">
            <v>-13427</v>
          </cell>
          <cell r="L87">
            <v>-136057</v>
          </cell>
        </row>
        <row r="88">
          <cell r="A88">
            <v>168647</v>
          </cell>
          <cell r="B88" t="str">
            <v>168647     ETS SAGESSE &amp; CHARIT</v>
          </cell>
          <cell r="C88">
            <v>697</v>
          </cell>
          <cell r="D88">
            <v>407.99999999999898</v>
          </cell>
          <cell r="E88">
            <v>0.40799999999999897</v>
          </cell>
          <cell r="F88">
            <v>193513</v>
          </cell>
          <cell r="G88">
            <v>0</v>
          </cell>
          <cell r="H88">
            <v>193513</v>
          </cell>
          <cell r="I88">
            <v>284733</v>
          </cell>
          <cell r="J88">
            <v>-91220</v>
          </cell>
          <cell r="K88">
            <v>-8060</v>
          </cell>
          <cell r="L88">
            <v>-83159</v>
          </cell>
        </row>
        <row r="89">
          <cell r="A89">
            <v>168648</v>
          </cell>
          <cell r="B89" t="str">
            <v>168648     ETS MAWUFENYA COIFFU</v>
          </cell>
          <cell r="C89">
            <v>735</v>
          </cell>
          <cell r="D89">
            <v>429.99999999999898</v>
          </cell>
          <cell r="E89">
            <v>0.42999999999999899</v>
          </cell>
          <cell r="F89">
            <v>203793</v>
          </cell>
          <cell r="G89">
            <v>0</v>
          </cell>
          <cell r="H89">
            <v>203793</v>
          </cell>
          <cell r="I89">
            <v>298756</v>
          </cell>
          <cell r="J89">
            <v>-94962</v>
          </cell>
          <cell r="K89">
            <v>-8492</v>
          </cell>
          <cell r="L89">
            <v>-86471</v>
          </cell>
        </row>
        <row r="90">
          <cell r="A90">
            <v>169747</v>
          </cell>
          <cell r="B90" t="str">
            <v>169747     TOTAL  CINKASSE</v>
          </cell>
          <cell r="C90">
            <v>2688</v>
          </cell>
          <cell r="D90">
            <v>1573</v>
          </cell>
          <cell r="E90">
            <v>1.573</v>
          </cell>
          <cell r="F90">
            <v>751686</v>
          </cell>
          <cell r="G90">
            <v>0</v>
          </cell>
          <cell r="H90">
            <v>751686</v>
          </cell>
          <cell r="I90">
            <v>1103212</v>
          </cell>
          <cell r="J90">
            <v>-351526</v>
          </cell>
          <cell r="K90">
            <v>-31320</v>
          </cell>
          <cell r="L90">
            <v>-320206</v>
          </cell>
        </row>
        <row r="91">
          <cell r="A91">
            <v>171826</v>
          </cell>
          <cell r="B91" t="str">
            <v>171826     TOTAL MANGO / ZENITH</v>
          </cell>
          <cell r="C91">
            <v>1744</v>
          </cell>
          <cell r="D91">
            <v>1020</v>
          </cell>
          <cell r="E91">
            <v>1.02</v>
          </cell>
          <cell r="F91">
            <v>489532</v>
          </cell>
          <cell r="G91">
            <v>0</v>
          </cell>
          <cell r="H91">
            <v>489532</v>
          </cell>
          <cell r="I91">
            <v>726461</v>
          </cell>
          <cell r="J91">
            <v>-236929</v>
          </cell>
          <cell r="K91">
            <v>-20396</v>
          </cell>
          <cell r="L91">
            <v>-216533</v>
          </cell>
        </row>
        <row r="92">
          <cell r="A92">
            <v>171828</v>
          </cell>
          <cell r="B92" t="str">
            <v>171828     TOTAL KARA TOMDE / M</v>
          </cell>
          <cell r="C92">
            <v>3274</v>
          </cell>
          <cell r="D92">
            <v>1915</v>
          </cell>
          <cell r="E92">
            <v>1.915</v>
          </cell>
          <cell r="F92">
            <v>920485</v>
          </cell>
          <cell r="G92">
            <v>0</v>
          </cell>
          <cell r="H92">
            <v>920485</v>
          </cell>
          <cell r="I92">
            <v>1354548</v>
          </cell>
          <cell r="J92">
            <v>-434062</v>
          </cell>
          <cell r="K92">
            <v>-38353</v>
          </cell>
          <cell r="L92">
            <v>-395709</v>
          </cell>
        </row>
        <row r="93">
          <cell r="A93">
            <v>172008</v>
          </cell>
          <cell r="B93" t="str">
            <v>172008     TOTAL ANIE 2 / GEST°</v>
          </cell>
          <cell r="C93">
            <v>211</v>
          </cell>
          <cell r="D93">
            <v>124</v>
          </cell>
          <cell r="E93">
            <v>0.124</v>
          </cell>
          <cell r="F93">
            <v>59047</v>
          </cell>
          <cell r="G93">
            <v>0</v>
          </cell>
          <cell r="H93">
            <v>59047</v>
          </cell>
          <cell r="I93">
            <v>85779</v>
          </cell>
          <cell r="J93">
            <v>-26731</v>
          </cell>
          <cell r="K93">
            <v>-2460</v>
          </cell>
          <cell r="L93">
            <v>-24272</v>
          </cell>
        </row>
        <row r="94">
          <cell r="A94">
            <v>173989</v>
          </cell>
          <cell r="B94" t="str">
            <v>173989     LOME CONTAINER TERMI</v>
          </cell>
          <cell r="C94">
            <v>656</v>
          </cell>
          <cell r="D94">
            <v>384</v>
          </cell>
          <cell r="E94">
            <v>0.38400000000000001</v>
          </cell>
          <cell r="F94">
            <v>199529</v>
          </cell>
          <cell r="G94">
            <v>0</v>
          </cell>
          <cell r="H94">
            <v>199529</v>
          </cell>
          <cell r="I94">
            <v>273036</v>
          </cell>
          <cell r="J94">
            <v>-73507</v>
          </cell>
          <cell r="K94">
            <v>-7677</v>
          </cell>
          <cell r="L94">
            <v>-65830</v>
          </cell>
        </row>
        <row r="95">
          <cell r="A95">
            <v>177266</v>
          </cell>
          <cell r="B95" t="str">
            <v>177266     TOTAL ROUTE DE L'AER</v>
          </cell>
          <cell r="C95">
            <v>11440</v>
          </cell>
          <cell r="D95">
            <v>6692.99999999999</v>
          </cell>
          <cell r="E95">
            <v>6.6929999999999898</v>
          </cell>
          <cell r="F95">
            <v>3194374</v>
          </cell>
          <cell r="G95">
            <v>0</v>
          </cell>
          <cell r="H95">
            <v>3194374</v>
          </cell>
          <cell r="I95">
            <v>4724142</v>
          </cell>
          <cell r="J95">
            <v>-1529768</v>
          </cell>
          <cell r="K95">
            <v>-133097</v>
          </cell>
          <cell r="L95">
            <v>-1396670</v>
          </cell>
        </row>
        <row r="96">
          <cell r="A96">
            <v>177269</v>
          </cell>
          <cell r="B96" t="str">
            <v>177269     TOTAL PALAIS DES CON</v>
          </cell>
          <cell r="C96">
            <v>4497</v>
          </cell>
          <cell r="D96">
            <v>2630.99999999999</v>
          </cell>
          <cell r="E96">
            <v>2.63099999999999</v>
          </cell>
          <cell r="F96">
            <v>1257850</v>
          </cell>
          <cell r="G96">
            <v>0</v>
          </cell>
          <cell r="H96">
            <v>1257850</v>
          </cell>
          <cell r="I96">
            <v>1856096</v>
          </cell>
          <cell r="J96">
            <v>-598246</v>
          </cell>
          <cell r="K96">
            <v>-52408</v>
          </cell>
          <cell r="L96">
            <v>-545838</v>
          </cell>
        </row>
        <row r="97">
          <cell r="A97">
            <v>177270</v>
          </cell>
          <cell r="B97" t="str">
            <v>177270     TOTAL ADJOLOLO</v>
          </cell>
          <cell r="C97">
            <v>22761</v>
          </cell>
          <cell r="D97">
            <v>13315</v>
          </cell>
          <cell r="E97">
            <v>13.315</v>
          </cell>
          <cell r="F97">
            <v>6366228</v>
          </cell>
          <cell r="G97">
            <v>0</v>
          </cell>
          <cell r="H97">
            <v>6366228</v>
          </cell>
          <cell r="I97">
            <v>9395534</v>
          </cell>
          <cell r="J97">
            <v>-3029306</v>
          </cell>
          <cell r="K97">
            <v>-265252</v>
          </cell>
          <cell r="L97">
            <v>-2764054</v>
          </cell>
        </row>
        <row r="98">
          <cell r="A98">
            <v>179801</v>
          </cell>
          <cell r="B98" t="str">
            <v>179801     TOTAL SOKODE ENTREE</v>
          </cell>
          <cell r="C98">
            <v>5077</v>
          </cell>
          <cell r="D98">
            <v>2970</v>
          </cell>
          <cell r="E98">
            <v>2.97</v>
          </cell>
          <cell r="F98">
            <v>1419867</v>
          </cell>
          <cell r="G98">
            <v>0</v>
          </cell>
          <cell r="H98">
            <v>1419867</v>
          </cell>
          <cell r="I98">
            <v>2101400</v>
          </cell>
          <cell r="J98">
            <v>-681533</v>
          </cell>
          <cell r="K98">
            <v>-59159</v>
          </cell>
          <cell r="L98">
            <v>-622374</v>
          </cell>
        </row>
        <row r="99">
          <cell r="A99">
            <v>180022</v>
          </cell>
          <cell r="B99" t="str">
            <v>180022     T-OIL ADIDOGOME Assi</v>
          </cell>
          <cell r="C99">
            <v>12573</v>
          </cell>
          <cell r="D99">
            <v>7355</v>
          </cell>
          <cell r="E99">
            <v>7.3550000000000004</v>
          </cell>
          <cell r="F99">
            <v>3516209</v>
          </cell>
          <cell r="G99">
            <v>0</v>
          </cell>
          <cell r="H99">
            <v>3516209</v>
          </cell>
          <cell r="I99">
            <v>5187693</v>
          </cell>
          <cell r="J99">
            <v>-1671484</v>
          </cell>
          <cell r="K99">
            <v>-146503</v>
          </cell>
          <cell r="L99">
            <v>-1524982</v>
          </cell>
        </row>
        <row r="100">
          <cell r="A100">
            <v>180766</v>
          </cell>
          <cell r="B100" t="str">
            <v>180766     TOTAL BAGUIDA</v>
          </cell>
          <cell r="C100">
            <v>26765</v>
          </cell>
          <cell r="D100">
            <v>15657.9999999999</v>
          </cell>
          <cell r="E100">
            <v>15.6579999999999</v>
          </cell>
          <cell r="F100">
            <v>7488930</v>
          </cell>
          <cell r="G100">
            <v>0</v>
          </cell>
          <cell r="H100">
            <v>7488930</v>
          </cell>
          <cell r="I100">
            <v>11006337</v>
          </cell>
          <cell r="J100">
            <v>-3517406</v>
          </cell>
          <cell r="K100">
            <v>-312049</v>
          </cell>
          <cell r="L100">
            <v>-3205357</v>
          </cell>
        </row>
        <row r="101">
          <cell r="A101">
            <v>180767</v>
          </cell>
          <cell r="B101" t="str">
            <v>180767     TOTAL AMOUTIEVE</v>
          </cell>
          <cell r="C101">
            <v>5380</v>
          </cell>
          <cell r="D101">
            <v>3148</v>
          </cell>
          <cell r="E101">
            <v>3.1480000000000001</v>
          </cell>
          <cell r="F101">
            <v>1502579</v>
          </cell>
          <cell r="G101">
            <v>0</v>
          </cell>
          <cell r="H101">
            <v>1502579</v>
          </cell>
          <cell r="I101">
            <v>2222114</v>
          </cell>
          <cell r="J101">
            <v>-719535</v>
          </cell>
          <cell r="K101">
            <v>-62609</v>
          </cell>
          <cell r="L101">
            <v>-656926</v>
          </cell>
        </row>
        <row r="102">
          <cell r="A102">
            <v>180807</v>
          </cell>
          <cell r="B102" t="str">
            <v>180807     CAP AGOE FIOVI</v>
          </cell>
          <cell r="C102">
            <v>3991</v>
          </cell>
          <cell r="D102">
            <v>2335</v>
          </cell>
          <cell r="E102">
            <v>2.335</v>
          </cell>
          <cell r="F102">
            <v>1117150</v>
          </cell>
          <cell r="G102">
            <v>0</v>
          </cell>
          <cell r="H102">
            <v>1117150</v>
          </cell>
          <cell r="I102">
            <v>1645855</v>
          </cell>
          <cell r="J102">
            <v>-528705</v>
          </cell>
          <cell r="K102">
            <v>-46547</v>
          </cell>
          <cell r="L102">
            <v>-482158</v>
          </cell>
        </row>
        <row r="103">
          <cell r="A103">
            <v>180842</v>
          </cell>
          <cell r="B103" t="str">
            <v>180842     HOTEL SARAKAWA</v>
          </cell>
          <cell r="C103">
            <v>2056</v>
          </cell>
          <cell r="D103">
            <v>1203</v>
          </cell>
          <cell r="E103">
            <v>1.2030000000000001</v>
          </cell>
          <cell r="F103">
            <v>621549</v>
          </cell>
          <cell r="G103">
            <v>0</v>
          </cell>
          <cell r="H103">
            <v>621549</v>
          </cell>
          <cell r="I103">
            <v>856625</v>
          </cell>
          <cell r="J103">
            <v>-235077</v>
          </cell>
          <cell r="K103">
            <v>-23910</v>
          </cell>
          <cell r="L103">
            <v>-211167</v>
          </cell>
        </row>
        <row r="104">
          <cell r="A104">
            <v>180872</v>
          </cell>
          <cell r="B104" t="str">
            <v>180872     LEBENE.COM</v>
          </cell>
          <cell r="C104">
            <v>1489</v>
          </cell>
          <cell r="D104">
            <v>871</v>
          </cell>
          <cell r="E104">
            <v>0.871</v>
          </cell>
          <cell r="F104">
            <v>416334</v>
          </cell>
          <cell r="G104">
            <v>0</v>
          </cell>
          <cell r="H104">
            <v>416334</v>
          </cell>
          <cell r="I104">
            <v>616581</v>
          </cell>
          <cell r="J104">
            <v>-200248</v>
          </cell>
          <cell r="K104">
            <v>-17340</v>
          </cell>
          <cell r="L104">
            <v>-182908</v>
          </cell>
        </row>
        <row r="105">
          <cell r="A105">
            <v>181341</v>
          </cell>
          <cell r="B105" t="str">
            <v>181341     Ets ARNAULD &amp; FILS</v>
          </cell>
          <cell r="C105">
            <v>5395</v>
          </cell>
          <cell r="D105">
            <v>3156</v>
          </cell>
          <cell r="E105">
            <v>3.1560000000000001</v>
          </cell>
          <cell r="F105">
            <v>1509335</v>
          </cell>
          <cell r="G105">
            <v>0</v>
          </cell>
          <cell r="H105">
            <v>1509335</v>
          </cell>
          <cell r="I105">
            <v>2232937</v>
          </cell>
          <cell r="J105">
            <v>-723602</v>
          </cell>
          <cell r="K105">
            <v>-62886</v>
          </cell>
          <cell r="L105">
            <v>-660717</v>
          </cell>
        </row>
        <row r="106">
          <cell r="A106">
            <v>181885</v>
          </cell>
          <cell r="B106" t="str">
            <v>181885     ETS BJ</v>
          </cell>
          <cell r="C106">
            <v>834</v>
          </cell>
          <cell r="D106">
            <v>487.99999999999898</v>
          </cell>
          <cell r="E106">
            <v>0.48799999999999899</v>
          </cell>
          <cell r="F106">
            <v>232841</v>
          </cell>
          <cell r="G106">
            <v>0</v>
          </cell>
          <cell r="H106">
            <v>232841</v>
          </cell>
          <cell r="I106">
            <v>347176</v>
          </cell>
          <cell r="J106">
            <v>-114336</v>
          </cell>
          <cell r="K106">
            <v>-9700</v>
          </cell>
          <cell r="L106">
            <v>-104636</v>
          </cell>
        </row>
        <row r="107">
          <cell r="A107">
            <v>181886</v>
          </cell>
          <cell r="B107" t="str">
            <v>181886     NELLAH-COMPTOIR DIST</v>
          </cell>
          <cell r="C107">
            <v>3597</v>
          </cell>
          <cell r="D107">
            <v>2105</v>
          </cell>
          <cell r="E107">
            <v>2.105</v>
          </cell>
          <cell r="F107">
            <v>1006280</v>
          </cell>
          <cell r="G107">
            <v>0</v>
          </cell>
          <cell r="H107">
            <v>1006280</v>
          </cell>
          <cell r="I107">
            <v>1479079</v>
          </cell>
          <cell r="J107">
            <v>-472799</v>
          </cell>
          <cell r="K107">
            <v>-41931</v>
          </cell>
          <cell r="L107">
            <v>-430868</v>
          </cell>
        </row>
        <row r="108">
          <cell r="A108">
            <v>182085</v>
          </cell>
          <cell r="B108" t="str">
            <v>182085     TOTAL NIAMTOUGOU</v>
          </cell>
          <cell r="C108">
            <v>1637</v>
          </cell>
          <cell r="D108">
            <v>957.99999999999898</v>
          </cell>
          <cell r="E108">
            <v>0.95799999999999896</v>
          </cell>
          <cell r="F108">
            <v>458355</v>
          </cell>
          <cell r="G108">
            <v>0</v>
          </cell>
          <cell r="H108">
            <v>458355</v>
          </cell>
          <cell r="I108">
            <v>675613</v>
          </cell>
          <cell r="J108">
            <v>-217257</v>
          </cell>
          <cell r="K108">
            <v>-19097</v>
          </cell>
          <cell r="L108">
            <v>-198161</v>
          </cell>
        </row>
        <row r="109">
          <cell r="A109">
            <v>182087</v>
          </cell>
          <cell r="B109" t="str">
            <v>182087     TOTAL NOTSE 2 / GEST</v>
          </cell>
          <cell r="C109">
            <v>1589</v>
          </cell>
          <cell r="D109">
            <v>930</v>
          </cell>
          <cell r="E109">
            <v>0.93</v>
          </cell>
          <cell r="F109">
            <v>445621</v>
          </cell>
          <cell r="G109">
            <v>0</v>
          </cell>
          <cell r="H109">
            <v>445621</v>
          </cell>
          <cell r="I109">
            <v>658007</v>
          </cell>
          <cell r="J109">
            <v>-212386</v>
          </cell>
          <cell r="K109">
            <v>-18575</v>
          </cell>
          <cell r="L109">
            <v>-193811</v>
          </cell>
        </row>
        <row r="110">
          <cell r="A110">
            <v>182612</v>
          </cell>
          <cell r="B110" t="str">
            <v>182612     TOTAL PYA</v>
          </cell>
          <cell r="C110">
            <v>514</v>
          </cell>
          <cell r="D110">
            <v>300.99999999999898</v>
          </cell>
          <cell r="E110">
            <v>0.30099999999999899</v>
          </cell>
          <cell r="F110">
            <v>143138</v>
          </cell>
          <cell r="G110">
            <v>0</v>
          </cell>
          <cell r="H110">
            <v>143138</v>
          </cell>
          <cell r="I110">
            <v>209926</v>
          </cell>
          <cell r="J110">
            <v>-66788</v>
          </cell>
          <cell r="K110">
            <v>-5963</v>
          </cell>
          <cell r="L110">
            <v>-60825</v>
          </cell>
        </row>
        <row r="111">
          <cell r="A111">
            <v>182649</v>
          </cell>
          <cell r="B111" t="str">
            <v>182649     ETS EAUMIGROS</v>
          </cell>
          <cell r="C111">
            <v>791</v>
          </cell>
          <cell r="D111">
            <v>463</v>
          </cell>
          <cell r="E111">
            <v>0.46300000000000002</v>
          </cell>
          <cell r="F111">
            <v>220809</v>
          </cell>
          <cell r="G111">
            <v>0</v>
          </cell>
          <cell r="H111">
            <v>220809</v>
          </cell>
          <cell r="I111">
            <v>330523</v>
          </cell>
          <cell r="J111">
            <v>-109715</v>
          </cell>
          <cell r="K111">
            <v>-9194</v>
          </cell>
          <cell r="L111">
            <v>-100520</v>
          </cell>
        </row>
        <row r="112">
          <cell r="A112">
            <v>182756</v>
          </cell>
          <cell r="B112" t="str">
            <v>182756     Ets ASENOC</v>
          </cell>
          <cell r="C112">
            <v>2060</v>
          </cell>
          <cell r="D112">
            <v>1205</v>
          </cell>
          <cell r="E112">
            <v>1.2050000000000001</v>
          </cell>
          <cell r="F112">
            <v>575779</v>
          </cell>
          <cell r="G112">
            <v>0</v>
          </cell>
          <cell r="H112">
            <v>575779</v>
          </cell>
          <cell r="I112">
            <v>849172</v>
          </cell>
          <cell r="J112">
            <v>-273393</v>
          </cell>
          <cell r="K112">
            <v>-23989</v>
          </cell>
          <cell r="L112">
            <v>-249403</v>
          </cell>
        </row>
        <row r="113">
          <cell r="A113">
            <v>184858</v>
          </cell>
          <cell r="B113" t="str">
            <v>184858     OANDO ADIDOGOME S/C</v>
          </cell>
          <cell r="C113">
            <v>7487</v>
          </cell>
          <cell r="D113">
            <v>4379.99999999999</v>
          </cell>
          <cell r="E113">
            <v>4.3799999999999901</v>
          </cell>
          <cell r="F113">
            <v>2092983</v>
          </cell>
          <cell r="G113">
            <v>0</v>
          </cell>
          <cell r="H113">
            <v>2092983</v>
          </cell>
          <cell r="I113">
            <v>3090686</v>
          </cell>
          <cell r="J113">
            <v>-997703</v>
          </cell>
          <cell r="K113">
            <v>-87205</v>
          </cell>
          <cell r="L113">
            <v>-910498</v>
          </cell>
        </row>
        <row r="114">
          <cell r="A114">
            <v>185166</v>
          </cell>
          <cell r="B114" t="str">
            <v>185166     ETS ESPACE NIMNORA</v>
          </cell>
          <cell r="C114">
            <v>3122</v>
          </cell>
          <cell r="D114">
            <v>1827</v>
          </cell>
          <cell r="E114">
            <v>1.827</v>
          </cell>
          <cell r="F114">
            <v>873273</v>
          </cell>
          <cell r="G114">
            <v>0</v>
          </cell>
          <cell r="H114">
            <v>873273</v>
          </cell>
          <cell r="I114">
            <v>1281445</v>
          </cell>
          <cell r="J114">
            <v>-408172</v>
          </cell>
          <cell r="K114">
            <v>-36389</v>
          </cell>
          <cell r="L114">
            <v>-371784</v>
          </cell>
        </row>
        <row r="115">
          <cell r="A115">
            <v>186027</v>
          </cell>
          <cell r="B115" t="str">
            <v>186027     TOTAL ADAKPAME / GES</v>
          </cell>
          <cell r="C115">
            <v>11679</v>
          </cell>
          <cell r="D115">
            <v>6833</v>
          </cell>
          <cell r="E115">
            <v>6.8330000000000002</v>
          </cell>
          <cell r="F115">
            <v>3269776</v>
          </cell>
          <cell r="G115">
            <v>0</v>
          </cell>
          <cell r="H115">
            <v>3269776</v>
          </cell>
          <cell r="I115">
            <v>4834628</v>
          </cell>
          <cell r="J115">
            <v>-1564852</v>
          </cell>
          <cell r="K115">
            <v>-136238</v>
          </cell>
          <cell r="L115">
            <v>-1428614</v>
          </cell>
        </row>
        <row r="116">
          <cell r="A116">
            <v>186029</v>
          </cell>
          <cell r="B116" t="str">
            <v>186029     TOTAL MARINA / GESTI</v>
          </cell>
          <cell r="C116">
            <v>5560</v>
          </cell>
          <cell r="D116">
            <v>3253</v>
          </cell>
          <cell r="E116">
            <v>3.2530000000000001</v>
          </cell>
          <cell r="F116">
            <v>1553747</v>
          </cell>
          <cell r="G116">
            <v>0</v>
          </cell>
          <cell r="H116">
            <v>1553747</v>
          </cell>
          <cell r="I116">
            <v>2298086</v>
          </cell>
          <cell r="J116">
            <v>-744339</v>
          </cell>
          <cell r="K116">
            <v>-64733</v>
          </cell>
          <cell r="L116">
            <v>-679606</v>
          </cell>
        </row>
        <row r="117">
          <cell r="A117">
            <v>186527</v>
          </cell>
          <cell r="B117" t="str">
            <v>186527     TOTAL AGOE MINAMADOU</v>
          </cell>
          <cell r="C117">
            <v>9812</v>
          </cell>
          <cell r="D117">
            <v>5740</v>
          </cell>
          <cell r="E117">
            <v>5.74</v>
          </cell>
          <cell r="F117">
            <v>2743568</v>
          </cell>
          <cell r="G117">
            <v>0</v>
          </cell>
          <cell r="H117">
            <v>2743568</v>
          </cell>
          <cell r="I117">
            <v>4043897</v>
          </cell>
          <cell r="J117">
            <v>-1300329</v>
          </cell>
          <cell r="K117">
            <v>-114315</v>
          </cell>
          <cell r="L117">
            <v>-1186015</v>
          </cell>
        </row>
        <row r="118">
          <cell r="A118">
            <v>186725</v>
          </cell>
          <cell r="B118" t="str">
            <v>186725     ETS FREEKOM</v>
          </cell>
          <cell r="C118">
            <v>4680</v>
          </cell>
          <cell r="D118">
            <v>2738</v>
          </cell>
          <cell r="E118">
            <v>2.738</v>
          </cell>
          <cell r="F118">
            <v>1308624</v>
          </cell>
          <cell r="G118">
            <v>0</v>
          </cell>
          <cell r="H118">
            <v>1308624</v>
          </cell>
          <cell r="I118">
            <v>1929922</v>
          </cell>
          <cell r="J118">
            <v>-621298</v>
          </cell>
          <cell r="K118">
            <v>-54517</v>
          </cell>
          <cell r="L118">
            <v>-566782</v>
          </cell>
        </row>
        <row r="119">
          <cell r="A119">
            <v>186726</v>
          </cell>
          <cell r="B119" t="str">
            <v>186726     ETS L'AMERICAIN</v>
          </cell>
          <cell r="C119">
            <v>8060</v>
          </cell>
          <cell r="D119">
            <v>4714.99999999999</v>
          </cell>
          <cell r="E119">
            <v>4.7149999999999901</v>
          </cell>
          <cell r="F119">
            <v>2251092</v>
          </cell>
          <cell r="G119">
            <v>0</v>
          </cell>
          <cell r="H119">
            <v>2251092</v>
          </cell>
          <cell r="I119">
            <v>3326103</v>
          </cell>
          <cell r="J119">
            <v>-1075011</v>
          </cell>
          <cell r="K119">
            <v>-93786</v>
          </cell>
          <cell r="L119">
            <v>-981226</v>
          </cell>
        </row>
        <row r="120">
          <cell r="A120">
            <v>186728</v>
          </cell>
          <cell r="B120" t="str">
            <v>186728     TOTAL ADETIKOPE / GE</v>
          </cell>
          <cell r="C120">
            <v>7068</v>
          </cell>
          <cell r="D120">
            <v>4134.99999999999</v>
          </cell>
          <cell r="E120">
            <v>4.13499999999999</v>
          </cell>
          <cell r="F120">
            <v>1976906</v>
          </cell>
          <cell r="G120">
            <v>0</v>
          </cell>
          <cell r="H120">
            <v>1976906</v>
          </cell>
          <cell r="I120">
            <v>2904690</v>
          </cell>
          <cell r="J120">
            <v>-927784</v>
          </cell>
          <cell r="K120">
            <v>-82382</v>
          </cell>
          <cell r="L120">
            <v>-845402</v>
          </cell>
        </row>
        <row r="121">
          <cell r="A121">
            <v>188243</v>
          </cell>
          <cell r="B121" t="str">
            <v>188243     PAKBEL SARL</v>
          </cell>
          <cell r="C121">
            <v>3309</v>
          </cell>
          <cell r="D121">
            <v>1935.99999999999</v>
          </cell>
          <cell r="E121">
            <v>1.93599999999999</v>
          </cell>
          <cell r="F121">
            <v>927571</v>
          </cell>
          <cell r="G121">
            <v>0</v>
          </cell>
          <cell r="H121">
            <v>927571</v>
          </cell>
          <cell r="I121">
            <v>1363923</v>
          </cell>
          <cell r="J121">
            <v>-436352</v>
          </cell>
          <cell r="K121">
            <v>-38651</v>
          </cell>
          <cell r="L121">
            <v>-397700</v>
          </cell>
        </row>
        <row r="122">
          <cell r="A122">
            <v>188259</v>
          </cell>
          <cell r="B122" t="str">
            <v>188259     TOTAL TCHAMBA / AMOU</v>
          </cell>
          <cell r="C122">
            <v>1394</v>
          </cell>
          <cell r="D122">
            <v>815.99999999999898</v>
          </cell>
          <cell r="E122">
            <v>0.81599999999999895</v>
          </cell>
          <cell r="F122">
            <v>390955</v>
          </cell>
          <cell r="G122">
            <v>0</v>
          </cell>
          <cell r="H122">
            <v>390955</v>
          </cell>
          <cell r="I122">
            <v>576817</v>
          </cell>
          <cell r="J122">
            <v>-185862</v>
          </cell>
          <cell r="K122">
            <v>-16296</v>
          </cell>
          <cell r="L122">
            <v>-169566</v>
          </cell>
        </row>
        <row r="123">
          <cell r="A123">
            <v>190559</v>
          </cell>
          <cell r="B123" t="str">
            <v>190559     TOTAL SOKODE KEDIA</v>
          </cell>
          <cell r="C123">
            <v>2227</v>
          </cell>
          <cell r="D123">
            <v>1302.99999999999</v>
          </cell>
          <cell r="E123">
            <v>1.3029999999999899</v>
          </cell>
          <cell r="F123">
            <v>622347</v>
          </cell>
          <cell r="G123">
            <v>0</v>
          </cell>
          <cell r="H123">
            <v>622347</v>
          </cell>
          <cell r="I123">
            <v>917504</v>
          </cell>
          <cell r="J123">
            <v>-295157</v>
          </cell>
          <cell r="K123">
            <v>-25933</v>
          </cell>
          <cell r="L123">
            <v>-269224</v>
          </cell>
        </row>
        <row r="124">
          <cell r="A124">
            <v>190610</v>
          </cell>
          <cell r="B124" t="str">
            <v>190610     TOTAL JEAN PAUL 2 A</v>
          </cell>
          <cell r="C124">
            <v>7936</v>
          </cell>
          <cell r="D124">
            <v>4642.99999999999</v>
          </cell>
          <cell r="E124">
            <v>4.64299999999999</v>
          </cell>
          <cell r="F124">
            <v>2218115</v>
          </cell>
          <cell r="G124">
            <v>0</v>
          </cell>
          <cell r="H124">
            <v>2218115</v>
          </cell>
          <cell r="I124">
            <v>3287281</v>
          </cell>
          <cell r="J124">
            <v>-1069166</v>
          </cell>
          <cell r="K124">
            <v>-92428</v>
          </cell>
          <cell r="L124">
            <v>-976738</v>
          </cell>
        </row>
        <row r="125">
          <cell r="A125">
            <v>191480</v>
          </cell>
          <cell r="B125" t="str">
            <v>191480     ETS EDIH KOMLAKOUMA</v>
          </cell>
          <cell r="C125">
            <v>2895</v>
          </cell>
          <cell r="D125">
            <v>1694</v>
          </cell>
          <cell r="E125">
            <v>1.694</v>
          </cell>
          <cell r="F125">
            <v>809993</v>
          </cell>
          <cell r="G125">
            <v>0</v>
          </cell>
          <cell r="H125">
            <v>809993</v>
          </cell>
          <cell r="I125">
            <v>1194181</v>
          </cell>
          <cell r="J125">
            <v>-384188</v>
          </cell>
          <cell r="K125">
            <v>-33748</v>
          </cell>
          <cell r="L125">
            <v>-350440</v>
          </cell>
        </row>
        <row r="126">
          <cell r="A126">
            <v>192134</v>
          </cell>
          <cell r="B126" t="str">
            <v>192134     ENTREPRENEURS DU MON</v>
          </cell>
          <cell r="C126">
            <v>12952</v>
          </cell>
          <cell r="D126">
            <v>7577</v>
          </cell>
          <cell r="E126">
            <v>7.577</v>
          </cell>
          <cell r="F126">
            <v>3603733</v>
          </cell>
          <cell r="G126">
            <v>0</v>
          </cell>
          <cell r="H126">
            <v>3603733</v>
          </cell>
          <cell r="I126">
            <v>5362130</v>
          </cell>
          <cell r="J126">
            <v>-1758397</v>
          </cell>
          <cell r="K126">
            <v>-150688</v>
          </cell>
          <cell r="L126">
            <v>-1607710</v>
          </cell>
        </row>
        <row r="127">
          <cell r="A127">
            <v>192163</v>
          </cell>
          <cell r="B127" t="str">
            <v>192163     EDM TOGO SARL</v>
          </cell>
          <cell r="C127">
            <v>169</v>
          </cell>
          <cell r="D127">
            <v>99</v>
          </cell>
          <cell r="E127">
            <v>9.9000000000000005E-2</v>
          </cell>
          <cell r="F127">
            <v>50827</v>
          </cell>
          <cell r="G127">
            <v>0</v>
          </cell>
          <cell r="H127">
            <v>50827</v>
          </cell>
          <cell r="I127">
            <v>70808</v>
          </cell>
          <cell r="J127">
            <v>-19981</v>
          </cell>
          <cell r="K127">
            <v>-1954</v>
          </cell>
          <cell r="L127">
            <v>-18027</v>
          </cell>
        </row>
        <row r="128">
          <cell r="A128">
            <v>192808</v>
          </cell>
          <cell r="B128" t="str">
            <v>192808     T-OIL ADIDOGOME-ASSI</v>
          </cell>
          <cell r="C128">
            <v>8056</v>
          </cell>
          <cell r="D128">
            <v>4713</v>
          </cell>
          <cell r="E128">
            <v>4.7130000000000001</v>
          </cell>
          <cell r="F128">
            <v>2257065</v>
          </cell>
          <cell r="G128">
            <v>0</v>
          </cell>
          <cell r="H128">
            <v>2257065</v>
          </cell>
          <cell r="I128">
            <v>3333594</v>
          </cell>
          <cell r="J128">
            <v>-1076529</v>
          </cell>
          <cell r="K128">
            <v>-94052</v>
          </cell>
          <cell r="L128">
            <v>-982477</v>
          </cell>
        </row>
        <row r="129">
          <cell r="A129">
            <v>192858</v>
          </cell>
          <cell r="B129" t="str">
            <v>192858     ETS CAFE-CYBER-AKOLI</v>
          </cell>
          <cell r="C129">
            <v>638</v>
          </cell>
          <cell r="D129">
            <v>373</v>
          </cell>
          <cell r="E129">
            <v>0.373</v>
          </cell>
          <cell r="F129">
            <v>178968</v>
          </cell>
          <cell r="G129">
            <v>0</v>
          </cell>
          <cell r="H129">
            <v>178968</v>
          </cell>
          <cell r="I129">
            <v>263889</v>
          </cell>
          <cell r="J129">
            <v>-84921</v>
          </cell>
          <cell r="K129">
            <v>-7453</v>
          </cell>
          <cell r="L129">
            <v>-77468</v>
          </cell>
        </row>
        <row r="130">
          <cell r="A130">
            <v>193153</v>
          </cell>
          <cell r="B130" t="str">
            <v>193153     TOTAL TEMEDJA/GESTIO</v>
          </cell>
          <cell r="C130">
            <v>443</v>
          </cell>
          <cell r="D130">
            <v>259</v>
          </cell>
          <cell r="E130">
            <v>0.25900000000000001</v>
          </cell>
          <cell r="F130">
            <v>134647</v>
          </cell>
          <cell r="G130">
            <v>0</v>
          </cell>
          <cell r="H130">
            <v>134647</v>
          </cell>
          <cell r="I130">
            <v>182934</v>
          </cell>
          <cell r="J130">
            <v>-48288</v>
          </cell>
          <cell r="K130">
            <v>-5175</v>
          </cell>
          <cell r="L130">
            <v>-43113</v>
          </cell>
        </row>
        <row r="131">
          <cell r="A131">
            <v>193964</v>
          </cell>
          <cell r="B131" t="str">
            <v>193964     TOTAL AVENOU/GESTION</v>
          </cell>
          <cell r="C131">
            <v>14551</v>
          </cell>
          <cell r="D131">
            <v>8512.9999999999891</v>
          </cell>
          <cell r="E131">
            <v>8.5129999999999892</v>
          </cell>
          <cell r="F131">
            <v>4061226</v>
          </cell>
          <cell r="G131">
            <v>0</v>
          </cell>
          <cell r="H131">
            <v>4061226</v>
          </cell>
          <cell r="I131">
            <v>6033175</v>
          </cell>
          <cell r="J131">
            <v>-1971949</v>
          </cell>
          <cell r="K131">
            <v>-169225</v>
          </cell>
          <cell r="L131">
            <v>-1802724</v>
          </cell>
        </row>
        <row r="132">
          <cell r="A132">
            <v>194191</v>
          </cell>
          <cell r="B132" t="str">
            <v>194191     TOTAL SOKOD BARRIERE</v>
          </cell>
          <cell r="C132">
            <v>2158</v>
          </cell>
          <cell r="D132">
            <v>1262.99999999999</v>
          </cell>
          <cell r="E132">
            <v>1.2629999999999899</v>
          </cell>
          <cell r="F132">
            <v>600099</v>
          </cell>
          <cell r="G132">
            <v>0</v>
          </cell>
          <cell r="H132">
            <v>600099</v>
          </cell>
          <cell r="I132">
            <v>885092</v>
          </cell>
          <cell r="J132">
            <v>-284993</v>
          </cell>
          <cell r="K132">
            <v>-25006</v>
          </cell>
          <cell r="L132">
            <v>-259987</v>
          </cell>
        </row>
        <row r="133">
          <cell r="A133">
            <v>194229</v>
          </cell>
          <cell r="B133" t="str">
            <v>194229     ETS ARAYIS</v>
          </cell>
          <cell r="C133">
            <v>3597</v>
          </cell>
          <cell r="D133">
            <v>2104</v>
          </cell>
          <cell r="E133">
            <v>2.1040000000000001</v>
          </cell>
          <cell r="F133">
            <v>1001611</v>
          </cell>
          <cell r="G133">
            <v>0</v>
          </cell>
          <cell r="H133">
            <v>1001611</v>
          </cell>
          <cell r="I133">
            <v>1490520</v>
          </cell>
          <cell r="J133">
            <v>-488909</v>
          </cell>
          <cell r="K133">
            <v>-41734</v>
          </cell>
          <cell r="L133">
            <v>-447175</v>
          </cell>
        </row>
        <row r="134">
          <cell r="A134">
            <v>194230</v>
          </cell>
          <cell r="B134" t="str">
            <v>194230     ETS BELIEL</v>
          </cell>
          <cell r="C134">
            <v>285</v>
          </cell>
          <cell r="D134">
            <v>167</v>
          </cell>
          <cell r="E134">
            <v>0.16700000000000001</v>
          </cell>
          <cell r="F134">
            <v>79299</v>
          </cell>
          <cell r="G134">
            <v>0</v>
          </cell>
          <cell r="H134">
            <v>79299</v>
          </cell>
          <cell r="I134">
            <v>115970</v>
          </cell>
          <cell r="J134">
            <v>-36671</v>
          </cell>
          <cell r="K134">
            <v>-3306</v>
          </cell>
          <cell r="L134">
            <v>-33365</v>
          </cell>
        </row>
        <row r="135">
          <cell r="A135">
            <v>194231</v>
          </cell>
          <cell r="B135" t="str">
            <v>194231     ETS ROSEE CELESTEETS</v>
          </cell>
          <cell r="C135">
            <v>388</v>
          </cell>
          <cell r="D135">
            <v>227</v>
          </cell>
          <cell r="E135">
            <v>0.22700000000000001</v>
          </cell>
          <cell r="F135">
            <v>108554</v>
          </cell>
          <cell r="G135">
            <v>0</v>
          </cell>
          <cell r="H135">
            <v>108554</v>
          </cell>
          <cell r="I135">
            <v>157923</v>
          </cell>
          <cell r="J135">
            <v>-49368</v>
          </cell>
          <cell r="K135">
            <v>-4525</v>
          </cell>
          <cell r="L135">
            <v>-44843</v>
          </cell>
        </row>
        <row r="136">
          <cell r="A136">
            <v>194238</v>
          </cell>
          <cell r="B136" t="str">
            <v>194238     ETS SOJEMEF</v>
          </cell>
          <cell r="C136">
            <v>856</v>
          </cell>
          <cell r="D136">
            <v>501</v>
          </cell>
          <cell r="E136">
            <v>0.501</v>
          </cell>
          <cell r="F136">
            <v>238191</v>
          </cell>
          <cell r="G136">
            <v>0</v>
          </cell>
          <cell r="H136">
            <v>238191</v>
          </cell>
          <cell r="I136">
            <v>357388</v>
          </cell>
          <cell r="J136">
            <v>-119197</v>
          </cell>
          <cell r="K136">
            <v>-9924</v>
          </cell>
          <cell r="L136">
            <v>-109273</v>
          </cell>
        </row>
        <row r="137">
          <cell r="A137">
            <v>194356</v>
          </cell>
          <cell r="B137" t="str">
            <v>194356     ETS ESSOBIYOU &amp; LILI</v>
          </cell>
          <cell r="C137">
            <v>338</v>
          </cell>
          <cell r="D137">
            <v>198</v>
          </cell>
          <cell r="E137">
            <v>0.19800000000000001</v>
          </cell>
          <cell r="F137">
            <v>93791</v>
          </cell>
          <cell r="G137">
            <v>0</v>
          </cell>
          <cell r="H137">
            <v>93791</v>
          </cell>
          <cell r="I137">
            <v>137255</v>
          </cell>
          <cell r="J137">
            <v>-43464</v>
          </cell>
          <cell r="K137">
            <v>-3908</v>
          </cell>
          <cell r="L137">
            <v>-39557</v>
          </cell>
        </row>
        <row r="138">
          <cell r="A138">
            <v>194358</v>
          </cell>
          <cell r="B138" t="str">
            <v>194358     ETS ENSEMBLE</v>
          </cell>
          <cell r="C138">
            <v>1290</v>
          </cell>
          <cell r="D138">
            <v>755</v>
          </cell>
          <cell r="E138">
            <v>0.755</v>
          </cell>
          <cell r="F138">
            <v>360406</v>
          </cell>
          <cell r="G138">
            <v>0</v>
          </cell>
          <cell r="H138">
            <v>360406</v>
          </cell>
          <cell r="I138">
            <v>530217</v>
          </cell>
          <cell r="J138">
            <v>-169811</v>
          </cell>
          <cell r="K138">
            <v>-15019</v>
          </cell>
          <cell r="L138">
            <v>-154792</v>
          </cell>
        </row>
        <row r="139">
          <cell r="A139">
            <v>194360</v>
          </cell>
          <cell r="B139" t="str">
            <v>194360     ETS YASALAM</v>
          </cell>
          <cell r="C139">
            <v>1362</v>
          </cell>
          <cell r="D139">
            <v>797</v>
          </cell>
          <cell r="E139">
            <v>0.79700000000000004</v>
          </cell>
          <cell r="F139">
            <v>381164</v>
          </cell>
          <cell r="G139">
            <v>0</v>
          </cell>
          <cell r="H139">
            <v>381164</v>
          </cell>
          <cell r="I139">
            <v>565307</v>
          </cell>
          <cell r="J139">
            <v>-184143</v>
          </cell>
          <cell r="K139">
            <v>-15881</v>
          </cell>
          <cell r="L139">
            <v>-168262</v>
          </cell>
        </row>
        <row r="140">
          <cell r="A140">
            <v>194476</v>
          </cell>
          <cell r="B140" t="str">
            <v>194476     MIVO ENERGIE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A141">
            <v>194532</v>
          </cell>
          <cell r="B141" t="str">
            <v>194532     TOTAL KPALIME1/ATTA</v>
          </cell>
          <cell r="C141">
            <v>2547</v>
          </cell>
          <cell r="D141">
            <v>1490</v>
          </cell>
          <cell r="E141">
            <v>1.49</v>
          </cell>
          <cell r="F141">
            <v>712241</v>
          </cell>
          <cell r="G141">
            <v>0</v>
          </cell>
          <cell r="H141">
            <v>712241</v>
          </cell>
          <cell r="I141">
            <v>1048376</v>
          </cell>
          <cell r="J141">
            <v>-336135</v>
          </cell>
          <cell r="K141">
            <v>-29670</v>
          </cell>
          <cell r="L141">
            <v>-306465</v>
          </cell>
        </row>
        <row r="142">
          <cell r="A142">
            <v>194537</v>
          </cell>
          <cell r="B142" t="str">
            <v>194537     TOTAL ADETA/KINSSOU</v>
          </cell>
          <cell r="C142">
            <v>2593</v>
          </cell>
          <cell r="D142">
            <v>1516.99999999999</v>
          </cell>
          <cell r="E142">
            <v>1.5169999999999899</v>
          </cell>
          <cell r="F142">
            <v>726206</v>
          </cell>
          <cell r="G142">
            <v>0</v>
          </cell>
          <cell r="H142">
            <v>726206</v>
          </cell>
          <cell r="I142">
            <v>1065684</v>
          </cell>
          <cell r="J142">
            <v>-339478</v>
          </cell>
          <cell r="K142">
            <v>-30250</v>
          </cell>
          <cell r="L142">
            <v>-309228</v>
          </cell>
        </row>
        <row r="143">
          <cell r="A143">
            <v>196003</v>
          </cell>
          <cell r="B143" t="str">
            <v>196003     TOTAL CHAMPS DE COUR</v>
          </cell>
          <cell r="C143">
            <v>2973</v>
          </cell>
          <cell r="D143">
            <v>1739</v>
          </cell>
          <cell r="E143">
            <v>1.7390000000000001</v>
          </cell>
          <cell r="F143">
            <v>832039</v>
          </cell>
          <cell r="G143">
            <v>0</v>
          </cell>
          <cell r="H143">
            <v>832039</v>
          </cell>
          <cell r="I143">
            <v>1226583</v>
          </cell>
          <cell r="J143">
            <v>-394543</v>
          </cell>
          <cell r="K143">
            <v>-34675</v>
          </cell>
          <cell r="L143">
            <v>-359869</v>
          </cell>
        </row>
        <row r="144">
          <cell r="A144">
            <v>196377</v>
          </cell>
          <cell r="B144" t="str">
            <v>196377     SEMAGNON &amp; FILS</v>
          </cell>
          <cell r="C144">
            <v>863</v>
          </cell>
          <cell r="D144">
            <v>505</v>
          </cell>
          <cell r="E144">
            <v>0.505</v>
          </cell>
          <cell r="F144">
            <v>241561</v>
          </cell>
          <cell r="G144">
            <v>0</v>
          </cell>
          <cell r="H144">
            <v>241561</v>
          </cell>
          <cell r="I144">
            <v>358149</v>
          </cell>
          <cell r="J144">
            <v>-116588</v>
          </cell>
          <cell r="K144">
            <v>-10067</v>
          </cell>
          <cell r="L144">
            <v>-106520</v>
          </cell>
        </row>
        <row r="145">
          <cell r="A145">
            <v>196727</v>
          </cell>
          <cell r="B145" t="str">
            <v>196727     NIK &amp; KO</v>
          </cell>
          <cell r="C145">
            <v>425</v>
          </cell>
          <cell r="D145">
            <v>249</v>
          </cell>
          <cell r="E145">
            <v>0.249</v>
          </cell>
          <cell r="F145">
            <v>119878</v>
          </cell>
          <cell r="G145">
            <v>0</v>
          </cell>
          <cell r="H145">
            <v>119878</v>
          </cell>
          <cell r="I145">
            <v>173852</v>
          </cell>
          <cell r="J145">
            <v>-53974</v>
          </cell>
          <cell r="K145">
            <v>-4994</v>
          </cell>
          <cell r="L145">
            <v>-48980</v>
          </cell>
        </row>
        <row r="146">
          <cell r="A146">
            <v>196925</v>
          </cell>
          <cell r="B146" t="str">
            <v>196925     TOTAL TABLIGBO1/GEST</v>
          </cell>
          <cell r="C146">
            <v>2892</v>
          </cell>
          <cell r="D146">
            <v>1691.99999999999</v>
          </cell>
          <cell r="E146">
            <v>1.69199999999999</v>
          </cell>
          <cell r="F146">
            <v>810121</v>
          </cell>
          <cell r="G146">
            <v>0</v>
          </cell>
          <cell r="H146">
            <v>810121</v>
          </cell>
          <cell r="I146">
            <v>1186558</v>
          </cell>
          <cell r="J146">
            <v>-376437</v>
          </cell>
          <cell r="K146">
            <v>-33753</v>
          </cell>
          <cell r="L146">
            <v>-342683</v>
          </cell>
        </row>
        <row r="147">
          <cell r="A147">
            <v>196926</v>
          </cell>
          <cell r="B147" t="str">
            <v>196926     TOTAL TABLIGBO II/GE</v>
          </cell>
          <cell r="C147">
            <v>2399</v>
          </cell>
          <cell r="D147">
            <v>1403.99999999999</v>
          </cell>
          <cell r="E147">
            <v>1.4039999999999899</v>
          </cell>
          <cell r="F147">
            <v>670960</v>
          </cell>
          <cell r="G147">
            <v>0</v>
          </cell>
          <cell r="H147">
            <v>670960</v>
          </cell>
          <cell r="I147">
            <v>992172</v>
          </cell>
          <cell r="J147">
            <v>-321212</v>
          </cell>
          <cell r="K147">
            <v>-27961</v>
          </cell>
          <cell r="L147">
            <v>-293251</v>
          </cell>
        </row>
        <row r="148">
          <cell r="A148">
            <v>197216</v>
          </cell>
          <cell r="B148" t="str">
            <v>197216     ETS CHEDVAH-PAVE STO</v>
          </cell>
          <cell r="C148">
            <v>256</v>
          </cell>
          <cell r="D148">
            <v>149.99999999999901</v>
          </cell>
          <cell r="E148">
            <v>0.149999999999999</v>
          </cell>
          <cell r="F148">
            <v>71117</v>
          </cell>
          <cell r="G148">
            <v>0</v>
          </cell>
          <cell r="H148">
            <v>71117</v>
          </cell>
          <cell r="I148">
            <v>108426</v>
          </cell>
          <cell r="J148">
            <v>-37310</v>
          </cell>
          <cell r="K148">
            <v>-2965</v>
          </cell>
          <cell r="L148">
            <v>-34344</v>
          </cell>
        </row>
        <row r="149">
          <cell r="A149">
            <v>197229</v>
          </cell>
          <cell r="B149" t="str">
            <v>197229     ETS SUPER 24</v>
          </cell>
          <cell r="C149">
            <v>965</v>
          </cell>
          <cell r="D149">
            <v>564.99999999999898</v>
          </cell>
          <cell r="E149">
            <v>0.56499999999999895</v>
          </cell>
          <cell r="F149">
            <v>270081</v>
          </cell>
          <cell r="G149">
            <v>0</v>
          </cell>
          <cell r="H149">
            <v>270081</v>
          </cell>
          <cell r="I149">
            <v>401352</v>
          </cell>
          <cell r="J149">
            <v>-131271</v>
          </cell>
          <cell r="K149">
            <v>-11255</v>
          </cell>
          <cell r="L149">
            <v>-120017</v>
          </cell>
        </row>
        <row r="150">
          <cell r="A150">
            <v>197233</v>
          </cell>
          <cell r="B150" t="str">
            <v>197233     ETOILE DU GOLFE TSEV</v>
          </cell>
          <cell r="C150">
            <v>484</v>
          </cell>
          <cell r="D150">
            <v>282.99999999999898</v>
          </cell>
          <cell r="E150">
            <v>0.28299999999999897</v>
          </cell>
          <cell r="F150">
            <v>136574</v>
          </cell>
          <cell r="G150">
            <v>0</v>
          </cell>
          <cell r="H150">
            <v>136574</v>
          </cell>
          <cell r="I150">
            <v>201014</v>
          </cell>
          <cell r="J150">
            <v>-64440</v>
          </cell>
          <cell r="K150">
            <v>-5691</v>
          </cell>
          <cell r="L150">
            <v>-58749</v>
          </cell>
        </row>
        <row r="151">
          <cell r="A151">
            <v>197235</v>
          </cell>
          <cell r="B151" t="str">
            <v>197235     SOMIE ADETIKOPE</v>
          </cell>
          <cell r="C151">
            <v>1209</v>
          </cell>
          <cell r="D151">
            <v>706.99999999999898</v>
          </cell>
          <cell r="E151">
            <v>0.70699999999999896</v>
          </cell>
          <cell r="F151">
            <v>336875</v>
          </cell>
          <cell r="G151">
            <v>0</v>
          </cell>
          <cell r="H151">
            <v>336875</v>
          </cell>
          <cell r="I151">
            <v>503555</v>
          </cell>
          <cell r="J151">
            <v>-166680</v>
          </cell>
          <cell r="K151">
            <v>-14034</v>
          </cell>
          <cell r="L151">
            <v>-152647</v>
          </cell>
        </row>
        <row r="152">
          <cell r="A152">
            <v>197501</v>
          </cell>
          <cell r="B152" t="str">
            <v>197501     TOTAL BOULEVARD 2 /</v>
          </cell>
          <cell r="C152">
            <v>4453</v>
          </cell>
          <cell r="D152">
            <v>2605</v>
          </cell>
          <cell r="E152">
            <v>2.605</v>
          </cell>
          <cell r="F152">
            <v>1245440</v>
          </cell>
          <cell r="G152">
            <v>0</v>
          </cell>
          <cell r="H152">
            <v>1245440</v>
          </cell>
          <cell r="I152">
            <v>1837313</v>
          </cell>
          <cell r="J152">
            <v>-591873</v>
          </cell>
          <cell r="K152">
            <v>-51892</v>
          </cell>
          <cell r="L152">
            <v>-539981</v>
          </cell>
        </row>
        <row r="153">
          <cell r="A153">
            <v>198531</v>
          </cell>
          <cell r="B153" t="str">
            <v>198531     TOTAL HIHEATRO/GESTI</v>
          </cell>
          <cell r="C153">
            <v>1078</v>
          </cell>
          <cell r="D153">
            <v>631</v>
          </cell>
          <cell r="E153">
            <v>0.63100000000000001</v>
          </cell>
          <cell r="F153">
            <v>303169</v>
          </cell>
          <cell r="G153">
            <v>0</v>
          </cell>
          <cell r="H153">
            <v>303169</v>
          </cell>
          <cell r="I153">
            <v>444519</v>
          </cell>
          <cell r="J153">
            <v>-141349</v>
          </cell>
          <cell r="K153">
            <v>-12639</v>
          </cell>
          <cell r="L153">
            <v>-128710</v>
          </cell>
        </row>
        <row r="154">
          <cell r="A154">
            <v>198532</v>
          </cell>
          <cell r="B154" t="str">
            <v>198532     TOTAL ENTENTE/GESTIO</v>
          </cell>
          <cell r="C154">
            <v>6721</v>
          </cell>
          <cell r="D154">
            <v>3931.99999999999</v>
          </cell>
          <cell r="E154">
            <v>3.9319999999999902</v>
          </cell>
          <cell r="F154">
            <v>1878036</v>
          </cell>
          <cell r="G154">
            <v>0</v>
          </cell>
          <cell r="H154">
            <v>1878036</v>
          </cell>
          <cell r="I154">
            <v>2769447</v>
          </cell>
          <cell r="J154">
            <v>-891412</v>
          </cell>
          <cell r="K154">
            <v>-78245</v>
          </cell>
          <cell r="L154">
            <v>-813166</v>
          </cell>
        </row>
        <row r="155">
          <cell r="A155">
            <v>198690</v>
          </cell>
          <cell r="B155" t="str">
            <v>198690     CAP AMADAHOME s/c TR</v>
          </cell>
          <cell r="C155">
            <v>3327</v>
          </cell>
          <cell r="D155">
            <v>1947</v>
          </cell>
          <cell r="E155">
            <v>1.9470000000000001</v>
          </cell>
          <cell r="F155">
            <v>932278</v>
          </cell>
          <cell r="G155">
            <v>0</v>
          </cell>
          <cell r="H155">
            <v>932278</v>
          </cell>
          <cell r="I155">
            <v>1377068</v>
          </cell>
          <cell r="J155">
            <v>-444790</v>
          </cell>
          <cell r="K155">
            <v>-38843</v>
          </cell>
          <cell r="L155">
            <v>-405947</v>
          </cell>
        </row>
        <row r="156">
          <cell r="A156">
            <v>198940</v>
          </cell>
          <cell r="B156" t="str">
            <v>198940     TOTAL VOGAN/GESTIONG</v>
          </cell>
          <cell r="C156">
            <v>4142</v>
          </cell>
          <cell r="D156">
            <v>2423</v>
          </cell>
          <cell r="E156">
            <v>2.423</v>
          </cell>
          <cell r="F156">
            <v>1157154</v>
          </cell>
          <cell r="G156">
            <v>0</v>
          </cell>
          <cell r="H156">
            <v>1157154</v>
          </cell>
          <cell r="I156">
            <v>1709673</v>
          </cell>
          <cell r="J156">
            <v>-552519</v>
          </cell>
          <cell r="K156">
            <v>-48224</v>
          </cell>
          <cell r="L156">
            <v>-504295</v>
          </cell>
        </row>
        <row r="157">
          <cell r="A157">
            <v>198982</v>
          </cell>
          <cell r="B157" t="str">
            <v>198982     TOTAL DADZIE/GESTION</v>
          </cell>
          <cell r="C157">
            <v>4004</v>
          </cell>
          <cell r="D157">
            <v>2343</v>
          </cell>
          <cell r="E157">
            <v>2.343</v>
          </cell>
          <cell r="F157">
            <v>1119253</v>
          </cell>
          <cell r="G157">
            <v>0</v>
          </cell>
          <cell r="H157">
            <v>1119253</v>
          </cell>
          <cell r="I157">
            <v>1653522</v>
          </cell>
          <cell r="J157">
            <v>-534269</v>
          </cell>
          <cell r="K157">
            <v>-46637</v>
          </cell>
          <cell r="L157">
            <v>-487631</v>
          </cell>
        </row>
        <row r="158">
          <cell r="A158">
            <v>200344</v>
          </cell>
          <cell r="B158" t="str">
            <v>200344     SEVEN-ELEVEN</v>
          </cell>
          <cell r="C158">
            <v>641</v>
          </cell>
          <cell r="D158">
            <v>375</v>
          </cell>
          <cell r="E158">
            <v>0.375</v>
          </cell>
          <cell r="F158">
            <v>178084</v>
          </cell>
          <cell r="G158">
            <v>0</v>
          </cell>
          <cell r="H158">
            <v>178084</v>
          </cell>
          <cell r="I158">
            <v>260988</v>
          </cell>
          <cell r="J158">
            <v>-82904</v>
          </cell>
          <cell r="K158">
            <v>-7416</v>
          </cell>
          <cell r="L158">
            <v>-75487</v>
          </cell>
        </row>
        <row r="159">
          <cell r="A159">
            <v>200345</v>
          </cell>
          <cell r="B159" t="str">
            <v>200345     H.B.</v>
          </cell>
          <cell r="C159">
            <v>697</v>
          </cell>
          <cell r="D159">
            <v>407.99999999999898</v>
          </cell>
          <cell r="E159">
            <v>0.40799999999999897</v>
          </cell>
          <cell r="F159">
            <v>194668</v>
          </cell>
          <cell r="G159">
            <v>0</v>
          </cell>
          <cell r="H159">
            <v>194668</v>
          </cell>
          <cell r="I159">
            <v>290227</v>
          </cell>
          <cell r="J159">
            <v>-95559</v>
          </cell>
          <cell r="K159">
            <v>-8108</v>
          </cell>
          <cell r="L159">
            <v>-87450</v>
          </cell>
        </row>
        <row r="160">
          <cell r="A160">
            <v>200763</v>
          </cell>
          <cell r="B160" t="str">
            <v>200763     TOTAL ADIDOGOME / GE</v>
          </cell>
          <cell r="C160">
            <v>13303</v>
          </cell>
          <cell r="D160">
            <v>7783</v>
          </cell>
          <cell r="E160">
            <v>7.7830000000000004</v>
          </cell>
          <cell r="F160">
            <v>3715056</v>
          </cell>
          <cell r="G160">
            <v>0</v>
          </cell>
          <cell r="H160">
            <v>3715056</v>
          </cell>
          <cell r="I160">
            <v>5495994</v>
          </cell>
          <cell r="J160">
            <v>-1780938</v>
          </cell>
          <cell r="K160">
            <v>-154787</v>
          </cell>
          <cell r="L160">
            <v>-1626152</v>
          </cell>
        </row>
        <row r="161">
          <cell r="A161">
            <v>200767</v>
          </cell>
          <cell r="B161" t="str">
            <v>200767     TOTAL BE LAGUNE / GE</v>
          </cell>
          <cell r="C161">
            <v>5231</v>
          </cell>
          <cell r="D161">
            <v>3060</v>
          </cell>
          <cell r="E161">
            <v>3.06</v>
          </cell>
          <cell r="F161">
            <v>1463932</v>
          </cell>
          <cell r="G161">
            <v>0</v>
          </cell>
          <cell r="H161">
            <v>1463932</v>
          </cell>
          <cell r="I161">
            <v>2163955</v>
          </cell>
          <cell r="J161">
            <v>-700023</v>
          </cell>
          <cell r="K161">
            <v>-60996</v>
          </cell>
          <cell r="L161">
            <v>-639027</v>
          </cell>
        </row>
        <row r="162">
          <cell r="A162">
            <v>200769</v>
          </cell>
          <cell r="B162" t="str">
            <v>200769     TOTAL ANIE 1 / GEST°</v>
          </cell>
          <cell r="C162">
            <v>1756</v>
          </cell>
          <cell r="D162">
            <v>1026.99999999999</v>
          </cell>
          <cell r="E162">
            <v>1.0269999999999899</v>
          </cell>
          <cell r="F162">
            <v>490517</v>
          </cell>
          <cell r="G162">
            <v>0</v>
          </cell>
          <cell r="H162">
            <v>490517</v>
          </cell>
          <cell r="I162">
            <v>726701</v>
          </cell>
          <cell r="J162">
            <v>-236184</v>
          </cell>
          <cell r="K162">
            <v>-20444</v>
          </cell>
          <cell r="L162">
            <v>-215740</v>
          </cell>
        </row>
        <row r="163">
          <cell r="A163">
            <v>200815</v>
          </cell>
          <cell r="B163" t="str">
            <v>200815     TOTAL KABOU / GESTIO</v>
          </cell>
          <cell r="C163">
            <v>379</v>
          </cell>
          <cell r="D163">
            <v>222</v>
          </cell>
          <cell r="E163">
            <v>0.222</v>
          </cell>
          <cell r="F163">
            <v>106169</v>
          </cell>
          <cell r="G163">
            <v>0</v>
          </cell>
          <cell r="H163">
            <v>106169</v>
          </cell>
          <cell r="I163">
            <v>157822</v>
          </cell>
          <cell r="J163">
            <v>-51652</v>
          </cell>
          <cell r="K163">
            <v>-4424</v>
          </cell>
          <cell r="L163">
            <v>-47228</v>
          </cell>
        </row>
        <row r="164">
          <cell r="A164">
            <v>200816</v>
          </cell>
          <cell r="B164" t="str">
            <v>200816     TOTAL TSEVIE 1/GESTI</v>
          </cell>
          <cell r="C164">
            <v>2573</v>
          </cell>
          <cell r="D164">
            <v>1504.99999999999</v>
          </cell>
          <cell r="E164">
            <v>1.5049999999999899</v>
          </cell>
          <cell r="F164">
            <v>721132</v>
          </cell>
          <cell r="G164">
            <v>0</v>
          </cell>
          <cell r="H164">
            <v>721132</v>
          </cell>
          <cell r="I164">
            <v>1062868</v>
          </cell>
          <cell r="J164">
            <v>-341735</v>
          </cell>
          <cell r="K164">
            <v>-30048</v>
          </cell>
          <cell r="L164">
            <v>-311687</v>
          </cell>
        </row>
        <row r="165">
          <cell r="A165">
            <v>201583</v>
          </cell>
          <cell r="B165" t="str">
            <v>201583     ETS. MAISON-BLEUE</v>
          </cell>
          <cell r="C165">
            <v>708</v>
          </cell>
          <cell r="D165">
            <v>413.99999999999898</v>
          </cell>
          <cell r="E165">
            <v>0.41399999999999898</v>
          </cell>
          <cell r="F165">
            <v>197958</v>
          </cell>
          <cell r="G165">
            <v>0</v>
          </cell>
          <cell r="H165">
            <v>197958</v>
          </cell>
          <cell r="I165">
            <v>288598</v>
          </cell>
          <cell r="J165">
            <v>-90639</v>
          </cell>
          <cell r="K165">
            <v>-8247</v>
          </cell>
          <cell r="L165">
            <v>-82393</v>
          </cell>
        </row>
        <row r="166">
          <cell r="A166">
            <v>201615</v>
          </cell>
          <cell r="B166" t="str">
            <v>201615     ETS. SAFA-TAG</v>
          </cell>
          <cell r="C166">
            <v>1755</v>
          </cell>
          <cell r="D166">
            <v>1026.99999999999</v>
          </cell>
          <cell r="E166">
            <v>1.0269999999999899</v>
          </cell>
          <cell r="F166">
            <v>490214</v>
          </cell>
          <cell r="G166">
            <v>0</v>
          </cell>
          <cell r="H166">
            <v>490214</v>
          </cell>
          <cell r="I166">
            <v>727638</v>
          </cell>
          <cell r="J166">
            <v>-237424</v>
          </cell>
          <cell r="K166">
            <v>-20428</v>
          </cell>
          <cell r="L166">
            <v>-216997</v>
          </cell>
        </row>
        <row r="167">
          <cell r="A167">
            <v>500096</v>
          </cell>
          <cell r="B167" t="str">
            <v>500096     TOTAL AGOE -ZONGO /</v>
          </cell>
          <cell r="C167">
            <v>4020</v>
          </cell>
          <cell r="D167">
            <v>2351.99999999999</v>
          </cell>
          <cell r="E167">
            <v>2.3519999999999901</v>
          </cell>
          <cell r="F167">
            <v>1217074</v>
          </cell>
          <cell r="G167">
            <v>0</v>
          </cell>
          <cell r="H167">
            <v>1217074</v>
          </cell>
          <cell r="I167">
            <v>1650045</v>
          </cell>
          <cell r="J167">
            <v>-432971</v>
          </cell>
          <cell r="K167">
            <v>-46818</v>
          </cell>
          <cell r="L167">
            <v>-386153</v>
          </cell>
        </row>
        <row r="168">
          <cell r="A168">
            <v>501037</v>
          </cell>
          <cell r="B168" t="str">
            <v>501037     TOTAL BE MARCHE / GE</v>
          </cell>
          <cell r="C168">
            <v>6469</v>
          </cell>
          <cell r="D168">
            <v>3785</v>
          </cell>
          <cell r="E168">
            <v>3.7850000000000001</v>
          </cell>
          <cell r="F168">
            <v>1810853</v>
          </cell>
          <cell r="G168">
            <v>0</v>
          </cell>
          <cell r="H168">
            <v>1810853</v>
          </cell>
          <cell r="I168">
            <v>2673000</v>
          </cell>
          <cell r="J168">
            <v>-862146</v>
          </cell>
          <cell r="K168">
            <v>-75461</v>
          </cell>
          <cell r="L168">
            <v>-786685</v>
          </cell>
        </row>
        <row r="169">
          <cell r="A169">
            <v>501306</v>
          </cell>
          <cell r="B169" t="str">
            <v>501306     TOTAL LA PAIX / GEST</v>
          </cell>
          <cell r="C169">
            <v>11192</v>
          </cell>
          <cell r="D169">
            <v>6548</v>
          </cell>
          <cell r="E169">
            <v>6.548</v>
          </cell>
          <cell r="F169">
            <v>3125749</v>
          </cell>
          <cell r="G169">
            <v>0</v>
          </cell>
          <cell r="H169">
            <v>3125749</v>
          </cell>
          <cell r="I169">
            <v>4630340</v>
          </cell>
          <cell r="J169">
            <v>-1504591</v>
          </cell>
          <cell r="K169">
            <v>-130238</v>
          </cell>
          <cell r="L169">
            <v>-1374353</v>
          </cell>
        </row>
        <row r="170">
          <cell r="A170">
            <v>501424</v>
          </cell>
          <cell r="B170" t="str">
            <v>501424     TOTAL TEMEDJA/GESTIO</v>
          </cell>
          <cell r="C170">
            <v>504</v>
          </cell>
          <cell r="D170">
            <v>294.99999999999898</v>
          </cell>
          <cell r="E170">
            <v>0.29499999999999899</v>
          </cell>
          <cell r="F170">
            <v>141067</v>
          </cell>
          <cell r="G170">
            <v>0</v>
          </cell>
          <cell r="H170">
            <v>141067</v>
          </cell>
          <cell r="I170">
            <v>205140</v>
          </cell>
          <cell r="J170">
            <v>-64073</v>
          </cell>
          <cell r="K170">
            <v>-5878</v>
          </cell>
          <cell r="L170">
            <v>-58195</v>
          </cell>
        </row>
        <row r="171">
          <cell r="A171">
            <v>501447</v>
          </cell>
          <cell r="B171" t="str">
            <v>501447     TOTAL MINAMADOU 2</v>
          </cell>
          <cell r="C171">
            <v>12620</v>
          </cell>
          <cell r="D171">
            <v>7383</v>
          </cell>
          <cell r="E171">
            <v>7.383</v>
          </cell>
          <cell r="F171">
            <v>3521500</v>
          </cell>
          <cell r="G171">
            <v>0</v>
          </cell>
          <cell r="H171">
            <v>3521500</v>
          </cell>
          <cell r="I171">
            <v>5212848</v>
          </cell>
          <cell r="J171">
            <v>-1691348</v>
          </cell>
          <cell r="K171">
            <v>-146721</v>
          </cell>
          <cell r="L171">
            <v>-1544627</v>
          </cell>
        </row>
        <row r="172">
          <cell r="A172">
            <v>501448</v>
          </cell>
          <cell r="B172" t="str">
            <v>501448     TOTAL TOKOIN CENTRE</v>
          </cell>
          <cell r="C172">
            <v>13468</v>
          </cell>
          <cell r="D172">
            <v>7878.99999999999</v>
          </cell>
          <cell r="E172">
            <v>7.8789999999999898</v>
          </cell>
          <cell r="F172">
            <v>3765990</v>
          </cell>
          <cell r="G172">
            <v>0</v>
          </cell>
          <cell r="H172">
            <v>3765990</v>
          </cell>
          <cell r="I172">
            <v>5552715</v>
          </cell>
          <cell r="J172">
            <v>-1786726</v>
          </cell>
          <cell r="K172">
            <v>-156922</v>
          </cell>
          <cell r="L172">
            <v>-1629804</v>
          </cell>
        </row>
        <row r="173">
          <cell r="A173">
            <v>501451</v>
          </cell>
          <cell r="B173" t="str">
            <v>501451     TOTAL CACAVELLI / GE</v>
          </cell>
          <cell r="C173">
            <v>2531</v>
          </cell>
          <cell r="D173">
            <v>1481</v>
          </cell>
          <cell r="E173">
            <v>1.4810000000000001</v>
          </cell>
          <cell r="F173">
            <v>706811</v>
          </cell>
          <cell r="G173">
            <v>0</v>
          </cell>
          <cell r="H173">
            <v>706811</v>
          </cell>
          <cell r="I173">
            <v>1044207</v>
          </cell>
          <cell r="J173">
            <v>-337396</v>
          </cell>
          <cell r="K173">
            <v>-29446</v>
          </cell>
          <cell r="L173">
            <v>-307950</v>
          </cell>
        </row>
        <row r="174">
          <cell r="A174">
            <v>501583</v>
          </cell>
          <cell r="B174" t="str">
            <v>501583     SOKOS</v>
          </cell>
          <cell r="C174">
            <v>3056</v>
          </cell>
          <cell r="D174">
            <v>1788</v>
          </cell>
          <cell r="E174">
            <v>1.788</v>
          </cell>
          <cell r="F174">
            <v>854985</v>
          </cell>
          <cell r="G174">
            <v>0</v>
          </cell>
          <cell r="H174">
            <v>854985</v>
          </cell>
          <cell r="I174">
            <v>1261720</v>
          </cell>
          <cell r="J174">
            <v>-406735</v>
          </cell>
          <cell r="K174">
            <v>-35622</v>
          </cell>
          <cell r="L174">
            <v>-371113</v>
          </cell>
        </row>
      </sheetData>
      <sheetData sheetId="5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3000</v>
          </cell>
          <cell r="D4">
            <v>2.4940000000000002</v>
          </cell>
          <cell r="E4">
            <v>1460078</v>
          </cell>
          <cell r="F4">
            <v>0</v>
          </cell>
          <cell r="G4">
            <v>1460078</v>
          </cell>
          <cell r="H4">
            <v>220931</v>
          </cell>
          <cell r="I4">
            <v>1239147</v>
          </cell>
          <cell r="J4">
            <v>-42746</v>
          </cell>
          <cell r="K4">
            <v>1281893</v>
          </cell>
        </row>
        <row r="5">
          <cell r="A5">
            <v>116003</v>
          </cell>
          <cell r="B5" t="str">
            <v>116003     FORCES ARMEES TOGOLA</v>
          </cell>
          <cell r="C5">
            <v>143000</v>
          </cell>
          <cell r="D5">
            <v>118.9</v>
          </cell>
          <cell r="E5">
            <v>69458436</v>
          </cell>
          <cell r="F5">
            <v>0</v>
          </cell>
          <cell r="G5">
            <v>69458436</v>
          </cell>
          <cell r="H5">
            <v>12509086</v>
          </cell>
          <cell r="I5">
            <v>56949350</v>
          </cell>
          <cell r="J5">
            <v>-2033579</v>
          </cell>
          <cell r="K5">
            <v>58982929</v>
          </cell>
        </row>
        <row r="6">
          <cell r="A6">
            <v>116004</v>
          </cell>
          <cell r="B6" t="str">
            <v>116004     GENDARMERIE NATIONAL</v>
          </cell>
          <cell r="C6">
            <v>36000</v>
          </cell>
          <cell r="D6">
            <v>29.933</v>
          </cell>
          <cell r="E6">
            <v>17316876</v>
          </cell>
          <cell r="F6">
            <v>0</v>
          </cell>
          <cell r="G6">
            <v>17316876</v>
          </cell>
          <cell r="H6">
            <v>2716261</v>
          </cell>
          <cell r="I6">
            <v>14600615</v>
          </cell>
          <cell r="J6">
            <v>-507005</v>
          </cell>
          <cell r="K6">
            <v>15107620</v>
          </cell>
        </row>
        <row r="7">
          <cell r="A7">
            <v>116058</v>
          </cell>
          <cell r="B7" t="str">
            <v>116058     LYCEE FRANCAIS</v>
          </cell>
          <cell r="C7">
            <v>2000</v>
          </cell>
          <cell r="D7">
            <v>1.663</v>
          </cell>
          <cell r="E7">
            <v>959659</v>
          </cell>
          <cell r="F7">
            <v>0</v>
          </cell>
          <cell r="G7">
            <v>959659</v>
          </cell>
          <cell r="H7">
            <v>153568</v>
          </cell>
          <cell r="I7">
            <v>806091</v>
          </cell>
          <cell r="J7">
            <v>-28100</v>
          </cell>
          <cell r="K7">
            <v>834190</v>
          </cell>
        </row>
        <row r="8">
          <cell r="A8">
            <v>116085</v>
          </cell>
          <cell r="B8" t="str">
            <v>116085     SAGA - TOGO</v>
          </cell>
          <cell r="C8">
            <v>5000</v>
          </cell>
          <cell r="D8">
            <v>4.157</v>
          </cell>
          <cell r="E8">
            <v>2379664</v>
          </cell>
          <cell r="F8">
            <v>0</v>
          </cell>
          <cell r="G8">
            <v>2379664</v>
          </cell>
          <cell r="H8">
            <v>389480</v>
          </cell>
          <cell r="I8">
            <v>1990183</v>
          </cell>
          <cell r="J8">
            <v>-71287</v>
          </cell>
          <cell r="K8">
            <v>2061470</v>
          </cell>
        </row>
        <row r="9">
          <cell r="A9">
            <v>116133</v>
          </cell>
          <cell r="B9" t="str">
            <v>116133     ERES - TOGO S.A.</v>
          </cell>
          <cell r="C9">
            <v>20000</v>
          </cell>
          <cell r="D9">
            <v>16.629000000000001</v>
          </cell>
          <cell r="E9">
            <v>9508736</v>
          </cell>
          <cell r="F9">
            <v>0</v>
          </cell>
          <cell r="G9">
            <v>9508736</v>
          </cell>
          <cell r="H9">
            <v>1512848</v>
          </cell>
          <cell r="I9">
            <v>7995887</v>
          </cell>
          <cell r="J9">
            <v>-284253</v>
          </cell>
          <cell r="K9">
            <v>8280141</v>
          </cell>
        </row>
        <row r="10">
          <cell r="A10">
            <v>116168</v>
          </cell>
          <cell r="B10" t="str">
            <v>116168     TOGO TERMINAL</v>
          </cell>
          <cell r="C10">
            <v>140000</v>
          </cell>
          <cell r="D10">
            <v>116.405</v>
          </cell>
          <cell r="E10">
            <v>66186514</v>
          </cell>
          <cell r="F10">
            <v>0</v>
          </cell>
          <cell r="G10">
            <v>66186514</v>
          </cell>
          <cell r="H10">
            <v>10777532</v>
          </cell>
          <cell r="I10">
            <v>55408983</v>
          </cell>
          <cell r="J10">
            <v>-1982805</v>
          </cell>
          <cell r="K10">
            <v>57391787</v>
          </cell>
        </row>
        <row r="11">
          <cell r="A11">
            <v>116172</v>
          </cell>
          <cell r="B11" t="str">
            <v>116172     TRANSPORT RENALDO</v>
          </cell>
          <cell r="C11">
            <v>20000</v>
          </cell>
          <cell r="D11">
            <v>16.629000000000001</v>
          </cell>
          <cell r="E11">
            <v>9655367</v>
          </cell>
          <cell r="F11">
            <v>0</v>
          </cell>
          <cell r="G11">
            <v>9655367</v>
          </cell>
          <cell r="H11">
            <v>1419819</v>
          </cell>
          <cell r="I11">
            <v>8235548</v>
          </cell>
          <cell r="J11">
            <v>-282688</v>
          </cell>
          <cell r="K11">
            <v>8518236</v>
          </cell>
        </row>
        <row r="12">
          <cell r="A12">
            <v>116175</v>
          </cell>
          <cell r="B12" t="str">
            <v>116175     SOCIETE DJOMATIN SAR</v>
          </cell>
          <cell r="C12">
            <v>40000</v>
          </cell>
          <cell r="D12">
            <v>33.259</v>
          </cell>
          <cell r="E12">
            <v>19078792</v>
          </cell>
          <cell r="F12">
            <v>0</v>
          </cell>
          <cell r="G12">
            <v>19078792</v>
          </cell>
          <cell r="H12">
            <v>3192244</v>
          </cell>
          <cell r="I12">
            <v>15886548</v>
          </cell>
          <cell r="J12">
            <v>-564413</v>
          </cell>
          <cell r="K12">
            <v>16450961</v>
          </cell>
        </row>
        <row r="13">
          <cell r="A13">
            <v>116180</v>
          </cell>
          <cell r="B13" t="str">
            <v>116180     TERMINAUX CONVENTION</v>
          </cell>
          <cell r="C13">
            <v>20000</v>
          </cell>
          <cell r="D13">
            <v>16.629000000000001</v>
          </cell>
          <cell r="E13">
            <v>9602687</v>
          </cell>
          <cell r="F13">
            <v>0</v>
          </cell>
          <cell r="G13">
            <v>9602687</v>
          </cell>
          <cell r="H13">
            <v>1552389</v>
          </cell>
          <cell r="I13">
            <v>8050298</v>
          </cell>
          <cell r="J13">
            <v>-284078</v>
          </cell>
          <cell r="K13">
            <v>8334375</v>
          </cell>
        </row>
        <row r="14">
          <cell r="A14">
            <v>116208</v>
          </cell>
          <cell r="B14" t="str">
            <v>116208     CIMENTS DU TOGO</v>
          </cell>
          <cell r="C14">
            <v>12000</v>
          </cell>
          <cell r="D14">
            <v>9.9779999999999909</v>
          </cell>
          <cell r="E14">
            <v>5599342</v>
          </cell>
          <cell r="F14">
            <v>0</v>
          </cell>
          <cell r="G14">
            <v>5599342</v>
          </cell>
          <cell r="H14">
            <v>1134772</v>
          </cell>
          <cell r="I14">
            <v>4464570</v>
          </cell>
          <cell r="J14">
            <v>-170263</v>
          </cell>
          <cell r="K14">
            <v>4634833</v>
          </cell>
        </row>
        <row r="15">
          <cell r="A15">
            <v>116213</v>
          </cell>
          <cell r="B15" t="str">
            <v>116213     HOTEL IBIS LOME CENT</v>
          </cell>
          <cell r="C15">
            <v>1000</v>
          </cell>
          <cell r="D15">
            <v>0.83099999999999896</v>
          </cell>
          <cell r="E15">
            <v>485853</v>
          </cell>
          <cell r="F15">
            <v>0</v>
          </cell>
          <cell r="G15">
            <v>485853</v>
          </cell>
          <cell r="H15">
            <v>77755</v>
          </cell>
          <cell r="I15">
            <v>408098</v>
          </cell>
          <cell r="J15">
            <v>-14225</v>
          </cell>
          <cell r="K15">
            <v>422323</v>
          </cell>
        </row>
        <row r="16">
          <cell r="A16">
            <v>116232</v>
          </cell>
          <cell r="B16" t="str">
            <v>116232     TOTAL TOGO / CONSO I</v>
          </cell>
          <cell r="C16">
            <v>2000</v>
          </cell>
          <cell r="D16">
            <v>1.663</v>
          </cell>
          <cell r="E16">
            <v>1007834</v>
          </cell>
          <cell r="F16">
            <v>0</v>
          </cell>
          <cell r="G16">
            <v>1007834</v>
          </cell>
          <cell r="H16">
            <v>148020</v>
          </cell>
          <cell r="I16">
            <v>859814</v>
          </cell>
          <cell r="J16">
            <v>-28621</v>
          </cell>
          <cell r="K16">
            <v>888435</v>
          </cell>
        </row>
        <row r="17">
          <cell r="A17">
            <v>116279</v>
          </cell>
          <cell r="B17" t="str">
            <v>116279     SOCIETE MAWUENA Sarl</v>
          </cell>
          <cell r="C17">
            <v>32000</v>
          </cell>
          <cell r="D17">
            <v>26.6069999999999</v>
          </cell>
          <cell r="E17">
            <v>14890384</v>
          </cell>
          <cell r="F17">
            <v>0</v>
          </cell>
          <cell r="G17">
            <v>14890384</v>
          </cell>
          <cell r="H17">
            <v>2968933</v>
          </cell>
          <cell r="I17">
            <v>11921450</v>
          </cell>
          <cell r="J17">
            <v>-452771</v>
          </cell>
          <cell r="K17">
            <v>12374221</v>
          </cell>
        </row>
        <row r="18">
          <cell r="A18">
            <v>116287</v>
          </cell>
          <cell r="B18" t="str">
            <v>116287     LOME CATERING</v>
          </cell>
          <cell r="C18">
            <v>4000</v>
          </cell>
          <cell r="D18">
            <v>3.3260000000000001</v>
          </cell>
          <cell r="E18">
            <v>1911566</v>
          </cell>
          <cell r="F18">
            <v>0</v>
          </cell>
          <cell r="G18">
            <v>1911566</v>
          </cell>
          <cell r="H18">
            <v>255174</v>
          </cell>
          <cell r="I18">
            <v>1656391</v>
          </cell>
          <cell r="J18">
            <v>-55970</v>
          </cell>
          <cell r="K18">
            <v>1712361</v>
          </cell>
        </row>
        <row r="19">
          <cell r="A19">
            <v>116745</v>
          </cell>
          <cell r="B19" t="str">
            <v>116745     CHINA ROAD &amp; BRIDGE</v>
          </cell>
          <cell r="C19">
            <v>2000</v>
          </cell>
          <cell r="D19">
            <v>1.663</v>
          </cell>
          <cell r="E19">
            <v>938044</v>
          </cell>
          <cell r="F19">
            <v>0</v>
          </cell>
          <cell r="G19">
            <v>938044</v>
          </cell>
          <cell r="H19">
            <v>155234</v>
          </cell>
          <cell r="I19">
            <v>782809</v>
          </cell>
          <cell r="J19">
            <v>-28339</v>
          </cell>
          <cell r="K19">
            <v>811149</v>
          </cell>
        </row>
        <row r="20">
          <cell r="A20">
            <v>152912</v>
          </cell>
          <cell r="B20" t="str">
            <v>152912     SCANTOGO Mines S.A.</v>
          </cell>
          <cell r="C20">
            <v>5765</v>
          </cell>
          <cell r="D20">
            <v>4.7930000000000001</v>
          </cell>
          <cell r="E20">
            <v>2720946</v>
          </cell>
          <cell r="F20">
            <v>0</v>
          </cell>
          <cell r="G20">
            <v>2720946</v>
          </cell>
          <cell r="H20">
            <v>473172</v>
          </cell>
          <cell r="I20">
            <v>2247775</v>
          </cell>
          <cell r="J20">
            <v>-81685</v>
          </cell>
          <cell r="K20">
            <v>2329459</v>
          </cell>
        </row>
        <row r="21">
          <cell r="A21">
            <v>155120</v>
          </cell>
          <cell r="B21" t="str">
            <v>155120     ETS AU BON PAIN NELL</v>
          </cell>
          <cell r="C21">
            <v>3000</v>
          </cell>
          <cell r="D21">
            <v>2.4940000000000002</v>
          </cell>
          <cell r="E21">
            <v>1461026</v>
          </cell>
          <cell r="F21">
            <v>0</v>
          </cell>
          <cell r="G21">
            <v>1461026</v>
          </cell>
          <cell r="H21">
            <v>232191</v>
          </cell>
          <cell r="I21">
            <v>1228835</v>
          </cell>
          <cell r="J21">
            <v>-42431</v>
          </cell>
          <cell r="K21">
            <v>1271266</v>
          </cell>
        </row>
        <row r="22">
          <cell r="A22">
            <v>177842</v>
          </cell>
          <cell r="B22" t="str">
            <v>177842     ENTREPRISE DE GENIE</v>
          </cell>
          <cell r="C22">
            <v>10000</v>
          </cell>
          <cell r="D22">
            <v>8.3149999999999906</v>
          </cell>
          <cell r="E22">
            <v>4798261</v>
          </cell>
          <cell r="F22">
            <v>0</v>
          </cell>
          <cell r="G22">
            <v>4798261</v>
          </cell>
          <cell r="H22">
            <v>747821</v>
          </cell>
          <cell r="I22">
            <v>4050440</v>
          </cell>
          <cell r="J22">
            <v>-140487</v>
          </cell>
          <cell r="K22">
            <v>4190927</v>
          </cell>
        </row>
        <row r="23">
          <cell r="A23">
            <v>182931</v>
          </cell>
          <cell r="B23" t="str">
            <v>182931     ETAT MAJOR PARTICULI</v>
          </cell>
          <cell r="C23">
            <v>33000</v>
          </cell>
          <cell r="D23">
            <v>27.437999999999899</v>
          </cell>
          <cell r="E23">
            <v>15976687</v>
          </cell>
          <cell r="F23">
            <v>0</v>
          </cell>
          <cell r="G23">
            <v>15976687</v>
          </cell>
          <cell r="H23">
            <v>2516009</v>
          </cell>
          <cell r="I23">
            <v>13460679</v>
          </cell>
          <cell r="J23">
            <v>-467779</v>
          </cell>
          <cell r="K23">
            <v>13928457</v>
          </cell>
        </row>
        <row r="24">
          <cell r="A24">
            <v>188991</v>
          </cell>
          <cell r="B24" t="str">
            <v>188991     CROUTE DOREE</v>
          </cell>
          <cell r="C24">
            <v>4000</v>
          </cell>
          <cell r="D24">
            <v>3.3260000000000001</v>
          </cell>
          <cell r="E24">
            <v>1940693</v>
          </cell>
          <cell r="F24">
            <v>0</v>
          </cell>
          <cell r="G24">
            <v>1940693</v>
          </cell>
          <cell r="H24">
            <v>345313</v>
          </cell>
          <cell r="I24">
            <v>1595379</v>
          </cell>
          <cell r="J24">
            <v>-56822</v>
          </cell>
          <cell r="K24">
            <v>1652201</v>
          </cell>
        </row>
        <row r="25">
          <cell r="A25">
            <v>189738</v>
          </cell>
          <cell r="B25" t="str">
            <v>189738     TRAVEL OIL SARL U</v>
          </cell>
          <cell r="C25">
            <v>6000</v>
          </cell>
          <cell r="D25">
            <v>4.9889999999999901</v>
          </cell>
          <cell r="E25">
            <v>2774547</v>
          </cell>
          <cell r="F25">
            <v>0</v>
          </cell>
          <cell r="G25">
            <v>2774547</v>
          </cell>
          <cell r="H25">
            <v>451014</v>
          </cell>
          <cell r="I25">
            <v>2323534</v>
          </cell>
          <cell r="J25">
            <v>-84724</v>
          </cell>
          <cell r="K25">
            <v>2408258</v>
          </cell>
        </row>
        <row r="26">
          <cell r="A26">
            <v>190520</v>
          </cell>
          <cell r="B26" t="str">
            <v>190520     CECO MAT</v>
          </cell>
          <cell r="C26">
            <v>5000</v>
          </cell>
          <cell r="D26">
            <v>4.157</v>
          </cell>
          <cell r="E26">
            <v>2350654</v>
          </cell>
          <cell r="F26">
            <v>0</v>
          </cell>
          <cell r="G26">
            <v>2350654</v>
          </cell>
          <cell r="H26">
            <v>367125</v>
          </cell>
          <cell r="I26">
            <v>1983529</v>
          </cell>
          <cell r="J26">
            <v>-71021</v>
          </cell>
          <cell r="K26">
            <v>2054549</v>
          </cell>
        </row>
        <row r="27">
          <cell r="A27">
            <v>501490</v>
          </cell>
          <cell r="B27" t="str">
            <v>501490     PISA IMPEX TOGO S.A.</v>
          </cell>
          <cell r="C27">
            <v>3000</v>
          </cell>
          <cell r="D27">
            <v>2.4940000000000002</v>
          </cell>
          <cell r="E27">
            <v>1449515</v>
          </cell>
          <cell r="F27">
            <v>0</v>
          </cell>
          <cell r="G27">
            <v>1449515</v>
          </cell>
          <cell r="H27">
            <v>232244</v>
          </cell>
          <cell r="I27">
            <v>1217271</v>
          </cell>
          <cell r="J27">
            <v>-42437</v>
          </cell>
          <cell r="K27">
            <v>1259708</v>
          </cell>
        </row>
      </sheetData>
      <sheetData sheetId="5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3610612</v>
          </cell>
          <cell r="F4">
            <v>0</v>
          </cell>
          <cell r="G4">
            <v>3610612</v>
          </cell>
          <cell r="H4">
            <v>2169593</v>
          </cell>
          <cell r="I4">
            <v>1441018</v>
          </cell>
          <cell r="J4">
            <v>-85624</v>
          </cell>
          <cell r="K4">
            <v>1526643</v>
          </cell>
        </row>
        <row r="5">
          <cell r="A5">
            <v>116055</v>
          </cell>
          <cell r="B5" t="str">
            <v>116055     BRASSERIE BB LOME S.</v>
          </cell>
          <cell r="C5">
            <v>10000</v>
          </cell>
          <cell r="D5">
            <v>8.3149999999999906</v>
          </cell>
          <cell r="E5">
            <v>3748937</v>
          </cell>
          <cell r="F5">
            <v>0</v>
          </cell>
          <cell r="G5">
            <v>3748937</v>
          </cell>
          <cell r="H5">
            <v>2099723</v>
          </cell>
          <cell r="I5">
            <v>1649215</v>
          </cell>
          <cell r="J5">
            <v>-87408</v>
          </cell>
          <cell r="K5">
            <v>1736622</v>
          </cell>
        </row>
        <row r="6">
          <cell r="A6">
            <v>116131</v>
          </cell>
          <cell r="B6" t="str">
            <v>116131     TOGO CARRIERE</v>
          </cell>
          <cell r="C6">
            <v>50000</v>
          </cell>
          <cell r="D6">
            <v>41.573</v>
          </cell>
          <cell r="E6">
            <v>16226159</v>
          </cell>
          <cell r="F6">
            <v>0</v>
          </cell>
          <cell r="G6">
            <v>16226159</v>
          </cell>
          <cell r="H6">
            <v>10237290</v>
          </cell>
          <cell r="I6">
            <v>5988870</v>
          </cell>
          <cell r="J6">
            <v>-438236</v>
          </cell>
          <cell r="K6">
            <v>6427106</v>
          </cell>
        </row>
        <row r="7">
          <cell r="A7">
            <v>116208</v>
          </cell>
          <cell r="B7" t="str">
            <v>116208     CIMENTS DU TOGO</v>
          </cell>
          <cell r="C7">
            <v>34000</v>
          </cell>
          <cell r="D7">
            <v>28.27</v>
          </cell>
          <cell r="E7">
            <v>12005073</v>
          </cell>
          <cell r="F7">
            <v>0</v>
          </cell>
          <cell r="G7">
            <v>12005073</v>
          </cell>
          <cell r="H7">
            <v>7126176</v>
          </cell>
          <cell r="I7">
            <v>4878897</v>
          </cell>
          <cell r="J7">
            <v>-605540</v>
          </cell>
          <cell r="K7">
            <v>5484436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1452055</v>
          </cell>
          <cell r="F8">
            <v>0</v>
          </cell>
          <cell r="G8">
            <v>1452055</v>
          </cell>
          <cell r="H8">
            <v>838338</v>
          </cell>
          <cell r="I8">
            <v>613717</v>
          </cell>
          <cell r="J8">
            <v>-24213</v>
          </cell>
          <cell r="K8">
            <v>637930</v>
          </cell>
        </row>
        <row r="9">
          <cell r="A9">
            <v>152912</v>
          </cell>
          <cell r="B9" t="str">
            <v>152912     SCANTOGO Mines S.A.</v>
          </cell>
          <cell r="C9">
            <v>225551</v>
          </cell>
          <cell r="D9">
            <v>187.53800000000001</v>
          </cell>
          <cell r="E9">
            <v>80089422</v>
          </cell>
          <cell r="F9">
            <v>0</v>
          </cell>
          <cell r="G9">
            <v>80089422</v>
          </cell>
          <cell r="H9">
            <v>45760633</v>
          </cell>
          <cell r="I9">
            <v>34328789</v>
          </cell>
          <cell r="J9">
            <v>-2909332</v>
          </cell>
          <cell r="K9">
            <v>37238122</v>
          </cell>
        </row>
      </sheetData>
      <sheetData sheetId="6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44000</v>
          </cell>
          <cell r="D4">
            <v>31.030999999999899</v>
          </cell>
          <cell r="E4">
            <v>21310553</v>
          </cell>
          <cell r="F4">
            <v>0</v>
          </cell>
          <cell r="G4">
            <v>21310553</v>
          </cell>
          <cell r="H4">
            <v>3131850</v>
          </cell>
          <cell r="I4">
            <v>18178703</v>
          </cell>
          <cell r="J4">
            <v>-626473</v>
          </cell>
          <cell r="K4">
            <v>18805176</v>
          </cell>
        </row>
        <row r="5">
          <cell r="A5">
            <v>116004</v>
          </cell>
          <cell r="B5" t="str">
            <v>116004     GENDARMERIE NATIONAL</v>
          </cell>
          <cell r="C5">
            <v>12000</v>
          </cell>
          <cell r="D5">
            <v>8.4870000000000001</v>
          </cell>
          <cell r="E5">
            <v>5760262</v>
          </cell>
          <cell r="F5">
            <v>0</v>
          </cell>
          <cell r="G5">
            <v>5760262</v>
          </cell>
          <cell r="H5">
            <v>770320</v>
          </cell>
          <cell r="I5">
            <v>4989942</v>
          </cell>
          <cell r="J5">
            <v>-169348</v>
          </cell>
          <cell r="K5">
            <v>5159290</v>
          </cell>
        </row>
        <row r="6">
          <cell r="A6">
            <v>116091</v>
          </cell>
          <cell r="B6" t="str">
            <v>116091     CONSEIL. PB (SOCIETE</v>
          </cell>
          <cell r="C6">
            <v>30000</v>
          </cell>
          <cell r="D6">
            <v>21.57</v>
          </cell>
          <cell r="E6">
            <v>10799833</v>
          </cell>
          <cell r="F6">
            <v>0</v>
          </cell>
          <cell r="G6">
            <v>10799833</v>
          </cell>
          <cell r="H6">
            <v>7388255</v>
          </cell>
          <cell r="I6">
            <v>3411578</v>
          </cell>
          <cell r="J6">
            <v>-440621</v>
          </cell>
          <cell r="K6">
            <v>3852199</v>
          </cell>
        </row>
        <row r="7">
          <cell r="A7">
            <v>116279</v>
          </cell>
          <cell r="B7" t="str">
            <v>116279     SOCIETE MAWUENA Sarl</v>
          </cell>
          <cell r="C7">
            <v>10000</v>
          </cell>
          <cell r="D7">
            <v>7.0890000000000004</v>
          </cell>
          <cell r="E7">
            <v>4621092</v>
          </cell>
          <cell r="F7">
            <v>0</v>
          </cell>
          <cell r="G7">
            <v>4621092</v>
          </cell>
          <cell r="H7">
            <v>674468</v>
          </cell>
          <cell r="I7">
            <v>3946624</v>
          </cell>
          <cell r="J7">
            <v>-141120</v>
          </cell>
          <cell r="K7">
            <v>4087745</v>
          </cell>
        </row>
        <row r="8">
          <cell r="A8">
            <v>144393</v>
          </cell>
          <cell r="B8" t="str">
            <v>144393     SOCIETE TOGOLAISE D'</v>
          </cell>
          <cell r="C8">
            <v>40000</v>
          </cell>
          <cell r="D8">
            <v>28.053999999999899</v>
          </cell>
          <cell r="E8">
            <v>19077605</v>
          </cell>
          <cell r="F8">
            <v>0</v>
          </cell>
          <cell r="G8">
            <v>19077605</v>
          </cell>
          <cell r="H8">
            <v>3263478</v>
          </cell>
          <cell r="I8">
            <v>15814127</v>
          </cell>
          <cell r="J8">
            <v>-566734</v>
          </cell>
          <cell r="K8">
            <v>16380861</v>
          </cell>
        </row>
        <row r="9">
          <cell r="A9">
            <v>182931</v>
          </cell>
          <cell r="B9" t="str">
            <v>182931     ETAT MAJOR PARTICULI</v>
          </cell>
          <cell r="C9">
            <v>35000</v>
          </cell>
          <cell r="D9">
            <v>24.762</v>
          </cell>
          <cell r="E9">
            <v>16946541</v>
          </cell>
          <cell r="F9">
            <v>0</v>
          </cell>
          <cell r="G9">
            <v>16946541</v>
          </cell>
          <cell r="H9">
            <v>2412363</v>
          </cell>
          <cell r="I9">
            <v>14534178</v>
          </cell>
          <cell r="J9">
            <v>-498231</v>
          </cell>
          <cell r="K9">
            <v>15032409</v>
          </cell>
        </row>
        <row r="10">
          <cell r="A10">
            <v>189738</v>
          </cell>
          <cell r="B10" t="str">
            <v>189738     TRAVEL OIL SARL U</v>
          </cell>
          <cell r="C10">
            <v>46000</v>
          </cell>
          <cell r="D10">
            <v>32.146000000000001</v>
          </cell>
          <cell r="E10">
            <v>21130456</v>
          </cell>
          <cell r="F10">
            <v>0</v>
          </cell>
          <cell r="G10">
            <v>21130456</v>
          </cell>
          <cell r="H10">
            <v>3217341</v>
          </cell>
          <cell r="I10">
            <v>17913115</v>
          </cell>
          <cell r="J10">
            <v>-648056</v>
          </cell>
          <cell r="K10">
            <v>18561171</v>
          </cell>
        </row>
      </sheetData>
      <sheetData sheetId="6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116034</v>
          </cell>
          <cell r="B4" t="str">
            <v>116034     S O F I N A</v>
          </cell>
          <cell r="C4">
            <v>5000</v>
          </cell>
          <cell r="D4">
            <v>4.157</v>
          </cell>
          <cell r="E4">
            <v>1540059</v>
          </cell>
          <cell r="F4">
            <v>0</v>
          </cell>
          <cell r="G4">
            <v>1540059</v>
          </cell>
          <cell r="H4">
            <v>1245046</v>
          </cell>
          <cell r="I4">
            <v>295013</v>
          </cell>
          <cell r="J4">
            <v>-96229</v>
          </cell>
          <cell r="K4">
            <v>391242</v>
          </cell>
        </row>
        <row r="5">
          <cell r="A5">
            <v>116080</v>
          </cell>
          <cell r="B5" t="str">
            <v>116080     STE TOGOLAISE DE HAN</v>
          </cell>
          <cell r="C5">
            <v>8000</v>
          </cell>
          <cell r="D5">
            <v>6.6520000000000001</v>
          </cell>
          <cell r="E5">
            <v>2848805</v>
          </cell>
          <cell r="F5">
            <v>0</v>
          </cell>
          <cell r="G5">
            <v>2848805</v>
          </cell>
          <cell r="H5">
            <v>1947912</v>
          </cell>
          <cell r="I5">
            <v>900893</v>
          </cell>
          <cell r="J5">
            <v>-153163</v>
          </cell>
          <cell r="K5">
            <v>1054057</v>
          </cell>
        </row>
        <row r="6">
          <cell r="A6">
            <v>116087</v>
          </cell>
          <cell r="B6" t="str">
            <v>116087     SITRAPAL S.A.</v>
          </cell>
          <cell r="C6">
            <v>5000</v>
          </cell>
          <cell r="D6">
            <v>4.157</v>
          </cell>
          <cell r="E6">
            <v>1758232</v>
          </cell>
          <cell r="F6">
            <v>0</v>
          </cell>
          <cell r="G6">
            <v>1758232</v>
          </cell>
          <cell r="H6">
            <v>1189385</v>
          </cell>
          <cell r="I6">
            <v>568847</v>
          </cell>
          <cell r="J6">
            <v>-94531</v>
          </cell>
          <cell r="K6">
            <v>663379</v>
          </cell>
        </row>
        <row r="7">
          <cell r="A7">
            <v>116119</v>
          </cell>
          <cell r="B7" t="str">
            <v>116119     SOCIETE IVOIRIENNE D</v>
          </cell>
          <cell r="C7">
            <v>20000</v>
          </cell>
          <cell r="D7">
            <v>16.629000000000001</v>
          </cell>
          <cell r="E7">
            <v>5772539</v>
          </cell>
          <cell r="F7">
            <v>0</v>
          </cell>
          <cell r="G7">
            <v>5772539</v>
          </cell>
          <cell r="H7">
            <v>4923905</v>
          </cell>
          <cell r="I7">
            <v>848634</v>
          </cell>
          <cell r="J7">
            <v>-383634</v>
          </cell>
          <cell r="K7">
            <v>1232269</v>
          </cell>
        </row>
        <row r="8">
          <cell r="A8">
            <v>116144</v>
          </cell>
          <cell r="B8" t="str">
            <v>116144     DODO Cosmetics</v>
          </cell>
          <cell r="C8">
            <v>40000</v>
          </cell>
          <cell r="D8">
            <v>33.259</v>
          </cell>
          <cell r="E8">
            <v>11768298</v>
          </cell>
          <cell r="F8">
            <v>0</v>
          </cell>
          <cell r="G8">
            <v>11768298</v>
          </cell>
          <cell r="H8">
            <v>9710261</v>
          </cell>
          <cell r="I8">
            <v>2058036</v>
          </cell>
          <cell r="J8">
            <v>-760832</v>
          </cell>
          <cell r="K8">
            <v>2818869</v>
          </cell>
        </row>
        <row r="9">
          <cell r="A9">
            <v>122197</v>
          </cell>
          <cell r="B9" t="str">
            <v>122197     UNIFOOD</v>
          </cell>
          <cell r="C9">
            <v>40000</v>
          </cell>
          <cell r="D9">
            <v>33.259</v>
          </cell>
          <cell r="E9">
            <v>11528983</v>
          </cell>
          <cell r="F9">
            <v>0</v>
          </cell>
          <cell r="G9">
            <v>11528983</v>
          </cell>
          <cell r="H9">
            <v>9842645</v>
          </cell>
          <cell r="I9">
            <v>1686338</v>
          </cell>
          <cell r="J9">
            <v>-766194</v>
          </cell>
          <cell r="K9">
            <v>2452532</v>
          </cell>
        </row>
        <row r="10">
          <cell r="A10">
            <v>502127</v>
          </cell>
          <cell r="B10" t="str">
            <v>502127     SOCIETE DE TRANSFORM</v>
          </cell>
          <cell r="C10">
            <v>10000</v>
          </cell>
          <cell r="D10">
            <v>8.3149999999999906</v>
          </cell>
          <cell r="E10">
            <v>2843598</v>
          </cell>
          <cell r="F10">
            <v>0</v>
          </cell>
          <cell r="G10">
            <v>2843598</v>
          </cell>
          <cell r="H10">
            <v>2443769</v>
          </cell>
          <cell r="I10">
            <v>399830</v>
          </cell>
          <cell r="J10">
            <v>-188982</v>
          </cell>
          <cell r="K10">
            <v>588812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imer GD (3)"/>
      <sheetName val="imprimer GD (2)"/>
      <sheetName val="imprimer GD"/>
      <sheetName val="imprimer HORS GD"/>
      <sheetName val="Propositio Prix 4 (2)"/>
      <sheetName val="Concurrence"/>
      <sheetName val="Propositio Prix 4"/>
      <sheetName val="Propositio Prix 3"/>
      <sheetName val="Propositio Prix 2"/>
      <sheetName val="Propositio Prix 1"/>
      <sheetName val="Prix Base VS P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Situation"/>
      <sheetName val="Liste déroulante"/>
    </sheetNames>
    <sheetDataSet>
      <sheetData sheetId="0"/>
      <sheetData sheetId="1">
        <row r="6">
          <cell r="J6" t="str">
            <v>TG111S4260</v>
          </cell>
        </row>
        <row r="8">
          <cell r="A8">
            <v>1</v>
          </cell>
        </row>
        <row r="9">
          <cell r="A9">
            <v>51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reur de prêt"/>
    </sheetNames>
    <sheetDataSet>
      <sheetData sheetId="0">
        <row r="20">
          <cell r="M20">
            <v>34901.212796708016</v>
          </cell>
        </row>
        <row r="22">
          <cell r="M22">
            <v>4166.666666666667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&amp; MS"/>
      <sheetName val="Derail Q MT"/>
      <sheetName val="MVC R MT"/>
      <sheetName val="MVC R m3"/>
      <sheetName val="MVC CS"/>
      <sheetName val="MVC SPE"/>
      <sheetName val="OR sensitivity"/>
      <sheetName val="action plans"/>
      <sheetName val="Synergies 1"/>
      <sheetName val="Synergies 2"/>
      <sheetName val="New Synergies"/>
      <sheetName val="P&amp;L"/>
      <sheetName val="Investment flows"/>
      <sheetName val="WC"/>
      <sheetName val="CLIENTS"/>
      <sheetName val="Cash flow"/>
      <sheetName val="Balance Sheet"/>
      <sheetName val="CMO 2001"/>
      <sheetName val="CMO 2001-2002"/>
      <sheetName val="CMO E2002"/>
      <sheetName val="CMO 2002-2003"/>
      <sheetName val="CMO B2003"/>
      <sheetName val="ROCE"/>
      <sheetName val="Non-recurrent"/>
      <sheetName val="Restructuration"/>
      <sheetName val="RO 2001-ER2002"/>
      <sheetName val="RO B2002-ER2002"/>
      <sheetName val="RO ER2002-B2003"/>
      <sheetName val="CAPEX"/>
      <sheetName val="Disinv"/>
      <sheetName val="FC All"/>
      <sheetName val="FC Netw"/>
      <sheetName val="FC CS"/>
      <sheetName val="FC Lub"/>
      <sheetName val="FC Avia"/>
      <sheetName val="FC Solv"/>
      <sheetName val="FC Bit"/>
      <sheetName val="FC GE"/>
      <sheetName val="Staff report"/>
      <sheetName val="Derail Q m3"/>
      <sheetName val="Stations"/>
      <sheetName val="Network - Creations"/>
      <sheetName val="Advertising"/>
      <sheetName val="Promotion"/>
      <sheetName val="Log PC 2002"/>
      <sheetName val="Log BU 2003"/>
      <sheetName val="Repetitive Purch."/>
      <sheetName val="Non Repetitive Purch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 t="str">
            <v>TFE CESKA Republika</v>
          </cell>
        </row>
        <row r="6">
          <cell r="B6">
            <v>2</v>
          </cell>
        </row>
        <row r="9">
          <cell r="K9" t="str">
            <v>M €</v>
          </cell>
          <cell r="L9">
            <v>2.9360469999999999E-5</v>
          </cell>
          <cell r="M9">
            <v>3.1287149999999997E-5</v>
          </cell>
          <cell r="Q9">
            <v>2.8533110000000007E-5</v>
          </cell>
        </row>
        <row r="10">
          <cell r="K10" t="str">
            <v>K €</v>
          </cell>
          <cell r="L10">
            <v>2.936047E-2</v>
          </cell>
          <cell r="M10">
            <v>3.128715E-2</v>
          </cell>
          <cell r="Q10">
            <v>2.8533110000000007E-2</v>
          </cell>
        </row>
        <row r="11">
          <cell r="K11" t="str">
            <v>M CZK</v>
          </cell>
          <cell r="L11">
            <v>1E-3</v>
          </cell>
          <cell r="M11">
            <v>1E-3</v>
          </cell>
          <cell r="Q11">
            <v>1E-3</v>
          </cell>
        </row>
        <row r="12">
          <cell r="K12" t="str">
            <v>K CZK</v>
          </cell>
          <cell r="L12">
            <v>1</v>
          </cell>
          <cell r="M12">
            <v>1</v>
          </cell>
          <cell r="Q12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r rapport"/>
      <sheetName val="Recommandations"/>
      <sheetName val=" Recommandations"/>
      <sheetName val="Notation"/>
      <sheetName val="Synthèse Résultats"/>
      <sheetName val="Chapitre 1"/>
      <sheetName val="Chapitre 2"/>
      <sheetName val="Chapitre 3"/>
      <sheetName val="Données exportation"/>
      <sheetName val="Feuil1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1</v>
          </cell>
          <cell r="H7" t="str">
            <v>Les réglementations locales sont très limitées. Cependant celles déjà existantes et associés à l'activité du site devraient être disponibles (sur le site)</v>
          </cell>
        </row>
        <row r="8">
          <cell r="G8">
            <v>1</v>
          </cell>
          <cell r="H8" t="str">
            <v>Les exigences de chaque réglementation devraient être inscrites et évaluées en terme d'application, exigence par exigence.</v>
          </cell>
        </row>
        <row r="9">
          <cell r="G9">
            <v>1</v>
          </cell>
          <cell r="H9" t="str">
            <v>https://referentiel-securite-gpl.totalgaz.com . Le site peut être utilisé pour télécharger le standards</v>
          </cell>
        </row>
        <row r="10">
          <cell r="G10">
            <v>1</v>
          </cell>
          <cell r="H10" t="str">
            <v>IL devrait être établi sur la base d'un plan d'action qui reste à établir</v>
          </cell>
        </row>
        <row r="11">
          <cell r="G11">
            <v>3</v>
          </cell>
        </row>
        <row r="12">
          <cell r="G12">
            <v>2</v>
          </cell>
        </row>
        <row r="13">
          <cell r="G13">
            <v>1</v>
          </cell>
          <cell r="H13" t="str">
            <v>Il faut mettre en place ISSSRS avec des objectifs dans le temps et des moyens (ressources, formation, etc.)</v>
          </cell>
        </row>
        <row r="14">
          <cell r="G14">
            <v>1</v>
          </cell>
          <cell r="H14" t="str">
            <v>le système doit être mis en place le plus tôt possible par le site puis audité par une tierce partie (AMO/HSEQ-DD) puis certifié par un orgnisme spécialisé (DNV)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20">
          <cell r="G20">
            <v>2</v>
          </cell>
          <cell r="H20" t="str">
            <v>IL FAUDRAIT la METTRE A JOUR: capacité / nom</v>
          </cell>
        </row>
        <row r="21">
          <cell r="G21">
            <v>3</v>
          </cell>
        </row>
        <row r="22">
          <cell r="G22">
            <v>0</v>
          </cell>
          <cell r="H22" t="str">
            <v>Les dossiers constructeurs doivent être systématiquement disponible sur le site</v>
          </cell>
        </row>
        <row r="23">
          <cell r="G23">
            <v>2</v>
          </cell>
          <cell r="H23" t="str">
            <v>REGLES GENERALES DE SECURITE DEVRAIENT ETRE AFFICHEES DANS L'ENTREE DU DEPÔT</v>
          </cell>
        </row>
        <row r="24">
          <cell r="G24">
            <v>2</v>
          </cell>
          <cell r="H24" t="str">
            <v>IL DEVRAIT ETRE AFFICHE DANS le local POMPERIE/ LOCAL ELECTRIQUE</v>
          </cell>
        </row>
        <row r="25">
          <cell r="G25">
            <v>2</v>
          </cell>
          <cell r="H25" t="str">
            <v>IL FAUT AFFICHER LE POINT DE RASSEMBLEMENT</v>
          </cell>
        </row>
        <row r="26">
          <cell r="G26">
            <v>2</v>
          </cell>
        </row>
        <row r="27">
          <cell r="G27">
            <v>1</v>
          </cell>
        </row>
        <row r="28">
          <cell r="G28">
            <v>1</v>
          </cell>
        </row>
        <row r="29">
          <cell r="G29">
            <v>1</v>
          </cell>
        </row>
        <row r="30">
          <cell r="G30">
            <v>1</v>
          </cell>
        </row>
        <row r="31">
          <cell r="G31">
            <v>3</v>
          </cell>
        </row>
        <row r="32">
          <cell r="G32">
            <v>3</v>
          </cell>
        </row>
        <row r="33">
          <cell r="G33">
            <v>3</v>
          </cell>
        </row>
        <row r="35">
          <cell r="G35">
            <v>3</v>
          </cell>
        </row>
        <row r="36">
          <cell r="G36">
            <v>3</v>
          </cell>
          <cell r="H36" t="str">
            <v>Il y en a un dans le bureau</v>
          </cell>
        </row>
        <row r="37">
          <cell r="G37">
            <v>2</v>
          </cell>
          <cell r="H37" t="str">
            <v>à afficher dehors également</v>
          </cell>
        </row>
        <row r="38">
          <cell r="G38">
            <v>2</v>
          </cell>
        </row>
        <row r="39">
          <cell r="G39">
            <v>2</v>
          </cell>
          <cell r="H39" t="str">
            <v>IL FAUT CONTRÖLER LES ARTICLES DANS LA BOITE</v>
          </cell>
        </row>
        <row r="40">
          <cell r="G40">
            <v>3</v>
          </cell>
        </row>
        <row r="41">
          <cell r="G41">
            <v>1</v>
          </cell>
          <cell r="H41" t="str">
            <v>Tous les certificats devraient être obtenus et afficher</v>
          </cell>
        </row>
        <row r="42">
          <cell r="G42">
            <v>3</v>
          </cell>
        </row>
        <row r="43">
          <cell r="G43">
            <v>3</v>
          </cell>
        </row>
        <row r="45">
          <cell r="G45">
            <v>3</v>
          </cell>
        </row>
        <row r="46">
          <cell r="G46">
            <v>3</v>
          </cell>
        </row>
        <row r="47">
          <cell r="G47">
            <v>1</v>
          </cell>
        </row>
        <row r="48">
          <cell r="G48">
            <v>2</v>
          </cell>
          <cell r="H48" t="str">
            <v>Réception des tenues de travail: inclure la vérification des caractéristiques techniques principales et les enregistrer systématiquement</v>
          </cell>
        </row>
        <row r="49">
          <cell r="G49">
            <v>3</v>
          </cell>
        </row>
        <row r="50">
          <cell r="G50">
            <v>1</v>
          </cell>
        </row>
        <row r="51">
          <cell r="G51">
            <v>1</v>
          </cell>
        </row>
        <row r="52">
          <cell r="G52">
            <v>3</v>
          </cell>
        </row>
        <row r="53">
          <cell r="G53">
            <v>3</v>
          </cell>
        </row>
        <row r="54">
          <cell r="G54">
            <v>1</v>
          </cell>
          <cell r="H54" t="str">
            <v>Recherche à faire par des organismes/experts compétents (avec éventuellement l'envoi d'échantillons suspects pour analyse auprès des laboratoires habiletés)</v>
          </cell>
        </row>
        <row r="55">
          <cell r="G55">
            <v>2</v>
          </cell>
          <cell r="H55" t="str">
            <v>IL FAUT METTRE A JOUR la fiche BUTANE. Date de 2006 et il faut obtenir la FDS pour la peinture</v>
          </cell>
        </row>
        <row r="57">
          <cell r="G57">
            <v>3</v>
          </cell>
        </row>
        <row r="58">
          <cell r="G58">
            <v>3</v>
          </cell>
        </row>
        <row r="59">
          <cell r="G59">
            <v>2</v>
          </cell>
          <cell r="H59" t="str">
            <v>Définis dans l'EIA. Définir les objectifs communs du site et les afficher.</v>
          </cell>
        </row>
        <row r="60">
          <cell r="G60">
            <v>1</v>
          </cell>
        </row>
        <row r="61">
          <cell r="G61">
            <v>1</v>
          </cell>
        </row>
        <row r="62">
          <cell r="G62">
            <v>2</v>
          </cell>
          <cell r="H62" t="str">
            <v>Il y a une réunion générale mensuelle au niveau du site.Quelques sujets de sécurité y sont également discutés.</v>
          </cell>
        </row>
        <row r="63">
          <cell r="G63">
            <v>2</v>
          </cell>
        </row>
        <row r="64">
          <cell r="G64">
            <v>2</v>
          </cell>
        </row>
        <row r="65">
          <cell r="G65">
            <v>1</v>
          </cell>
        </row>
        <row r="66">
          <cell r="G66">
            <v>2</v>
          </cell>
        </row>
        <row r="67">
          <cell r="G67">
            <v>1</v>
          </cell>
          <cell r="H67" t="str">
            <v>Il faudrait garder une copie du CMC</v>
          </cell>
        </row>
        <row r="69">
          <cell r="G69">
            <v>1</v>
          </cell>
        </row>
        <row r="70">
          <cell r="G70">
            <v>3</v>
          </cell>
        </row>
        <row r="71">
          <cell r="G71">
            <v>3</v>
          </cell>
        </row>
        <row r="72">
          <cell r="G72">
            <v>2</v>
          </cell>
        </row>
        <row r="73">
          <cell r="G73">
            <v>2</v>
          </cell>
        </row>
        <row r="74">
          <cell r="G74">
            <v>1</v>
          </cell>
        </row>
        <row r="75">
          <cell r="G75">
            <v>1</v>
          </cell>
        </row>
        <row r="76">
          <cell r="G76">
            <v>3</v>
          </cell>
          <cell r="H76" t="str">
            <v>Les walkie talkie actuels ne sont pas autorisés dans les zones classées. Les remplacer par des appareils Atex.</v>
          </cell>
        </row>
        <row r="77">
          <cell r="G77">
            <v>1</v>
          </cell>
          <cell r="H77" t="str">
            <v>Il faudrait enregistrer tous les accidents dans le depot.</v>
          </cell>
        </row>
        <row r="78">
          <cell r="G78">
            <v>1</v>
          </cell>
        </row>
        <row r="79">
          <cell r="G79">
            <v>1</v>
          </cell>
        </row>
        <row r="81">
          <cell r="G81">
            <v>3</v>
          </cell>
        </row>
        <row r="82">
          <cell r="G82">
            <v>1</v>
          </cell>
          <cell r="H82" t="str">
            <v>Nous n'avons pas trouvé sur le site de suivi de formation du personnel</v>
          </cell>
        </row>
        <row r="83">
          <cell r="G83">
            <v>2</v>
          </cell>
          <cell r="H83" t="str">
            <v>Cette formation doit être systématiquement PREALABLE à l'affectation au poste</v>
          </cell>
        </row>
        <row r="84">
          <cell r="G84">
            <v>2</v>
          </cell>
          <cell r="H84" t="str">
            <v>Planifier périodiquement des exercices sur feu réel animé par une personne habilitée par le siège</v>
          </cell>
        </row>
        <row r="85">
          <cell r="G85">
            <v>1</v>
          </cell>
        </row>
        <row r="87">
          <cell r="G87">
            <v>1</v>
          </cell>
          <cell r="H87" t="str">
            <v>le risque analyse devrait être fait et les procédures devraient être écrites avec les précaution des risques définis</v>
          </cell>
        </row>
        <row r="88">
          <cell r="G88">
            <v>2</v>
          </cell>
          <cell r="H88" t="str">
            <v>Assurez vous que les procédures sont appliquées systématiquement</v>
          </cell>
        </row>
        <row r="89">
          <cell r="G89">
            <v>2</v>
          </cell>
          <cell r="H89" t="str">
            <v>Seulement par le manager du site. En cas d'absence, assurez-vous qu'une autre personne est dûment désignée por ouvrir le site</v>
          </cell>
        </row>
        <row r="90">
          <cell r="G90">
            <v>3</v>
          </cell>
        </row>
        <row r="91">
          <cell r="G91">
            <v>2</v>
          </cell>
        </row>
        <row r="92">
          <cell r="G92">
            <v>3</v>
          </cell>
        </row>
        <row r="93">
          <cell r="G93">
            <v>3</v>
          </cell>
        </row>
        <row r="94">
          <cell r="G94">
            <v>3</v>
          </cell>
        </row>
        <row r="95">
          <cell r="G95">
            <v>3</v>
          </cell>
        </row>
        <row r="96">
          <cell r="G96">
            <v>3</v>
          </cell>
          <cell r="H96" t="str">
            <v>DANS LA ZONE, TOUS LES INDICATEURS DEVRAIENT ETRE AFFICHES DE MANIÈRE VISIBLE NOTAMMENT A L'INTERIEUR DU HALL D'EMPLISSAGE</v>
          </cell>
        </row>
        <row r="97">
          <cell r="G97">
            <v>2</v>
          </cell>
          <cell r="H97" t="str">
            <v>On devrait lui donner un numéro pour pouvoir le contrôler et les contrôles enregistrés</v>
          </cell>
        </row>
        <row r="98">
          <cell r="G98">
            <v>3</v>
          </cell>
        </row>
        <row r="100">
          <cell r="G100">
            <v>3</v>
          </cell>
        </row>
        <row r="101">
          <cell r="G101">
            <v>3</v>
          </cell>
        </row>
        <row r="102">
          <cell r="G102">
            <v>2</v>
          </cell>
        </row>
        <row r="103">
          <cell r="G103">
            <v>3</v>
          </cell>
        </row>
        <row r="104">
          <cell r="G104">
            <v>2</v>
          </cell>
          <cell r="H104" t="str">
            <v>Exemple: brochure à communiquer aux intervenants extérieurs</v>
          </cell>
        </row>
        <row r="105">
          <cell r="G105">
            <v>2</v>
          </cell>
        </row>
        <row r="106">
          <cell r="G106">
            <v>1</v>
          </cell>
          <cell r="H106" t="str">
            <v>Fait systématiquement; Etre précis dans la définition des zones à risque</v>
          </cell>
        </row>
        <row r="107">
          <cell r="G107">
            <v>2</v>
          </cell>
          <cell r="H107" t="str">
            <v>Chef de site seulement</v>
          </cell>
        </row>
        <row r="108">
          <cell r="G108">
            <v>2</v>
          </cell>
          <cell r="H108" t="str">
            <v>il faut préparer tous les permis de travail/permis de feu manquant</v>
          </cell>
        </row>
        <row r="110">
          <cell r="G110">
            <v>2</v>
          </cell>
        </row>
        <row r="111">
          <cell r="G111">
            <v>2</v>
          </cell>
          <cell r="H111" t="str">
            <v>il faudrait enregistrer tous les contrôles régulièrement</v>
          </cell>
        </row>
        <row r="112">
          <cell r="G112">
            <v>2</v>
          </cell>
        </row>
        <row r="113">
          <cell r="G113">
            <v>2</v>
          </cell>
        </row>
        <row r="114">
          <cell r="G114">
            <v>1</v>
          </cell>
          <cell r="H114" t="str">
            <v>Utilisation de procédure TOTALGAZ. Faire une analyse de risque</v>
          </cell>
        </row>
        <row r="115">
          <cell r="G115">
            <v>2</v>
          </cell>
        </row>
        <row r="116">
          <cell r="G116">
            <v>1</v>
          </cell>
          <cell r="H116" t="str">
            <v xml:space="preserve">Les vérifications et contrôles d'ouverture et fermeture doivent être enrégistrés dans le régistre des évènements à chaque changement de quart. Les rondes de sécurité du gardien et les remarques sont enrégistrées dans le régistre de séurité du site.       </v>
          </cell>
        </row>
        <row r="117">
          <cell r="G117">
            <v>0</v>
          </cell>
        </row>
        <row r="118">
          <cell r="G118">
            <v>1</v>
          </cell>
          <cell r="H118" t="str">
            <v>Le certificat devrait être obtenu avant le travail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FR"/>
      <sheetName val="Anaclient"/>
      <sheetName val="francais anglais"/>
      <sheetName val="Sélection devise"/>
    </sheetNames>
    <sheetDataSet>
      <sheetData sheetId="0" refreshError="1">
        <row r="7">
          <cell r="A7">
            <v>4</v>
          </cell>
        </row>
        <row r="69">
          <cell r="H69">
            <v>3.1287149999999997E-5</v>
          </cell>
        </row>
        <row r="70">
          <cell r="H70">
            <v>3.128715E-2</v>
          </cell>
        </row>
        <row r="71">
          <cell r="H71">
            <v>1E-3</v>
          </cell>
        </row>
        <row r="72">
          <cell r="H72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evise"/>
      <sheetName val="Q et PDM"/>
      <sheetName val="MSCV SPE"/>
      <sheetName val="Sensibilité RO"/>
      <sheetName val="plans d'actions"/>
      <sheetName val="Synergies 1"/>
      <sheetName val="Synergies 2"/>
      <sheetName val="Synergies nouvelles"/>
      <sheetName val="Résultat"/>
      <sheetName val="Flux Inv"/>
      <sheetName val="BFR"/>
      <sheetName val="CLIENTS"/>
      <sheetName val="Flux tréso"/>
      <sheetName val="Bilan"/>
      <sheetName val="CMO R2001"/>
      <sheetName val="CMO 2001-2002"/>
      <sheetName val="CMO PC2002"/>
      <sheetName val="CMO 2002-2003"/>
      <sheetName val="CMO B2003"/>
      <sheetName val="Rentabilité"/>
      <sheetName val="RO R2001-PC2002"/>
      <sheetName val="RO B2002-PC2002"/>
      <sheetName val="RO PC2002-B2003"/>
      <sheetName val="CAPEX"/>
      <sheetName val="Cessions"/>
      <sheetName val="Frais fixes MK"/>
      <sheetName val="Effectifs"/>
      <sheetName val="Achats Répétitifs"/>
      <sheetName val="Achats Non Répétitifs"/>
    </sheetNames>
    <sheetDataSet>
      <sheetData sheetId="0" refreshError="1"/>
      <sheetData sheetId="1" refreshError="1">
        <row r="2">
          <cell r="A2">
            <v>3</v>
          </cell>
        </row>
        <row r="5">
          <cell r="A5" t="str">
            <v>KPLN</v>
          </cell>
          <cell r="B5">
            <v>1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 t="str">
            <v>PLN</v>
          </cell>
          <cell r="H5">
            <v>1</v>
          </cell>
        </row>
        <row r="6">
          <cell r="A6" t="str">
            <v>MPLN</v>
          </cell>
          <cell r="B6">
            <v>1E-3</v>
          </cell>
          <cell r="C6">
            <v>1E-3</v>
          </cell>
          <cell r="D6">
            <v>1E-3</v>
          </cell>
          <cell r="E6">
            <v>1E-3</v>
          </cell>
          <cell r="F6">
            <v>1E-3</v>
          </cell>
          <cell r="G6" t="e">
            <v>#VALUE!</v>
          </cell>
          <cell r="H6">
            <v>1E-3</v>
          </cell>
        </row>
        <row r="7">
          <cell r="A7" t="str">
            <v>KEUR</v>
          </cell>
          <cell r="B7">
            <v>0.27223404000000001</v>
          </cell>
          <cell r="C7">
            <v>0.28609847999999999</v>
          </cell>
          <cell r="D7">
            <v>0.26</v>
          </cell>
          <cell r="E7">
            <v>0.25779999999999997</v>
          </cell>
          <cell r="F7">
            <v>0.24390243902439027</v>
          </cell>
          <cell r="G7" t="str">
            <v>EUR</v>
          </cell>
          <cell r="H7">
            <v>0.2495</v>
          </cell>
        </row>
        <row r="8">
          <cell r="A8" t="str">
            <v>MEUR</v>
          </cell>
          <cell r="B8">
            <v>2.7223404E-4</v>
          </cell>
          <cell r="C8">
            <v>2.8609847999999996E-4</v>
          </cell>
          <cell r="D8">
            <v>2.6000000000000003E-4</v>
          </cell>
          <cell r="E8">
            <v>2.5779999999999998E-4</v>
          </cell>
          <cell r="F8">
            <v>2.4390243902439027E-4</v>
          </cell>
          <cell r="G8" t="e">
            <v>#VALUE!</v>
          </cell>
          <cell r="H8">
            <v>2.4949999999999999E-4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&amp; MS"/>
      <sheetName val="Detail Q"/>
      <sheetName val="MSCV R"/>
      <sheetName val="MSCV CS"/>
      <sheetName val="MSCV SPE"/>
      <sheetName val="OR sensitivity"/>
      <sheetName val="action plans"/>
      <sheetName val="Synergies 1"/>
      <sheetName val="Synergies 2"/>
      <sheetName val="P&amp;L"/>
      <sheetName val="Investments "/>
      <sheetName val="Working Capital"/>
      <sheetName val="CLIENTS"/>
      <sheetName val="cash flow"/>
      <sheetName val="Balance sheet"/>
      <sheetName val="CMO 2000 2001"/>
      <sheetName val="CMO 2001 2002"/>
      <sheetName val="Profitability"/>
      <sheetName val="Restructuring PC"/>
      <sheetName val="Restructuring BU"/>
      <sheetName val="OR PC2001 - Bu2002"/>
      <sheetName val="Investments"/>
      <sheetName val="Fixed Costs Subsidiary"/>
      <sheetName val="Fixed Costs Network"/>
      <sheetName val="Administration Costs"/>
      <sheetName val="Staff report"/>
      <sheetName val="Network - Inv &amp; Stations"/>
      <sheetName val="Network - Creations"/>
      <sheetName val="Advertising"/>
      <sheetName val="Promotion"/>
      <sheetName val="Dev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6</v>
          </cell>
        </row>
        <row r="9">
          <cell r="L9">
            <v>2.8086850205120155E-5</v>
          </cell>
          <cell r="M9">
            <v>2.7289999999999998E-5</v>
          </cell>
          <cell r="N9">
            <v>2.9E-5</v>
          </cell>
          <cell r="P9">
            <v>2.7500000000000001E-5</v>
          </cell>
          <cell r="Q9">
            <v>2.6999999999999999E-5</v>
          </cell>
        </row>
        <row r="10">
          <cell r="L10">
            <v>2.8086850205120154E-2</v>
          </cell>
          <cell r="M10">
            <v>2.7289999999999998E-2</v>
          </cell>
          <cell r="N10">
            <v>2.9000000000000001E-2</v>
          </cell>
          <cell r="P10">
            <v>2.75E-2</v>
          </cell>
          <cell r="Q10">
            <v>2.7E-2</v>
          </cell>
        </row>
        <row r="11">
          <cell r="L11">
            <v>1.8423766000000001E-4</v>
          </cell>
          <cell r="M11">
            <v>1.790106653E-4</v>
          </cell>
          <cell r="N11">
            <v>1.9022753E-4</v>
          </cell>
          <cell r="P11">
            <v>1.80388175E-4</v>
          </cell>
          <cell r="Q11">
            <v>1.7710839E-4</v>
          </cell>
        </row>
        <row r="12">
          <cell r="L12">
            <v>0.18423766</v>
          </cell>
          <cell r="M12">
            <v>0.17901066529999998</v>
          </cell>
          <cell r="N12">
            <v>0.19022753000000001</v>
          </cell>
          <cell r="P12">
            <v>0.18038817500000001</v>
          </cell>
          <cell r="Q12">
            <v>0.17710839</v>
          </cell>
        </row>
        <row r="13">
          <cell r="L13">
            <v>1E-3</v>
          </cell>
          <cell r="M13">
            <v>1E-3</v>
          </cell>
          <cell r="N13">
            <v>1E-3</v>
          </cell>
          <cell r="P13">
            <v>1E-3</v>
          </cell>
          <cell r="Q13">
            <v>1E-3</v>
          </cell>
        </row>
        <row r="14">
          <cell r="L14">
            <v>1</v>
          </cell>
          <cell r="M14">
            <v>1</v>
          </cell>
          <cell r="N14">
            <v>1</v>
          </cell>
          <cell r="P14">
            <v>1</v>
          </cell>
          <cell r="Q1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MTS"/>
      <sheetName val="EX_CSL"/>
      <sheetName val="EX_SIFAL"/>
      <sheetName val="MINIERS_EX_SIFAL"/>
      <sheetName val="Miniers SIFAL VIA GHANA"/>
      <sheetName val="EX KADUNA"/>
      <sheetName val="VRAC EX KADUNA"/>
      <sheetName val="MINIERS EX KADUNA"/>
      <sheetName val="EX_TEMA"/>
      <sheetName val="EX_EUROPE"/>
      <sheetName val="SYNTHESE TTC"/>
      <sheetName val="POD TTC - Calcul"/>
      <sheetName val="POD TTC - Pour affichage"/>
      <sheetName val="SYNTHESE HT_HD"/>
      <sheetName val="TARIF SOMAIR"/>
      <sheetName val="TARIF COMINAK"/>
      <sheetName val="TARIF SML"/>
      <sheetName val="TARIF RAZEL"/>
      <sheetName val="TARIF IMOURAREN"/>
      <sheetName val="Vrac TEMA"/>
      <sheetName val="CFAO"/>
      <sheetName val="LESCOT"/>
      <sheetName val="4911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-Template"/>
      <sheetName val="INDEX"/>
      <sheetName val="PG"/>
      <sheetName val="COM"/>
      <sheetName val="SOMMAIRE"/>
      <sheetName val="Synthèse"/>
      <sheetName val="Graphiques"/>
      <sheetName val="BPEF"/>
      <sheetName val="BPM"/>
      <sheetName val="BPEAN"/>
      <sheetName val="BPSTR"/>
      <sheetName val="BPR"/>
      <sheetName val="BPSFS"/>
      <sheetName val="BPSTRCG"/>
      <sheetName val="BPLUBS"/>
      <sheetName val="BPGPL"/>
      <sheetName val="BPEANA"/>
      <sheetName val="BPIA ORG"/>
      <sheetName val="BPIA M&amp;A"/>
      <sheetName val="BPLOG"/>
      <sheetName val="BPIA Synthèse"/>
      <sheetName val="BPCLE"/>
      <sheetName val="Unit-ATV.ADMIN"/>
      <sheetName val="Unit-ATV.LOG"/>
      <sheetName val="Unit-PROD.LUB"/>
      <sheetName val="Unit-ATV.CORP"/>
      <sheetName val="Unit-RES.CARB"/>
      <sheetName val="Unit-RES.LUB"/>
      <sheetName val="Unit-CGEN.REV"/>
      <sheetName val="Unit-CGEN.CONS"/>
      <sheetName val="Unit-BULK"/>
      <sheetName val="Unit-LUB.AUTO"/>
      <sheetName val="Unit-LUB.INDU"/>
      <sheetName val="Unit-LUB.DIV"/>
      <sheetName val="Unit-GPL.COND"/>
      <sheetName val="Unit-GPL.VRAC"/>
      <sheetName val="Unit-GPL.GPLC"/>
      <sheetName val="Unit-AVIA_LOC"/>
      <sheetName val="Unit-BTM"/>
      <sheetName val="Unit-FS"/>
      <sheetName val="Unit-MAR"/>
      <sheetName val="Unit-RAFF"/>
      <sheetName val="Unit-ALL"/>
      <sheetName val="BPF"/>
      <sheetName val="BPLT"/>
      <sheetName val="BPF5"/>
      <sheetName val="BPBFR"/>
      <sheetName val="BPCLIENTS"/>
      <sheetName val="BPP"/>
      <sheetName val="APL A"/>
      <sheetName val="FICHE FIN"/>
      <sheetName val="BPANAMAR"/>
      <sheetName val="BPANAROA"/>
      <sheetName val="BPANAROB"/>
      <sheetName val="BPANAROC"/>
      <sheetName val="xxxx"/>
      <sheetName val="BP-VERIF"/>
      <sheetName val="ENV &amp; MARCHE"/>
      <sheetName val="BPINV"/>
      <sheetName val="BFR_SARUS"/>
      <sheetName val="BPM- CHANGE_SARUS"/>
      <sheetName val="BPR_SARUS"/>
      <sheetName val="BPP_SARUS"/>
      <sheetName val="Macro"/>
      <sheetName val="FILIALE"/>
      <sheetName val="PREZ"/>
    </sheetNames>
    <sheetDataSet>
      <sheetData sheetId="0"/>
      <sheetData sheetId="1">
        <row r="2">
          <cell r="B2" t="str">
            <v>PG</v>
          </cell>
        </row>
      </sheetData>
      <sheetData sheetId="2"/>
      <sheetData sheetId="3"/>
      <sheetData sheetId="4"/>
      <sheetData sheetId="5">
        <row r="23">
          <cell r="F23">
            <v>19.300422571628133</v>
          </cell>
        </row>
      </sheetData>
      <sheetData sheetId="6"/>
      <sheetData sheetId="7">
        <row r="19">
          <cell r="D19"/>
        </row>
      </sheetData>
      <sheetData sheetId="8">
        <row r="18">
          <cell r="K18">
            <v>73.5</v>
          </cell>
        </row>
      </sheetData>
      <sheetData sheetId="9">
        <row r="53">
          <cell r="F53">
            <v>118.51323499999999</v>
          </cell>
        </row>
      </sheetData>
      <sheetData sheetId="10"/>
      <sheetData sheetId="11">
        <row r="8">
          <cell r="D8"/>
        </row>
      </sheetData>
      <sheetData sheetId="12">
        <row r="42">
          <cell r="E42"/>
        </row>
      </sheetData>
      <sheetData sheetId="13"/>
      <sheetData sheetId="14"/>
      <sheetData sheetId="15"/>
      <sheetData sheetId="16"/>
      <sheetData sheetId="17">
        <row r="1">
          <cell r="E1"/>
        </row>
      </sheetData>
      <sheetData sheetId="18">
        <row r="1">
          <cell r="E1"/>
        </row>
      </sheetData>
      <sheetData sheetId="19"/>
      <sheetData sheetId="20"/>
      <sheetData sheetId="21">
        <row r="1">
          <cell r="G1" t="str">
            <v>PACK BUD/PLT</v>
          </cell>
        </row>
      </sheetData>
      <sheetData sheetId="22">
        <row r="88">
          <cell r="G88" t="str">
            <v>0</v>
          </cell>
        </row>
      </sheetData>
      <sheetData sheetId="23">
        <row r="88">
          <cell r="G88" t="str">
            <v>0</v>
          </cell>
        </row>
      </sheetData>
      <sheetData sheetId="24">
        <row r="88">
          <cell r="G88" t="str">
            <v>0</v>
          </cell>
        </row>
      </sheetData>
      <sheetData sheetId="25"/>
      <sheetData sheetId="26">
        <row r="21">
          <cell r="E21">
            <v>58658.989390000002</v>
          </cell>
        </row>
      </sheetData>
      <sheetData sheetId="27">
        <row r="31">
          <cell r="E31">
            <v>2499.9056799999998</v>
          </cell>
        </row>
      </sheetData>
      <sheetData sheetId="28">
        <row r="21">
          <cell r="E21">
            <v>1338.71021</v>
          </cell>
        </row>
      </sheetData>
      <sheetData sheetId="29">
        <row r="21">
          <cell r="E21">
            <v>14.37983</v>
          </cell>
        </row>
      </sheetData>
      <sheetData sheetId="30">
        <row r="30">
          <cell r="G30" t="str">
            <v>0</v>
          </cell>
        </row>
      </sheetData>
      <sheetData sheetId="31">
        <row r="31">
          <cell r="E31">
            <v>0</v>
          </cell>
        </row>
      </sheetData>
      <sheetData sheetId="32">
        <row r="31">
          <cell r="E31">
            <v>925.25858000000005</v>
          </cell>
        </row>
      </sheetData>
      <sheetData sheetId="33">
        <row r="40">
          <cell r="G40">
            <v>365.67994900000002</v>
          </cell>
        </row>
      </sheetData>
      <sheetData sheetId="34">
        <row r="30">
          <cell r="E30">
            <v>4732.0744999999997</v>
          </cell>
        </row>
      </sheetData>
      <sheetData sheetId="35">
        <row r="30">
          <cell r="E30">
            <v>0</v>
          </cell>
        </row>
      </sheetData>
      <sheetData sheetId="36">
        <row r="30">
          <cell r="E30">
            <v>0</v>
          </cell>
        </row>
      </sheetData>
      <sheetData sheetId="37">
        <row r="32">
          <cell r="E32">
            <v>32772.648820000002</v>
          </cell>
        </row>
      </sheetData>
      <sheetData sheetId="38">
        <row r="36">
          <cell r="E36">
            <v>0</v>
          </cell>
        </row>
      </sheetData>
      <sheetData sheetId="39">
        <row r="36">
          <cell r="E36">
            <v>0</v>
          </cell>
        </row>
      </sheetData>
      <sheetData sheetId="40">
        <row r="23">
          <cell r="E23">
            <v>14.966380000000001</v>
          </cell>
        </row>
      </sheetData>
      <sheetData sheetId="41"/>
      <sheetData sheetId="42">
        <row r="51">
          <cell r="G51">
            <v>1579.4587079999997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2">
          <cell r="E22">
            <v>3.45</v>
          </cell>
        </row>
      </sheetData>
      <sheetData sheetId="58"/>
      <sheetData sheetId="59">
        <row r="56">
          <cell r="D56">
            <v>8.44362130659872</v>
          </cell>
        </row>
      </sheetData>
      <sheetData sheetId="60">
        <row r="10">
          <cell r="B10">
            <v>211.83199999999999</v>
          </cell>
        </row>
      </sheetData>
      <sheetData sheetId="61"/>
      <sheetData sheetId="62"/>
      <sheetData sheetId="63"/>
      <sheetData sheetId="64">
        <row r="1">
          <cell r="M1"/>
        </row>
        <row r="17">
          <cell r="I17">
            <v>2017</v>
          </cell>
        </row>
        <row r="22">
          <cell r="I22">
            <v>2022</v>
          </cell>
        </row>
        <row r="23">
          <cell r="I23">
            <v>2023</v>
          </cell>
        </row>
        <row r="24">
          <cell r="I24">
            <v>2024</v>
          </cell>
        </row>
        <row r="25">
          <cell r="I25">
            <v>2025</v>
          </cell>
        </row>
        <row r="27">
          <cell r="G27" t="str">
            <v>Base Brent 60 $/bbl</v>
          </cell>
        </row>
      </sheetData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Activité 1"/>
      <sheetName val="Comparatif PLT"/>
      <sheetName val="Graphiques comparatif PLT"/>
      <sheetName val="FILIALE"/>
    </sheetNames>
    <sheetDataSet>
      <sheetData sheetId="0">
        <row r="1">
          <cell r="B1" t="str">
            <v>Total Sénégal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Index"/>
      <sheetName val="Configuration"/>
      <sheetName val="Q &amp; PDM"/>
      <sheetName val="Détail Q MT"/>
      <sheetName val="Détail Q m3"/>
      <sheetName val="MCV R MT"/>
      <sheetName val="MCV R m3"/>
      <sheetName val="MVC CS"/>
      <sheetName val="Sensibilité RO"/>
      <sheetName val="Résultat"/>
      <sheetName val="Bilan"/>
      <sheetName val="BFR"/>
      <sheetName val="CLIENTS"/>
      <sheetName val="Investissements_MKT"/>
      <sheetName val="Flux Inv"/>
      <sheetName val="CMO_Extract"/>
      <sheetName val="CMO 2005"/>
      <sheetName val="CMO 2005 2006"/>
      <sheetName val="CMO PC 2006"/>
      <sheetName val="CMO 2006 2007"/>
      <sheetName val="CMO B2007"/>
      <sheetName val="Rentabilité"/>
      <sheetName val="Frais_Var_MKT"/>
      <sheetName val="Frais_fixes_MKT"/>
      <sheetName val="Perimeter Effect"/>
      <sheetName val="Action plans"/>
      <sheetName val="Performance Plan"/>
      <sheetName val="Feuil4"/>
      <sheetName val="Synthèse transposée"/>
      <sheetName val="Annexe_PL"/>
      <sheetName val="Graph Synthèse"/>
      <sheetName val="Cash_Flow_Disponible"/>
      <sheetName val="Financement"/>
      <sheetName val="ROnet"/>
      <sheetName val="Facilités bancaires"/>
      <sheetName val="Hors Bilan"/>
      <sheetName val="Données_R05_PC06"/>
      <sheetName val="Graphe R 2005-PC2006"/>
      <sheetName val="Données_B06_PC06"/>
      <sheetName val="Graphe RO PC2006 - B2006"/>
      <sheetName val="Données_PC06_B07"/>
      <sheetName val="Graphe B2007 - PC2006"/>
      <sheetName val="Données_PLT_B07"/>
      <sheetName val="Graphe RO PLT -B 2007"/>
      <sheetName val="CAPEX"/>
      <sheetName val="Disinv"/>
      <sheetName val="Stations"/>
      <sheetName val="Retail - Creations"/>
      <sheetName val="Advertising"/>
      <sheetName val="Promotion"/>
      <sheetName val="Log ER 2006"/>
      <sheetName val="Log BU 2007"/>
      <sheetName val="Effectifs"/>
      <sheetName val="HSEQ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 MANDATORY vierge"/>
      <sheetName val="DISTRIBUTORS' LIST-OPTIONAL2016"/>
      <sheetName val="DONNEES 2016 TOTAL TOGO"/>
      <sheetName val="DONNEES 2017 TOTAL TOGO"/>
      <sheetName val="REPORTING MANDATORY 2017"/>
      <sheetName val="DISTRIBUTORS' LIST - 2017"/>
      <sheetName val="NETWORK 201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/>
      <sheetData sheetId="1">
        <row r="4">
          <cell r="C4" t="str">
            <v>Total Togo</v>
          </cell>
        </row>
        <row r="14">
          <cell r="C14">
            <v>0.23280000000000001</v>
          </cell>
        </row>
        <row r="24">
          <cell r="C24" t="str">
            <v>Budget N</v>
          </cell>
        </row>
        <row r="28">
          <cell r="C28" t="str">
            <v>Réalisé N-1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3">
          <cell r="G143">
            <v>3466.8337770000117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2">
          <cell r="P2">
            <v>10041.056830500003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X"/>
      <sheetName val="BPR"/>
      <sheetName val="RES1C_BU"/>
      <sheetName val="XX"/>
      <sheetName val="Raffinage"/>
      <sheetName val="Réseau PB"/>
      <sheetName val="Réseau Lub"/>
      <sheetName val="CG hors mines"/>
      <sheetName val="Mines"/>
      <sheetName val="Ventes massives"/>
      <sheetName val="Automotive"/>
      <sheetName val="Lub Industrie"/>
      <sheetName val="Lube autre"/>
      <sheetName val="GPL Conditionné"/>
      <sheetName val="GPL Vrac"/>
      <sheetName val="GPL autres"/>
      <sheetName val="Aviation"/>
      <sheetName val="Bitumes"/>
      <sheetName val="Additif et Carburant Spéciaux"/>
      <sheetName val="Fluides Spéciaux"/>
      <sheetName val="Marine"/>
      <sheetName val="Corporate"/>
      <sheetName val="Fonction Support"/>
      <sheetName val="Logistique - Grands Produits"/>
      <sheetName val="Production-Blending"/>
      <sheetName val="xxxx"/>
      <sheetName val="Activités_M&amp;S"/>
      <sheetName val="Activités_M&amp;S_HCPM"/>
      <sheetName val="xxxxx"/>
      <sheetName val="MENSUALISATION_HORUS"/>
      <sheetName val="MENSUALISATION_HORUS_CUM"/>
      <sheetName val="STATIONS_HORUS"/>
      <sheetName val="TRAD"/>
    </sheetNames>
    <sheetDataSet>
      <sheetData sheetId="0" refreshError="1">
        <row r="3">
          <cell r="C3" t="str">
            <v>BUDGET N+1</v>
          </cell>
        </row>
        <row r="6">
          <cell r="C6" t="str">
            <v>Total Togo</v>
          </cell>
        </row>
        <row r="10">
          <cell r="C10" t="str">
            <v>CONSO</v>
          </cell>
        </row>
        <row r="11">
          <cell r="C11">
            <v>0.23280000000000001</v>
          </cell>
        </row>
        <row r="12">
          <cell r="C12" t="str">
            <v>FR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¤"/>
      <sheetName val="PC 2018"/>
      <sheetName val="BU 2019"/>
    </sheetNames>
    <sheetDataSet>
      <sheetData sheetId="0">
        <row r="1">
          <cell r="M1" t="str">
            <v>OuiNon</v>
          </cell>
          <cell r="P1" t="str">
            <v>YesNo</v>
          </cell>
          <cell r="S1" t="str">
            <v>Gestion</v>
          </cell>
          <cell r="V1" t="str">
            <v>Gérant</v>
          </cell>
          <cell r="Y1" t="str">
            <v>Segment</v>
          </cell>
          <cell r="AB1" t="str">
            <v>Gestion Partenaire</v>
          </cell>
          <cell r="AE1" t="str">
            <v>Concept Café</v>
          </cell>
          <cell r="AH1" t="str">
            <v>Concept Restauration</v>
          </cell>
          <cell r="AK1" t="str">
            <v>Dans/Hors</v>
          </cell>
          <cell r="AN1" t="str">
            <v>Statut Baie</v>
          </cell>
          <cell r="AQ1" t="str">
            <v>Concept Lavage</v>
          </cell>
          <cell r="AT1" t="str">
            <v>Jet/Portique</v>
          </cell>
          <cell r="AW1" t="str">
            <v>Concept Entretien</v>
          </cell>
        </row>
        <row r="2">
          <cell r="M2" t="str">
            <v>Oui</v>
          </cell>
          <cell r="P2" t="str">
            <v>-</v>
          </cell>
          <cell r="S2" t="str">
            <v>COCO</v>
          </cell>
          <cell r="V2" t="str">
            <v>Jeune gérant</v>
          </cell>
          <cell r="Y2" t="str">
            <v>S1</v>
          </cell>
          <cell r="AB2" t="str">
            <v>Pas de partenaire</v>
          </cell>
          <cell r="AE2" t="str">
            <v>-</v>
          </cell>
          <cell r="AH2" t="str">
            <v>-</v>
          </cell>
          <cell r="AK2" t="str">
            <v>-</v>
          </cell>
          <cell r="AN2" t="str">
            <v>Active</v>
          </cell>
          <cell r="AQ2" t="str">
            <v>-</v>
          </cell>
          <cell r="AT2" t="str">
            <v>-</v>
          </cell>
          <cell r="AW2" t="str">
            <v>-</v>
          </cell>
        </row>
        <row r="3">
          <cell r="M3" t="str">
            <v>Non</v>
          </cell>
          <cell r="P3" t="str">
            <v>Oui</v>
          </cell>
          <cell r="S3" t="str">
            <v>CODO</v>
          </cell>
          <cell r="V3" t="str">
            <v>Gérant financier</v>
          </cell>
          <cell r="Y3" t="str">
            <v>S2</v>
          </cell>
          <cell r="AB3" t="str">
            <v>Franchise</v>
          </cell>
          <cell r="AE3" t="str">
            <v>Sans concept</v>
          </cell>
          <cell r="AH3" t="str">
            <v>Sans concept</v>
          </cell>
          <cell r="AK3" t="str">
            <v>Dans shop</v>
          </cell>
          <cell r="AN3" t="str">
            <v>Inactive</v>
          </cell>
          <cell r="AQ3" t="str">
            <v>Sans concept</v>
          </cell>
          <cell r="AT3" t="str">
            <v>Jet</v>
          </cell>
          <cell r="AW3" t="str">
            <v>Sans concept</v>
          </cell>
        </row>
        <row r="4">
          <cell r="M4"/>
          <cell r="P4" t="str">
            <v>Non</v>
          </cell>
          <cell r="S4" t="str">
            <v>DODO</v>
          </cell>
          <cell r="V4"/>
          <cell r="Y4" t="str">
            <v>S3</v>
          </cell>
          <cell r="AB4" t="str">
            <v>Location d'espace</v>
          </cell>
          <cell r="AE4" t="str">
            <v>Café Bonjour - Offre café seul</v>
          </cell>
          <cell r="AH4" t="str">
            <v>Café Bonjour - Avec offre restauration</v>
          </cell>
          <cell r="AK4" t="str">
            <v>Hors shop</v>
          </cell>
          <cell r="AN4" t="str">
            <v>Pas de baie</v>
          </cell>
          <cell r="AQ4" t="str">
            <v>Total Wash</v>
          </cell>
          <cell r="AT4" t="str">
            <v>Portique</v>
          </cell>
          <cell r="AW4" t="str">
            <v>Total Service</v>
          </cell>
        </row>
        <row r="5">
          <cell r="M5"/>
          <cell r="P5"/>
          <cell r="S5" t="str">
            <v>DOCO</v>
          </cell>
          <cell r="V5"/>
          <cell r="Y5" t="str">
            <v>S4</v>
          </cell>
          <cell r="AB5"/>
          <cell r="AE5" t="str">
            <v>Café Partenaire</v>
          </cell>
          <cell r="AH5" t="str">
            <v>Restauration Partenaire</v>
          </cell>
          <cell r="AK5"/>
          <cell r="AN5"/>
          <cell r="AQ5" t="str">
            <v>Offre partenaire</v>
          </cell>
          <cell r="AT5"/>
          <cell r="AW5" t="str">
            <v>TQAS / TQAC</v>
          </cell>
        </row>
        <row r="6">
          <cell r="M6"/>
          <cell r="P6"/>
          <cell r="S6"/>
          <cell r="V6"/>
          <cell r="Y6"/>
          <cell r="AB6"/>
          <cell r="AE6"/>
          <cell r="AH6"/>
          <cell r="AK6"/>
          <cell r="AN6"/>
          <cell r="AQ6"/>
          <cell r="AT6"/>
          <cell r="AW6" t="str">
            <v>Offre partenaire</v>
          </cell>
        </row>
        <row r="7">
          <cell r="M7"/>
          <cell r="P7"/>
          <cell r="S7"/>
          <cell r="V7"/>
          <cell r="Y7"/>
          <cell r="AB7"/>
          <cell r="AE7"/>
          <cell r="AH7"/>
          <cell r="AK7"/>
          <cell r="AN7"/>
          <cell r="AQ7"/>
          <cell r="AT7"/>
          <cell r="AW7"/>
        </row>
        <row r="8">
          <cell r="M8"/>
          <cell r="P8"/>
          <cell r="S8"/>
          <cell r="V8"/>
          <cell r="Y8"/>
          <cell r="AB8"/>
          <cell r="AE8"/>
          <cell r="AH8"/>
          <cell r="AK8"/>
          <cell r="AN8"/>
          <cell r="AQ8"/>
          <cell r="AT8"/>
          <cell r="AW8"/>
        </row>
        <row r="9">
          <cell r="M9"/>
          <cell r="P9"/>
          <cell r="S9"/>
          <cell r="V9"/>
          <cell r="Y9"/>
          <cell r="AB9"/>
          <cell r="AE9"/>
          <cell r="AH9"/>
          <cell r="AK9"/>
          <cell r="AN9"/>
          <cell r="AQ9"/>
          <cell r="AT9"/>
          <cell r="AW9"/>
        </row>
        <row r="10">
          <cell r="M10"/>
          <cell r="P10"/>
          <cell r="S10"/>
          <cell r="V10"/>
          <cell r="Y10"/>
          <cell r="AB10"/>
          <cell r="AE10"/>
          <cell r="AH10"/>
          <cell r="AK10"/>
          <cell r="AN10"/>
          <cell r="AQ10"/>
          <cell r="AT10"/>
          <cell r="AW10"/>
        </row>
        <row r="11">
          <cell r="M11"/>
          <cell r="P11"/>
          <cell r="S11"/>
          <cell r="V11"/>
          <cell r="Y11"/>
          <cell r="AB11"/>
          <cell r="AE11"/>
          <cell r="AH11"/>
          <cell r="AK11"/>
          <cell r="AN11"/>
          <cell r="AQ11"/>
          <cell r="AT11"/>
          <cell r="AW11"/>
        </row>
        <row r="12">
          <cell r="M12"/>
          <cell r="P12"/>
          <cell r="S12"/>
          <cell r="V12"/>
          <cell r="Y12"/>
          <cell r="AB12"/>
          <cell r="AE12"/>
          <cell r="AH12"/>
          <cell r="AK12"/>
          <cell r="AN12"/>
          <cell r="AQ12"/>
          <cell r="AT12"/>
          <cell r="AW12"/>
        </row>
        <row r="13">
          <cell r="M13"/>
          <cell r="P13"/>
          <cell r="S13"/>
          <cell r="V13"/>
          <cell r="Y13"/>
          <cell r="AB13"/>
          <cell r="AE13"/>
          <cell r="AH13"/>
          <cell r="AK13"/>
          <cell r="AN13"/>
          <cell r="AQ13"/>
          <cell r="AT13"/>
          <cell r="AW13"/>
        </row>
        <row r="14">
          <cell r="M14"/>
          <cell r="P14"/>
          <cell r="S14"/>
          <cell r="V14"/>
          <cell r="Y14"/>
          <cell r="AB14"/>
          <cell r="AE14"/>
          <cell r="AH14"/>
          <cell r="AK14"/>
          <cell r="AN14"/>
          <cell r="AQ14"/>
          <cell r="AT14"/>
          <cell r="AW14"/>
        </row>
        <row r="15">
          <cell r="M15"/>
          <cell r="P15"/>
          <cell r="S15"/>
          <cell r="V15"/>
          <cell r="Y15"/>
          <cell r="AB15"/>
          <cell r="AE15"/>
          <cell r="AH15"/>
          <cell r="AK15"/>
          <cell r="AN15"/>
          <cell r="AQ15"/>
          <cell r="AT15"/>
          <cell r="AW15"/>
        </row>
        <row r="16">
          <cell r="M16"/>
          <cell r="P16"/>
          <cell r="S16"/>
          <cell r="V16"/>
          <cell r="Y16"/>
          <cell r="AB16"/>
          <cell r="AE16"/>
          <cell r="AH16"/>
          <cell r="AK16"/>
          <cell r="AN16"/>
          <cell r="AQ16"/>
          <cell r="AT16"/>
          <cell r="AW16"/>
        </row>
        <row r="17">
          <cell r="M17"/>
          <cell r="P17"/>
          <cell r="S17"/>
          <cell r="V17"/>
          <cell r="Y17"/>
          <cell r="AB17"/>
          <cell r="AE17"/>
          <cell r="AH17"/>
          <cell r="AK17"/>
          <cell r="AN17"/>
          <cell r="AQ17"/>
          <cell r="AT17"/>
          <cell r="AW17"/>
        </row>
        <row r="18">
          <cell r="M18"/>
          <cell r="P18"/>
          <cell r="S18"/>
          <cell r="V18"/>
          <cell r="Y18"/>
          <cell r="AB18"/>
          <cell r="AE18"/>
          <cell r="AH18"/>
          <cell r="AK18"/>
          <cell r="AN18"/>
          <cell r="AQ18"/>
          <cell r="AT18"/>
          <cell r="AW18"/>
        </row>
        <row r="19">
          <cell r="M19"/>
          <cell r="P19"/>
          <cell r="S19"/>
          <cell r="V19"/>
          <cell r="Y19"/>
          <cell r="AB19"/>
          <cell r="AE19"/>
          <cell r="AH19"/>
          <cell r="AK19"/>
          <cell r="AN19"/>
          <cell r="AQ19"/>
          <cell r="AT19"/>
          <cell r="AW19"/>
        </row>
        <row r="20">
          <cell r="M20"/>
          <cell r="P20"/>
          <cell r="S20"/>
          <cell r="V20"/>
          <cell r="Y20"/>
          <cell r="AB20"/>
          <cell r="AE20"/>
          <cell r="AH20"/>
          <cell r="AK20"/>
          <cell r="AN20"/>
          <cell r="AQ20"/>
          <cell r="AT20"/>
          <cell r="AW20"/>
        </row>
      </sheetData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vironnement et marché"/>
      <sheetName val="Indicateurs business"/>
      <sheetName val="Listes"/>
      <sheetName val="Solarisation_stations"/>
      <sheetName val="BP Réseau"/>
      <sheetName val="BPSFS"/>
      <sheetName val="BPLUBS"/>
      <sheetName val="BPBTB"/>
      <sheetName val="Logistique"/>
      <sheetName val="BPINV"/>
      <sheetName val="BPGPL"/>
      <sheetName val="BPINV (2)"/>
      <sheetName val="definitions"/>
    </sheetNames>
    <sheetDataSet>
      <sheetData sheetId="0"/>
      <sheetData sheetId="1"/>
      <sheetData sheetId="2"/>
      <sheetData sheetId="3"/>
      <sheetData sheetId="4"/>
      <sheetData sheetId="5">
        <row r="33">
          <cell r="F3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Montant en $/€ affecté à l'investissement</v>
          </cell>
        </row>
        <row r="10">
          <cell r="B10" t="str">
            <v>Valorisation via du developpement business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INVESTISSEMENTS"/>
      <sheetName val="COMMENTS"/>
      <sheetName val="PROJECTS&gt;800 k€"/>
      <sheetName val="AAA"/>
      <sheetName val="HORUS PARAM"/>
      <sheetName val="HORUS"/>
      <sheetName val="Traductions"/>
      <sheetName val="HORUS AAA"/>
      <sheetName val="FILIALE"/>
    </sheetNames>
    <sheetDataSet>
      <sheetData sheetId="0">
        <row r="4">
          <cell r="C4" t="str">
            <v>Réalisé N</v>
          </cell>
        </row>
        <row r="6">
          <cell r="C6" t="str">
            <v>Total Turquie</v>
          </cell>
        </row>
      </sheetData>
      <sheetData sheetId="1"/>
      <sheetData sheetId="2"/>
      <sheetData sheetId="3"/>
      <sheetData sheetId="4">
        <row r="2">
          <cell r="B2" t="str">
            <v>end of april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CALCULE"/>
      <sheetName val="EAF"/>
      <sheetName val="TRD_SA"/>
      <sheetName val="FILIALE"/>
    </sheetNames>
    <sheetDataSet>
      <sheetData sheetId="0" refreshError="1"/>
      <sheetData sheetId="1" refreshError="1"/>
      <sheetData sheetId="2" refreshError="1">
        <row r="64">
          <cell r="A64">
            <v>1</v>
          </cell>
          <cell r="B64" t="str">
            <v>Janvier</v>
          </cell>
        </row>
        <row r="65">
          <cell r="A65">
            <v>2</v>
          </cell>
          <cell r="B65" t="str">
            <v>Février</v>
          </cell>
        </row>
        <row r="66">
          <cell r="A66">
            <v>3</v>
          </cell>
          <cell r="B66" t="str">
            <v>Mars</v>
          </cell>
        </row>
        <row r="67">
          <cell r="A67">
            <v>4</v>
          </cell>
          <cell r="B67" t="str">
            <v>Avril</v>
          </cell>
        </row>
        <row r="68">
          <cell r="A68">
            <v>5</v>
          </cell>
          <cell r="B68" t="str">
            <v>Mai</v>
          </cell>
        </row>
        <row r="69">
          <cell r="A69">
            <v>6</v>
          </cell>
          <cell r="B69" t="str">
            <v>Juin</v>
          </cell>
        </row>
        <row r="70">
          <cell r="A70">
            <v>7</v>
          </cell>
          <cell r="B70" t="str">
            <v>Juillet</v>
          </cell>
        </row>
        <row r="71">
          <cell r="A71">
            <v>8</v>
          </cell>
          <cell r="B71" t="str">
            <v>Août</v>
          </cell>
        </row>
        <row r="72">
          <cell r="A72">
            <v>9</v>
          </cell>
          <cell r="B72" t="str">
            <v>Septembre</v>
          </cell>
        </row>
        <row r="73">
          <cell r="A73">
            <v>10</v>
          </cell>
          <cell r="B73" t="str">
            <v>Octobre</v>
          </cell>
        </row>
        <row r="74">
          <cell r="A74">
            <v>11</v>
          </cell>
          <cell r="B74" t="str">
            <v>Novembre</v>
          </cell>
        </row>
        <row r="75">
          <cell r="A75">
            <v>12</v>
          </cell>
          <cell r="B75" t="str">
            <v>Décembre</v>
          </cell>
        </row>
      </sheetData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 refreshError="1"/>
      <sheetData sheetId="1">
        <row r="18">
          <cell r="C18" t="str">
            <v>M20!</v>
          </cell>
        </row>
        <row r="19">
          <cell r="C19" t="str">
            <v>M19!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/>
          <cell r="H5"/>
          <cell r="I5"/>
          <cell r="J5" t="str">
            <v>% minoritaires</v>
          </cell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/>
          <cell r="H6"/>
          <cell r="I6"/>
          <cell r="J6">
            <v>0.23280000000000001</v>
          </cell>
          <cell r="K6"/>
          <cell r="L6"/>
          <cell r="M6"/>
          <cell r="N6"/>
          <cell r="O6"/>
          <cell r="P6" t="e">
            <v>#DIV/0!</v>
          </cell>
          <cell r="Q6">
            <v>42.164251372631036</v>
          </cell>
          <cell r="R6">
            <v>623.14709772390631</v>
          </cell>
          <cell r="S6">
            <v>35.85223771462401</v>
          </cell>
          <cell r="T6">
            <v>43.480466512254374</v>
          </cell>
          <cell r="U6">
            <v>2.0629144038643111E-14</v>
          </cell>
          <cell r="V6" t="e">
            <v>#DIV/0!</v>
          </cell>
          <cell r="W6">
            <v>709.49152595736234</v>
          </cell>
          <cell r="X6">
            <v>451.18018659786134</v>
          </cell>
          <cell r="Y6">
            <v>174.76126167703569</v>
          </cell>
          <cell r="Z6" t="e">
            <v>#DIV/0!</v>
          </cell>
          <cell r="AA6" t="e">
            <v>#DIV/0!</v>
          </cell>
          <cell r="AB6">
            <v>9.2541803866478265</v>
          </cell>
          <cell r="AC6" t="e">
            <v>#DIV/0!</v>
          </cell>
          <cell r="AD6" t="e">
            <v>#DIV/0!</v>
          </cell>
          <cell r="AE6">
            <v>46.503093519807869</v>
          </cell>
          <cell r="AF6"/>
          <cell r="AG6"/>
          <cell r="AH6"/>
          <cell r="AI6" t="str">
            <v>Cumulated December</v>
          </cell>
          <cell r="AJ6"/>
          <cell r="AK6"/>
          <cell r="AL6"/>
        </row>
        <row r="7">
          <cell r="A7"/>
          <cell r="B7"/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/>
          <cell r="J8" t="str">
            <v>TOTAL HORS CP MONDIAUX</v>
          </cell>
          <cell r="K8"/>
          <cell r="L8"/>
          <cell r="M8"/>
          <cell r="N8"/>
          <cell r="O8"/>
          <cell r="P8"/>
          <cell r="Q8" t="str">
            <v>PROFIT CENTERS</v>
          </cell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 t="str">
            <v>COSTS CENTER</v>
          </cell>
          <cell r="AG8"/>
          <cell r="AH8"/>
          <cell r="AI8" t="str">
            <v>Total Frais</v>
          </cell>
          <cell r="AJ8"/>
          <cell r="AK8"/>
          <cell r="AL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>
            <v>0</v>
          </cell>
          <cell r="J9" t="str">
            <v>Total</v>
          </cell>
          <cell r="K9"/>
          <cell r="L9"/>
          <cell r="M9"/>
          <cell r="N9"/>
          <cell r="O9"/>
          <cell r="P9" t="str">
            <v>Raffinage</v>
          </cell>
          <cell r="Q9" t="str">
            <v>Réseau</v>
          </cell>
          <cell r="R9"/>
          <cell r="S9" t="str">
            <v>Commerce Général</v>
          </cell>
          <cell r="T9">
            <v>0</v>
          </cell>
          <cell r="U9" t="str">
            <v>Ventes massives</v>
          </cell>
          <cell r="V9" t="str">
            <v>Lubrifiants</v>
          </cell>
          <cell r="W9">
            <v>0</v>
          </cell>
          <cell r="X9">
            <v>0</v>
          </cell>
          <cell r="Y9" t="str">
            <v>LPG</v>
          </cell>
          <cell r="Z9"/>
          <cell r="AA9"/>
          <cell r="AB9" t="str">
            <v>Aviation</v>
          </cell>
          <cell r="AC9" t="str">
            <v>Bitumes</v>
          </cell>
          <cell r="AD9" t="str">
            <v>Fluides spéciaux</v>
          </cell>
          <cell r="AE9" t="str">
            <v>Marine</v>
          </cell>
          <cell r="AF9" t="str">
            <v>Support</v>
          </cell>
          <cell r="AG9" t="str">
            <v>Log</v>
          </cell>
          <cell r="AH9" t="str">
            <v>Production</v>
          </cell>
          <cell r="AI9"/>
          <cell r="AJ9"/>
          <cell r="AK9"/>
          <cell r="AL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PC N</v>
          </cell>
          <cell r="G10" t="str">
            <v>Réalisé N</v>
          </cell>
          <cell r="H10" t="str">
            <v>R. vs. BU</v>
          </cell>
          <cell r="I10">
            <v>0</v>
          </cell>
          <cell r="J10" t="str">
            <v>Réalisé N-1</v>
          </cell>
          <cell r="K10" t="str">
            <v>Budget N</v>
          </cell>
          <cell r="L10" t="str">
            <v>PC N</v>
          </cell>
          <cell r="M10" t="str">
            <v>Réalisé N</v>
          </cell>
          <cell r="N10" t="str">
            <v>R. vs. BU</v>
          </cell>
          <cell r="O10"/>
          <cell r="P10">
            <v>0</v>
          </cell>
          <cell r="Q10" t="str">
            <v>Produits blancs</v>
          </cell>
          <cell r="R10" t="str">
            <v>Lub</v>
          </cell>
          <cell r="S10" t="str">
            <v>Hors mines</v>
          </cell>
          <cell r="T10" t="str">
            <v>mines</v>
          </cell>
          <cell r="U10"/>
          <cell r="V10" t="str">
            <v>Automotive</v>
          </cell>
          <cell r="W10" t="str">
            <v>Industrie</v>
          </cell>
          <cell r="X10" t="str">
            <v>Autres</v>
          </cell>
          <cell r="Y10" t="str">
            <v>Conditionné</v>
          </cell>
          <cell r="Z10" t="str">
            <v>Vrac</v>
          </cell>
          <cell r="AA10" t="str">
            <v>Autogas</v>
          </cell>
          <cell r="AB10"/>
          <cell r="AC10"/>
          <cell r="AD10"/>
          <cell r="AE10"/>
          <cell r="AF10"/>
          <cell r="AG10"/>
          <cell r="AH10"/>
          <cell r="AI10" t="str">
            <v>Réalisé N</v>
          </cell>
          <cell r="AJ10" t="str">
            <v>PC N</v>
          </cell>
          <cell r="AK10" t="str">
            <v>Budget N</v>
          </cell>
          <cell r="AL10" t="str">
            <v>R vs BU</v>
          </cell>
        </row>
        <row r="11">
          <cell r="A11"/>
          <cell r="B11" t="str">
            <v>00.B.1.1  - Ventes à tiers et non conso. en tonnes : Essence</v>
          </cell>
          <cell r="C11"/>
          <cell r="D11">
            <v>56426.244974000008</v>
          </cell>
          <cell r="E11">
            <v>56460.041960564238</v>
          </cell>
          <cell r="F11"/>
          <cell r="G11">
            <v>66850.329655000009</v>
          </cell>
          <cell r="H11">
            <v>10390.28769443577</v>
          </cell>
          <cell r="I11"/>
          <cell r="J11">
            <v>56426.244974000008</v>
          </cell>
          <cell r="K11">
            <v>56460.041960564238</v>
          </cell>
          <cell r="L11"/>
          <cell r="M11">
            <v>66850.329655000009</v>
          </cell>
          <cell r="N11">
            <v>10390.28769443577</v>
          </cell>
          <cell r="O11"/>
          <cell r="P11">
            <v>0</v>
          </cell>
          <cell r="Q11">
            <v>65178.836088000004</v>
          </cell>
          <cell r="R11">
            <v>0</v>
          </cell>
          <cell r="S11">
            <v>1664.3036509999999</v>
          </cell>
          <cell r="T11">
            <v>7.1899160000000002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</row>
        <row r="12">
          <cell r="A12" t="str">
            <v>dont</v>
          </cell>
          <cell r="B12" t="str">
            <v>Ventes en tonnes Excellium Essence</v>
          </cell>
          <cell r="C12"/>
          <cell r="D12">
            <v>54965.954624000005</v>
          </cell>
          <cell r="E12">
            <v>55200.041960564238</v>
          </cell>
          <cell r="F12"/>
          <cell r="G12">
            <v>65178.836088000004</v>
          </cell>
          <cell r="H12">
            <v>9978.7941274357654</v>
          </cell>
          <cell r="I12"/>
          <cell r="J12">
            <v>54965.954624000005</v>
          </cell>
          <cell r="K12">
            <v>55200.041960564238</v>
          </cell>
          <cell r="L12"/>
          <cell r="M12">
            <v>65178.836088000004</v>
          </cell>
          <cell r="N12">
            <v>9978.7941274357654</v>
          </cell>
          <cell r="O12"/>
          <cell r="P12">
            <v>0</v>
          </cell>
          <cell r="Q12">
            <v>65178.836088000004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A13"/>
          <cell r="B13" t="str">
            <v>00.B.1.2  - Ventes à tiers et non conso. en tonnes : Gazole</v>
          </cell>
          <cell r="C13"/>
          <cell r="D13">
            <v>48272.122448999995</v>
          </cell>
          <cell r="E13">
            <v>56513.75166922222</v>
          </cell>
          <cell r="F13"/>
          <cell r="G13">
            <v>55099.790379999999</v>
          </cell>
          <cell r="H13">
            <v>-1413.9612892222212</v>
          </cell>
          <cell r="I13"/>
          <cell r="J13">
            <v>48272.122448999995</v>
          </cell>
          <cell r="K13">
            <v>56513.75166922222</v>
          </cell>
          <cell r="L13"/>
          <cell r="M13">
            <v>54895.217317999995</v>
          </cell>
          <cell r="N13">
            <v>-1618.5343512222244</v>
          </cell>
          <cell r="O13"/>
          <cell r="P13">
            <v>0</v>
          </cell>
          <cell r="Q13">
            <v>46961.444050999999</v>
          </cell>
          <cell r="R13">
            <v>0</v>
          </cell>
          <cell r="S13">
            <v>7875.2064949999994</v>
          </cell>
          <cell r="T13">
            <v>58.566772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204.57306200000002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</row>
        <row r="14">
          <cell r="A14" t="str">
            <v>dont</v>
          </cell>
          <cell r="B14" t="str">
            <v>Ventes en tonnes Excellium Diesel</v>
          </cell>
          <cell r="C14"/>
          <cell r="D14">
            <v>39929.716216999994</v>
          </cell>
          <cell r="E14">
            <v>48644.748498868001</v>
          </cell>
          <cell r="F14"/>
          <cell r="G14">
            <v>46961.444050999999</v>
          </cell>
          <cell r="H14">
            <v>-1683.3044478680022</v>
          </cell>
          <cell r="I14"/>
          <cell r="J14">
            <v>39929.716216999994</v>
          </cell>
          <cell r="K14">
            <v>48644.748498868001</v>
          </cell>
          <cell r="L14"/>
          <cell r="M14">
            <v>46961.444050999999</v>
          </cell>
          <cell r="N14">
            <v>-1683.3044478680022</v>
          </cell>
          <cell r="O14"/>
          <cell r="P14">
            <v>0</v>
          </cell>
          <cell r="Q14">
            <v>46961.444050999999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</row>
        <row r="15">
          <cell r="A15" t="str">
            <v>dont</v>
          </cell>
          <cell r="B15" t="str">
            <v>Ventes en tonnes Excellium Truck</v>
          </cell>
          <cell r="C15"/>
          <cell r="D15">
            <v>0</v>
          </cell>
          <cell r="E15">
            <v>0</v>
          </cell>
          <cell r="F15"/>
          <cell r="G15">
            <v>0</v>
          </cell>
          <cell r="H15">
            <v>0</v>
          </cell>
          <cell r="I15"/>
          <cell r="J15">
            <v>0</v>
          </cell>
          <cell r="K15">
            <v>0</v>
          </cell>
          <cell r="L15"/>
          <cell r="M15">
            <v>0</v>
          </cell>
          <cell r="N15">
            <v>0</v>
          </cell>
          <cell r="O15"/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</row>
        <row r="16">
          <cell r="A16"/>
          <cell r="B16" t="str">
            <v>00.B.1.3  - Ventes à tiers et non conso. en tonnes : FOD</v>
          </cell>
          <cell r="C16"/>
          <cell r="D16">
            <v>6570.9440410000007</v>
          </cell>
          <cell r="E16">
            <v>8426.6037011516892</v>
          </cell>
          <cell r="F16"/>
          <cell r="G16">
            <v>7528.1041000000005</v>
          </cell>
          <cell r="H16">
            <v>-898.49960115168869</v>
          </cell>
          <cell r="I16"/>
          <cell r="J16">
            <v>6570.9440410000007</v>
          </cell>
          <cell r="K16">
            <v>8426.6037011516892</v>
          </cell>
          <cell r="L16"/>
          <cell r="M16">
            <v>7528.1041000000005</v>
          </cell>
          <cell r="N16">
            <v>-898.49960115168869</v>
          </cell>
          <cell r="O16"/>
          <cell r="P16">
            <v>0</v>
          </cell>
          <cell r="Q16">
            <v>1702.9925830000002</v>
          </cell>
          <cell r="R16">
            <v>0</v>
          </cell>
          <cell r="S16">
            <v>2238.8302389999999</v>
          </cell>
          <cell r="T16">
            <v>3586.2812779999999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</row>
        <row r="17">
          <cell r="A17"/>
          <cell r="B17" t="str">
            <v>00.B.1 - Ventes à tiers et non conso. en tonnes : Grands Produits</v>
          </cell>
          <cell r="C17"/>
          <cell r="D17">
            <v>111269.311464</v>
          </cell>
          <cell r="E17">
            <v>121400.39733093815</v>
          </cell>
          <cell r="F17"/>
          <cell r="G17">
            <v>129478.22413500001</v>
          </cell>
          <cell r="H17">
            <v>8077.8268040618568</v>
          </cell>
          <cell r="I17"/>
          <cell r="J17">
            <v>111269.311464</v>
          </cell>
          <cell r="K17">
            <v>121400.39733093815</v>
          </cell>
          <cell r="L17"/>
          <cell r="M17">
            <v>129273.65107300002</v>
          </cell>
          <cell r="N17">
            <v>7873.253742061861</v>
          </cell>
          <cell r="O17"/>
          <cell r="P17">
            <v>0</v>
          </cell>
          <cell r="Q17">
            <v>113843.27272200001</v>
          </cell>
          <cell r="R17">
            <v>0</v>
          </cell>
          <cell r="S17">
            <v>11778.340385</v>
          </cell>
          <cell r="T17">
            <v>3652.0379659999999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204.57306200000002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</row>
        <row r="18">
          <cell r="A18"/>
          <cell r="B18" t="str">
            <v>00.B.2.1 - Ventes à tiers et non conso. en tonnes : Fiouls lourds</v>
          </cell>
          <cell r="C18"/>
          <cell r="D18">
            <v>0</v>
          </cell>
          <cell r="E18">
            <v>0</v>
          </cell>
          <cell r="F18"/>
          <cell r="G18">
            <v>0</v>
          </cell>
          <cell r="H18">
            <v>0</v>
          </cell>
          <cell r="I18"/>
          <cell r="J18">
            <v>0</v>
          </cell>
          <cell r="K18">
            <v>0</v>
          </cell>
          <cell r="L18"/>
          <cell r="M18">
            <v>0</v>
          </cell>
          <cell r="N18">
            <v>0</v>
          </cell>
          <cell r="O18"/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</row>
        <row r="19">
          <cell r="A19"/>
          <cell r="B19" t="str">
            <v>00.B.2.2 - Ventes à tiers et non conso. en tonnes : GPL</v>
          </cell>
          <cell r="C19"/>
          <cell r="D19">
            <v>5231.6409999999996</v>
          </cell>
          <cell r="E19">
            <v>7095</v>
          </cell>
          <cell r="F19"/>
          <cell r="G19">
            <v>5463.6144999999997</v>
          </cell>
          <cell r="H19">
            <v>-1631.3855000000003</v>
          </cell>
          <cell r="I19"/>
          <cell r="J19">
            <v>5231.6409999999996</v>
          </cell>
          <cell r="K19">
            <v>7095</v>
          </cell>
          <cell r="L19"/>
          <cell r="M19">
            <v>5463.6144999999997</v>
          </cell>
          <cell r="N19">
            <v>-1631.3855000000003</v>
          </cell>
          <cell r="O19"/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5463.6144999999997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</row>
        <row r="20">
          <cell r="A20"/>
          <cell r="B20" t="str">
            <v>00.B.2.3 - Ventes à tiers et non conso. en tonnes : Lubrifiants</v>
          </cell>
          <cell r="C20"/>
          <cell r="D20">
            <v>3885.4032069999998</v>
          </cell>
          <cell r="E20">
            <v>5262</v>
          </cell>
          <cell r="F20"/>
          <cell r="G20">
            <v>4195.78287</v>
          </cell>
          <cell r="H20">
            <v>-1066.21713</v>
          </cell>
          <cell r="I20"/>
          <cell r="J20">
            <v>3885.4032069999998</v>
          </cell>
          <cell r="K20">
            <v>5262</v>
          </cell>
          <cell r="L20"/>
          <cell r="M20">
            <v>4195.78287</v>
          </cell>
          <cell r="N20">
            <v>-1066.21713</v>
          </cell>
          <cell r="O20"/>
          <cell r="P20">
            <v>0</v>
          </cell>
          <cell r="Q20">
            <v>0</v>
          </cell>
          <cell r="R20">
            <v>3064.3284489999996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908.5639920000001</v>
          </cell>
          <cell r="X20">
            <v>222.89042900000001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A21"/>
          <cell r="B21" t="str">
            <v>00.B.2.4 - Ventes à tiers et non conso. en tonnes : Jet</v>
          </cell>
          <cell r="C21"/>
          <cell r="D21">
            <v>44889.432000000001</v>
          </cell>
          <cell r="E21">
            <v>43995</v>
          </cell>
          <cell r="F21"/>
          <cell r="G21">
            <v>51033.678097999997</v>
          </cell>
          <cell r="H21">
            <v>7038.6780979999967</v>
          </cell>
          <cell r="I21"/>
          <cell r="J21">
            <v>44889.432000000001</v>
          </cell>
          <cell r="K21">
            <v>43995</v>
          </cell>
          <cell r="L21"/>
          <cell r="M21">
            <v>374883.36515500001</v>
          </cell>
          <cell r="N21">
            <v>330888.36515500001</v>
          </cell>
          <cell r="O21"/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51033.678097999997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A22"/>
          <cell r="B22" t="str">
            <v>00.B.2.5 - Ventes à tiers et non conso. en tonnes : Autres</v>
          </cell>
          <cell r="C22"/>
          <cell r="D22">
            <v>0</v>
          </cell>
          <cell r="E22">
            <v>0</v>
          </cell>
          <cell r="F22"/>
          <cell r="G22">
            <v>0.92500000000000004</v>
          </cell>
          <cell r="H22">
            <v>0.92500000000000004</v>
          </cell>
          <cell r="I22"/>
          <cell r="J22">
            <v>0</v>
          </cell>
          <cell r="K22">
            <v>0</v>
          </cell>
          <cell r="L22"/>
          <cell r="M22">
            <v>0.92500000000000004</v>
          </cell>
          <cell r="N22">
            <v>0.92500000000000004</v>
          </cell>
          <cell r="O22"/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0.92500000000000004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</row>
        <row r="23">
          <cell r="A23"/>
          <cell r="B23" t="str">
            <v>00.A - dont Ventes à entités non conso en tonnes</v>
          </cell>
          <cell r="C23"/>
          <cell r="D23">
            <v>0</v>
          </cell>
          <cell r="E23">
            <v>0</v>
          </cell>
          <cell r="F23"/>
          <cell r="G23">
            <v>0</v>
          </cell>
          <cell r="H23">
            <v>0</v>
          </cell>
          <cell r="I23"/>
          <cell r="J23">
            <v>0</v>
          </cell>
          <cell r="K23">
            <v>0</v>
          </cell>
          <cell r="L23"/>
          <cell r="M23">
            <v>0</v>
          </cell>
          <cell r="N23">
            <v>0</v>
          </cell>
          <cell r="O23"/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A24"/>
          <cell r="B24" t="str">
            <v>00.B Ventes à tiers et non conso. en tonnes</v>
          </cell>
          <cell r="C24"/>
          <cell r="D24">
            <v>165275.787671</v>
          </cell>
          <cell r="E24">
            <v>177752.39733093814</v>
          </cell>
          <cell r="F24"/>
          <cell r="G24">
            <v>190172.22460300001</v>
          </cell>
          <cell r="H24">
            <v>12419.82727206187</v>
          </cell>
          <cell r="I24"/>
          <cell r="J24">
            <v>165275.787671</v>
          </cell>
          <cell r="K24">
            <v>177752.39733093814</v>
          </cell>
          <cell r="L24"/>
          <cell r="M24">
            <v>189967.651541</v>
          </cell>
          <cell r="N24">
            <v>12215.254210061859</v>
          </cell>
          <cell r="O24"/>
          <cell r="P24">
            <v>0</v>
          </cell>
          <cell r="Q24">
            <v>113843.27272200001</v>
          </cell>
          <cell r="R24">
            <v>3064.3284489999996</v>
          </cell>
          <cell r="S24">
            <v>11778.340385</v>
          </cell>
          <cell r="T24">
            <v>3652.0379659999999</v>
          </cell>
          <cell r="U24">
            <v>0.92500000000000004</v>
          </cell>
          <cell r="V24">
            <v>0</v>
          </cell>
          <cell r="W24">
            <v>908.5639920000001</v>
          </cell>
          <cell r="X24">
            <v>222.89042900000001</v>
          </cell>
          <cell r="Y24">
            <v>5463.6144999999997</v>
          </cell>
          <cell r="Z24">
            <v>0</v>
          </cell>
          <cell r="AA24">
            <v>0</v>
          </cell>
          <cell r="AB24">
            <v>51033.678097999997</v>
          </cell>
          <cell r="AC24">
            <v>0</v>
          </cell>
          <cell r="AD24">
            <v>0</v>
          </cell>
          <cell r="AE24">
            <v>204.57306200000002</v>
          </cell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A25" t="str">
            <v>dont</v>
          </cell>
          <cell r="B25" t="str">
            <v>Hors Ventes Produits Pétroliers : ventes en tonnes de AdBlue</v>
          </cell>
          <cell r="C25"/>
          <cell r="D25">
            <v>0</v>
          </cell>
          <cell r="E25">
            <v>0</v>
          </cell>
          <cell r="F25"/>
          <cell r="G25">
            <v>0</v>
          </cell>
          <cell r="H25">
            <v>0</v>
          </cell>
          <cell r="I25"/>
          <cell r="J25">
            <v>0</v>
          </cell>
          <cell r="K25">
            <v>0</v>
          </cell>
          <cell r="L25"/>
          <cell r="M25">
            <v>379080.07302499999</v>
          </cell>
          <cell r="N25">
            <v>379080.07302499999</v>
          </cell>
          <cell r="O25"/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  <row r="26">
          <cell r="A26"/>
          <cell r="B26" t="str">
            <v>00.C - Ventes à entités conso. hors M&amp;S en tonnes</v>
          </cell>
          <cell r="C26"/>
          <cell r="D26">
            <v>0</v>
          </cell>
          <cell r="E26">
            <v>386</v>
          </cell>
          <cell r="F26"/>
          <cell r="G26">
            <v>0</v>
          </cell>
          <cell r="H26">
            <v>-386</v>
          </cell>
          <cell r="I26"/>
          <cell r="J26">
            <v>0</v>
          </cell>
          <cell r="K26">
            <v>386</v>
          </cell>
          <cell r="L26"/>
          <cell r="M26">
            <v>564851.94169600005</v>
          </cell>
          <cell r="N26">
            <v>564465.94169600005</v>
          </cell>
          <cell r="O26"/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A27"/>
          <cell r="B27" t="str">
            <v>00.D - Ventes à entités conso. M&amp;S en tonnes</v>
          </cell>
          <cell r="C27"/>
          <cell r="D27">
            <v>340.04483999999997</v>
          </cell>
          <cell r="E27">
            <v>278</v>
          </cell>
          <cell r="F27"/>
          <cell r="G27">
            <v>324.04270899999995</v>
          </cell>
          <cell r="H27">
            <v>46.042708999999945</v>
          </cell>
          <cell r="I27"/>
          <cell r="J27">
            <v>340.04483999999997</v>
          </cell>
          <cell r="K27">
            <v>278</v>
          </cell>
          <cell r="L27"/>
          <cell r="M27">
            <v>145.30191699999997</v>
          </cell>
          <cell r="N27">
            <v>-132.69808300000003</v>
          </cell>
          <cell r="O27"/>
          <cell r="P27">
            <v>0</v>
          </cell>
          <cell r="Q27">
            <v>0</v>
          </cell>
          <cell r="R27">
            <v>0</v>
          </cell>
          <cell r="S27">
            <v>2.4943970000000002</v>
          </cell>
          <cell r="T27">
            <v>0</v>
          </cell>
          <cell r="U27">
            <v>0</v>
          </cell>
          <cell r="V27">
            <v>0</v>
          </cell>
          <cell r="W27">
            <v>1.7999999999999999E-2</v>
          </cell>
          <cell r="X27">
            <v>142.78951999999998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178.74079199999997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</row>
        <row r="28">
          <cell r="A28"/>
          <cell r="B28" t="str">
            <v>00.E - Cessions intra-entités juridiques en tonnes</v>
          </cell>
          <cell r="C28"/>
          <cell r="D28">
            <v>0</v>
          </cell>
          <cell r="E28">
            <v>0</v>
          </cell>
          <cell r="F28"/>
          <cell r="G28">
            <v>0</v>
          </cell>
          <cell r="H28">
            <v>0</v>
          </cell>
          <cell r="I28"/>
          <cell r="J28">
            <v>0</v>
          </cell>
          <cell r="K28">
            <v>0</v>
          </cell>
          <cell r="L28"/>
          <cell r="M28">
            <v>0</v>
          </cell>
          <cell r="N28">
            <v>0</v>
          </cell>
          <cell r="O28"/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</row>
        <row r="29">
          <cell r="A29" t="str">
            <v>Vol</v>
          </cell>
          <cell r="B29" t="str">
            <v>00 Ventes totales en tonnes</v>
          </cell>
          <cell r="C29"/>
          <cell r="D29">
            <v>165615.83251099999</v>
          </cell>
          <cell r="E29">
            <v>178416.39733093814</v>
          </cell>
          <cell r="F29"/>
          <cell r="G29">
            <v>190496.26731200001</v>
          </cell>
          <cell r="H29">
            <v>12079.869981061871</v>
          </cell>
          <cell r="I29"/>
          <cell r="J29">
            <v>165615.83251099999</v>
          </cell>
          <cell r="K29">
            <v>178416.39733093814</v>
          </cell>
          <cell r="L29"/>
          <cell r="M29">
            <v>190112.953458</v>
          </cell>
          <cell r="N29">
            <v>11696.556127061864</v>
          </cell>
          <cell r="O29"/>
          <cell r="P29">
            <v>0</v>
          </cell>
          <cell r="Q29">
            <v>113843.27272200001</v>
          </cell>
          <cell r="R29">
            <v>3064.3284489999996</v>
          </cell>
          <cell r="S29">
            <v>11780.834782</v>
          </cell>
          <cell r="T29">
            <v>3652.0379659999999</v>
          </cell>
          <cell r="U29">
            <v>0.92500000000000004</v>
          </cell>
          <cell r="V29">
            <v>0</v>
          </cell>
          <cell r="W29">
            <v>908.58199200000013</v>
          </cell>
          <cell r="X29">
            <v>365.67994899999997</v>
          </cell>
          <cell r="Y29">
            <v>5463.6144999999997</v>
          </cell>
          <cell r="Z29">
            <v>0</v>
          </cell>
          <cell r="AA29">
            <v>0</v>
          </cell>
          <cell r="AB29">
            <v>51033.678097999997</v>
          </cell>
          <cell r="AC29">
            <v>0</v>
          </cell>
          <cell r="AD29">
            <v>0</v>
          </cell>
          <cell r="AE29">
            <v>383.31385399999999</v>
          </cell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/>
          <cell r="B30" t="str">
            <v>02.A.1.1.a - CA produits pétroliers à tiers et non conso y compris accises</v>
          </cell>
          <cell r="C30"/>
          <cell r="D30">
            <v>96606.59014499998</v>
          </cell>
          <cell r="E30">
            <v>105803.26638210466</v>
          </cell>
          <cell r="F30"/>
          <cell r="G30">
            <v>117464.66258699997</v>
          </cell>
          <cell r="H30">
            <v>11661.396204895311</v>
          </cell>
          <cell r="I30"/>
          <cell r="J30">
            <v>96606.59014499998</v>
          </cell>
          <cell r="K30">
            <v>105803.26638210466</v>
          </cell>
          <cell r="L30"/>
          <cell r="M30">
            <v>117362.55165299997</v>
          </cell>
          <cell r="N30">
            <v>11559.285270895314</v>
          </cell>
          <cell r="O30"/>
          <cell r="P30">
            <v>0</v>
          </cell>
          <cell r="Q30">
            <v>74607.308879348988</v>
          </cell>
          <cell r="R30">
            <v>5950.3961250000002</v>
          </cell>
          <cell r="S30">
            <v>6658.9774866510006</v>
          </cell>
          <cell r="T30">
            <v>1771.1196940000002</v>
          </cell>
          <cell r="U30">
            <v>3.2298260000000001</v>
          </cell>
          <cell r="V30">
            <v>0</v>
          </cell>
          <cell r="W30">
            <v>1840.13068</v>
          </cell>
          <cell r="X30">
            <v>319.56581700000004</v>
          </cell>
          <cell r="Y30">
            <v>3826.2702780000009</v>
          </cell>
          <cell r="Z30">
            <v>0</v>
          </cell>
          <cell r="AA30">
            <v>0</v>
          </cell>
          <cell r="AB30">
            <v>22385.552866999999</v>
          </cell>
          <cell r="AC30">
            <v>0</v>
          </cell>
          <cell r="AD30">
            <v>0</v>
          </cell>
          <cell r="AE30">
            <v>102.11093399999999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</row>
        <row r="31">
          <cell r="A31"/>
          <cell r="B31" t="str">
            <v>02.A.1.1.b1 -  Réduction de C.A. sur ventes</v>
          </cell>
          <cell r="C31"/>
          <cell r="D31">
            <v>-8.3846190000000007</v>
          </cell>
          <cell r="E31">
            <v>0</v>
          </cell>
          <cell r="F31"/>
          <cell r="G31">
            <v>-17.880913000000003</v>
          </cell>
          <cell r="H31">
            <v>-17.880913000000003</v>
          </cell>
          <cell r="I31"/>
          <cell r="J31">
            <v>-8.3846190000000007</v>
          </cell>
          <cell r="K31">
            <v>0</v>
          </cell>
          <cell r="L31"/>
          <cell r="M31">
            <v>-17.880913000000003</v>
          </cell>
          <cell r="N31">
            <v>-17.880913000000003</v>
          </cell>
          <cell r="O31"/>
          <cell r="P31">
            <v>0</v>
          </cell>
          <cell r="Q31">
            <v>-3.428417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-3.1125700000000003</v>
          </cell>
          <cell r="X31">
            <v>0</v>
          </cell>
          <cell r="Y31">
            <v>-11.339926000000004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A32"/>
          <cell r="B32" t="str">
            <v>02.A.1.1.b2 - Rabais cartes pétrolières</v>
          </cell>
          <cell r="C32"/>
          <cell r="D32">
            <v>-10.456134</v>
          </cell>
          <cell r="E32">
            <v>0</v>
          </cell>
          <cell r="F32"/>
          <cell r="G32">
            <v>-18.498601999999998</v>
          </cell>
          <cell r="H32">
            <v>-18.498601999999998</v>
          </cell>
          <cell r="I32"/>
          <cell r="J32">
            <v>-10.456134</v>
          </cell>
          <cell r="K32">
            <v>0</v>
          </cell>
          <cell r="L32"/>
          <cell r="M32">
            <v>-18.498601999999998</v>
          </cell>
          <cell r="N32">
            <v>-18.498601999999998</v>
          </cell>
          <cell r="O32"/>
          <cell r="P32">
            <v>0</v>
          </cell>
          <cell r="Q32">
            <v>-18.055223999999999</v>
          </cell>
          <cell r="R32">
            <v>0</v>
          </cell>
          <cell r="S32">
            <v>-0.44337799999999999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</row>
        <row r="33">
          <cell r="A33"/>
          <cell r="B33" t="str">
            <v>02.A.1.1.b - Réduction sur ventes</v>
          </cell>
          <cell r="C33"/>
          <cell r="D33">
            <v>-18.840752999999999</v>
          </cell>
          <cell r="E33">
            <v>0</v>
          </cell>
          <cell r="F33"/>
          <cell r="G33">
            <v>-36.379515000000005</v>
          </cell>
          <cell r="H33">
            <v>-36.379515000000005</v>
          </cell>
          <cell r="I33"/>
          <cell r="J33">
            <v>-18.840752999999999</v>
          </cell>
          <cell r="K33">
            <v>0</v>
          </cell>
          <cell r="L33"/>
          <cell r="M33">
            <v>-36.379515000000005</v>
          </cell>
          <cell r="N33">
            <v>-36.379515000000005</v>
          </cell>
          <cell r="O33"/>
          <cell r="P33">
            <v>0</v>
          </cell>
          <cell r="Q33">
            <v>-21.483640999999999</v>
          </cell>
          <cell r="R33">
            <v>0</v>
          </cell>
          <cell r="S33">
            <v>-0.44337799999999999</v>
          </cell>
          <cell r="T33">
            <v>0</v>
          </cell>
          <cell r="U33">
            <v>0</v>
          </cell>
          <cell r="V33">
            <v>0</v>
          </cell>
          <cell r="W33">
            <v>-3.1125700000000003</v>
          </cell>
          <cell r="X33">
            <v>0</v>
          </cell>
          <cell r="Y33">
            <v>-11.339926000000004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</row>
        <row r="34">
          <cell r="A34"/>
          <cell r="B34" t="str">
            <v>02.A.1.1 - CA. à tiers et non conso yc accises net de reduction /ventes</v>
          </cell>
          <cell r="C34"/>
          <cell r="D34">
            <v>96587.749391999983</v>
          </cell>
          <cell r="E34">
            <v>105803.26638210466</v>
          </cell>
          <cell r="F34"/>
          <cell r="G34">
            <v>117428.28307199996</v>
          </cell>
          <cell r="H34">
            <v>11625.016689895303</v>
          </cell>
          <cell r="I34"/>
          <cell r="J34">
            <v>96587.749391999983</v>
          </cell>
          <cell r="K34">
            <v>105803.26638210466</v>
          </cell>
          <cell r="L34"/>
          <cell r="M34">
            <v>117326.17213799997</v>
          </cell>
          <cell r="N34">
            <v>11522.905755895306</v>
          </cell>
          <cell r="O34"/>
          <cell r="P34">
            <v>0</v>
          </cell>
          <cell r="Q34">
            <v>74585.825238348989</v>
          </cell>
          <cell r="R34">
            <v>5950.3961250000002</v>
          </cell>
          <cell r="S34">
            <v>6658.5341086510007</v>
          </cell>
          <cell r="T34">
            <v>1771.1196940000002</v>
          </cell>
          <cell r="U34">
            <v>3.2298260000000001</v>
          </cell>
          <cell r="V34">
            <v>0</v>
          </cell>
          <cell r="W34">
            <v>1837.01811</v>
          </cell>
          <cell r="X34">
            <v>319.56581700000004</v>
          </cell>
          <cell r="Y34">
            <v>3814.9303520000008</v>
          </cell>
          <cell r="Z34">
            <v>0</v>
          </cell>
          <cell r="AA34">
            <v>0</v>
          </cell>
          <cell r="AB34">
            <v>22385.552866999999</v>
          </cell>
          <cell r="AC34">
            <v>0</v>
          </cell>
          <cell r="AD34">
            <v>0</v>
          </cell>
          <cell r="AE34">
            <v>102.11093399999999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</row>
        <row r="35">
          <cell r="A35"/>
          <cell r="B35" t="str">
            <v>02.1.1.z1 - dont C.A à entités non conso y compris accises</v>
          </cell>
          <cell r="C35"/>
          <cell r="D35">
            <v>0</v>
          </cell>
          <cell r="E35">
            <v>0</v>
          </cell>
          <cell r="F35"/>
          <cell r="G35">
            <v>0</v>
          </cell>
          <cell r="H35">
            <v>0</v>
          </cell>
          <cell r="I35"/>
          <cell r="J35"/>
          <cell r="K35"/>
          <cell r="L35"/>
          <cell r="M35">
            <v>0</v>
          </cell>
          <cell r="N35"/>
          <cell r="O35"/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A36"/>
          <cell r="B36" t="str">
            <v>02.A.1.2 - C.A. à entités conso. M&amp;S y compris accises</v>
          </cell>
          <cell r="C36"/>
          <cell r="D36">
            <v>512.58450699999992</v>
          </cell>
          <cell r="E36">
            <v>628.67541710166302</v>
          </cell>
          <cell r="F36"/>
          <cell r="G36">
            <v>398.80446099999995</v>
          </cell>
          <cell r="H36">
            <v>-229.87095610166307</v>
          </cell>
          <cell r="I36"/>
          <cell r="J36">
            <v>512.58450699999992</v>
          </cell>
          <cell r="K36">
            <v>628.67541710166302</v>
          </cell>
          <cell r="L36"/>
          <cell r="M36">
            <v>317.46946099999997</v>
          </cell>
          <cell r="N36">
            <v>-311.20595610166305</v>
          </cell>
          <cell r="O36"/>
          <cell r="P36">
            <v>0</v>
          </cell>
          <cell r="Q36">
            <v>0</v>
          </cell>
          <cell r="R36">
            <v>0</v>
          </cell>
          <cell r="S36">
            <v>1.5</v>
          </cell>
          <cell r="T36">
            <v>0</v>
          </cell>
          <cell r="U36">
            <v>0</v>
          </cell>
          <cell r="V36">
            <v>0</v>
          </cell>
          <cell r="W36">
            <v>3.6398E-2</v>
          </cell>
          <cell r="X36">
            <v>315.93306299999995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81.335000000000008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</row>
        <row r="37">
          <cell r="A37"/>
          <cell r="B37" t="str">
            <v>02.A.1.3 - C.A. à entités conso. hors M&amp;S y compris accises</v>
          </cell>
          <cell r="C37"/>
          <cell r="D37">
            <v>0</v>
          </cell>
          <cell r="E37">
            <v>0</v>
          </cell>
          <cell r="F37"/>
          <cell r="G37">
            <v>0</v>
          </cell>
          <cell r="H37">
            <v>0</v>
          </cell>
          <cell r="I37"/>
          <cell r="J37">
            <v>0</v>
          </cell>
          <cell r="K37">
            <v>0</v>
          </cell>
          <cell r="L37"/>
          <cell r="M37">
            <v>0</v>
          </cell>
          <cell r="N37">
            <v>0</v>
          </cell>
          <cell r="O37"/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38"/>
          <cell r="B38" t="str">
            <v>02.A.1.4 - Cessions intra-entités juridiques y compris accises</v>
          </cell>
          <cell r="C38"/>
          <cell r="D38">
            <v>0</v>
          </cell>
          <cell r="E38">
            <v>0</v>
          </cell>
          <cell r="F38"/>
          <cell r="G38">
            <v>0</v>
          </cell>
          <cell r="H38">
            <v>0</v>
          </cell>
          <cell r="I38"/>
          <cell r="J38">
            <v>0</v>
          </cell>
          <cell r="K38">
            <v>0</v>
          </cell>
          <cell r="L38"/>
          <cell r="M38">
            <v>0</v>
          </cell>
          <cell r="N38">
            <v>0</v>
          </cell>
          <cell r="O38"/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39"/>
          <cell r="B39" t="str">
            <v>02.A.1 - Chiffre d'affaires pétrolier y compris accises</v>
          </cell>
          <cell r="C39"/>
          <cell r="D39">
            <v>193669.24253799996</v>
          </cell>
          <cell r="E39">
            <v>106431.94179920632</v>
          </cell>
          <cell r="F39"/>
          <cell r="G39">
            <v>117827.08753299997</v>
          </cell>
          <cell r="H39">
            <v>11395.145733793644</v>
          </cell>
          <cell r="I39"/>
          <cell r="J39">
            <v>193669.24253799996</v>
          </cell>
          <cell r="K39">
            <v>106431.94179920632</v>
          </cell>
          <cell r="L39"/>
          <cell r="M39">
            <v>117643.64159899997</v>
          </cell>
          <cell r="N39">
            <v>11211.699799793641</v>
          </cell>
          <cell r="O39"/>
          <cell r="P39">
            <v>0</v>
          </cell>
          <cell r="Q39">
            <v>74585.825238348989</v>
          </cell>
          <cell r="R39">
            <v>5950.3961250000002</v>
          </cell>
          <cell r="S39">
            <v>6660.0341086510007</v>
          </cell>
          <cell r="T39">
            <v>1771.1196940000002</v>
          </cell>
          <cell r="U39">
            <v>3.2298260000000001</v>
          </cell>
          <cell r="V39">
            <v>0</v>
          </cell>
          <cell r="W39">
            <v>1837.0545079999999</v>
          </cell>
          <cell r="X39">
            <v>635.49887999999999</v>
          </cell>
          <cell r="Y39">
            <v>3814.9303520000008</v>
          </cell>
          <cell r="Z39">
            <v>0</v>
          </cell>
          <cell r="AA39">
            <v>0</v>
          </cell>
          <cell r="AB39">
            <v>22385.552866999999</v>
          </cell>
          <cell r="AC39">
            <v>0</v>
          </cell>
          <cell r="AD39">
            <v>0</v>
          </cell>
          <cell r="AE39">
            <v>183.44593399999999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40"/>
          <cell r="B40" t="str">
            <v>02.A.2.1.a - Recette lavage</v>
          </cell>
          <cell r="C40"/>
          <cell r="D40">
            <v>0</v>
          </cell>
          <cell r="E40">
            <v>46.6</v>
          </cell>
          <cell r="F40"/>
          <cell r="G40">
            <v>10.858347999999999</v>
          </cell>
          <cell r="H40">
            <v>-35.741652000000002</v>
          </cell>
          <cell r="I40"/>
          <cell r="J40">
            <v>0</v>
          </cell>
          <cell r="K40">
            <v>46.6</v>
          </cell>
          <cell r="L40"/>
          <cell r="M40">
            <v>10.858347999999999</v>
          </cell>
          <cell r="N40">
            <v>-35.741652000000002</v>
          </cell>
          <cell r="O40"/>
          <cell r="P40">
            <v>0</v>
          </cell>
          <cell r="Q40">
            <v>10.858347999999999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41"/>
          <cell r="B41" t="str">
            <v>02.A.2.1.c - Commissions de diversification</v>
          </cell>
          <cell r="C41"/>
          <cell r="D41">
            <v>72.256699999999995</v>
          </cell>
          <cell r="E41">
            <v>87.215500660479989</v>
          </cell>
          <cell r="F41"/>
          <cell r="G41">
            <v>81.352167000000009</v>
          </cell>
          <cell r="H41">
            <v>-5.8633336604799808</v>
          </cell>
          <cell r="I41"/>
          <cell r="J41">
            <v>72.256699999999995</v>
          </cell>
          <cell r="K41">
            <v>87.215500660479989</v>
          </cell>
          <cell r="L41"/>
          <cell r="M41">
            <v>81.352167000000009</v>
          </cell>
          <cell r="N41">
            <v>-5.8633336604799808</v>
          </cell>
          <cell r="O41"/>
          <cell r="P41">
            <v>0</v>
          </cell>
          <cell r="Q41">
            <v>81.352167000000009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42"/>
          <cell r="B42" t="str">
            <v>02.A.2.1.d - Autres recettes de diversification</v>
          </cell>
          <cell r="C42"/>
          <cell r="D42">
            <v>29.897918000000001</v>
          </cell>
          <cell r="E42">
            <v>22.872071974000004</v>
          </cell>
          <cell r="F42"/>
          <cell r="G42">
            <v>26.302720000000001</v>
          </cell>
          <cell r="H42">
            <v>3.4306480259999965</v>
          </cell>
          <cell r="I42"/>
          <cell r="J42">
            <v>29.897918000000001</v>
          </cell>
          <cell r="K42">
            <v>22.872071974000004</v>
          </cell>
          <cell r="L42"/>
          <cell r="M42">
            <v>26.302720000000001</v>
          </cell>
          <cell r="N42">
            <v>3.4306480259999965</v>
          </cell>
          <cell r="O42"/>
          <cell r="P42">
            <v>0</v>
          </cell>
          <cell r="Q42">
            <v>26.302720000000001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43"/>
          <cell r="B43" t="str">
            <v>02.A.2.1 - C.A. de diversification</v>
          </cell>
          <cell r="C43"/>
          <cell r="D43">
            <v>102.154618</v>
          </cell>
          <cell r="E43">
            <v>156.68757263447998</v>
          </cell>
          <cell r="F43"/>
          <cell r="G43">
            <v>118.51323500000001</v>
          </cell>
          <cell r="H43">
            <v>-38.174337634479969</v>
          </cell>
          <cell r="I43"/>
          <cell r="J43">
            <v>102.154618</v>
          </cell>
          <cell r="K43">
            <v>156.68757263447998</v>
          </cell>
          <cell r="L43"/>
          <cell r="M43">
            <v>118.51323500000001</v>
          </cell>
          <cell r="N43">
            <v>-38.174337634479969</v>
          </cell>
          <cell r="O43"/>
          <cell r="P43">
            <v>0</v>
          </cell>
          <cell r="Q43">
            <v>118.51323500000001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</row>
        <row r="44">
          <cell r="A44"/>
          <cell r="B44" t="str">
            <v>02.A.2.1.b - Autres commissions perçues des détaillants</v>
          </cell>
          <cell r="C44"/>
          <cell r="D44">
            <v>390.13726400000002</v>
          </cell>
          <cell r="E44">
            <v>332.38611200000003</v>
          </cell>
          <cell r="F44"/>
          <cell r="G44">
            <v>591.13666699999999</v>
          </cell>
          <cell r="H44">
            <v>258.75055499999996</v>
          </cell>
          <cell r="I44"/>
          <cell r="J44">
            <v>390.13726400000002</v>
          </cell>
          <cell r="K44">
            <v>332.38611200000003</v>
          </cell>
          <cell r="L44"/>
          <cell r="M44">
            <v>591.13666699999999</v>
          </cell>
          <cell r="N44">
            <v>258.75055499999996</v>
          </cell>
          <cell r="O44"/>
          <cell r="P44">
            <v>0</v>
          </cell>
          <cell r="Q44">
            <v>591.13666699999999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</row>
        <row r="45">
          <cell r="A45"/>
          <cell r="B45" t="str">
            <v>02.A.2.2.d - Autres produits</v>
          </cell>
          <cell r="C45"/>
          <cell r="D45">
            <v>487.31303200000008</v>
          </cell>
          <cell r="E45">
            <v>701.6339316000001</v>
          </cell>
          <cell r="F45"/>
          <cell r="G45">
            <v>869.808806</v>
          </cell>
          <cell r="H45">
            <v>168.17487439999991</v>
          </cell>
          <cell r="I45"/>
          <cell r="J45">
            <v>487.31303200000008</v>
          </cell>
          <cell r="K45">
            <v>701.6339316000001</v>
          </cell>
          <cell r="L45"/>
          <cell r="M45">
            <v>869.80807400000003</v>
          </cell>
          <cell r="N45">
            <v>168.17414239999994</v>
          </cell>
          <cell r="O45"/>
          <cell r="P45">
            <v>0</v>
          </cell>
          <cell r="Q45">
            <v>701.95143799999994</v>
          </cell>
          <cell r="R45">
            <v>1.2044540000000001</v>
          </cell>
          <cell r="S45">
            <v>35.387920000000001</v>
          </cell>
          <cell r="T45">
            <v>1.8357090000000003</v>
          </cell>
          <cell r="U45">
            <v>0</v>
          </cell>
          <cell r="V45">
            <v>0</v>
          </cell>
          <cell r="W45">
            <v>1.1135060000000001</v>
          </cell>
          <cell r="X45">
            <v>0.29854599999999998</v>
          </cell>
          <cell r="Y45">
            <v>7.2843409999999995</v>
          </cell>
          <cell r="Z45">
            <v>0</v>
          </cell>
          <cell r="AA45">
            <v>0</v>
          </cell>
          <cell r="AB45">
            <v>120.73215999999999</v>
          </cell>
          <cell r="AC45">
            <v>0</v>
          </cell>
          <cell r="AD45">
            <v>0</v>
          </cell>
          <cell r="AE45">
            <v>7.3200000000000001E-4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A46" t="str">
            <v>NFR.CA</v>
          </cell>
          <cell r="B46" t="str">
            <v>02.A.2 - C.A. autres produits et prestations de servervice à tiers</v>
          </cell>
          <cell r="C46"/>
          <cell r="D46">
            <v>979.60491400000012</v>
          </cell>
          <cell r="E46">
            <v>1190.7076162344799</v>
          </cell>
          <cell r="F46"/>
          <cell r="G46">
            <v>1579.4587079999997</v>
          </cell>
          <cell r="H46">
            <v>388.75109176551973</v>
          </cell>
          <cell r="I46"/>
          <cell r="J46">
            <v>979.60491400000012</v>
          </cell>
          <cell r="K46">
            <v>1190.7076162344799</v>
          </cell>
          <cell r="L46"/>
          <cell r="M46">
            <v>1579.4579759999997</v>
          </cell>
          <cell r="N46">
            <v>388.75035976551976</v>
          </cell>
          <cell r="O46"/>
          <cell r="P46">
            <v>0</v>
          </cell>
          <cell r="Q46">
            <v>1411.6013399999999</v>
          </cell>
          <cell r="R46">
            <v>1.2044540000000001</v>
          </cell>
          <cell r="S46">
            <v>35.387920000000001</v>
          </cell>
          <cell r="T46">
            <v>1.8357090000000003</v>
          </cell>
          <cell r="U46">
            <v>0</v>
          </cell>
          <cell r="V46">
            <v>0</v>
          </cell>
          <cell r="W46">
            <v>1.1135060000000001</v>
          </cell>
          <cell r="X46">
            <v>0.29854599999999998</v>
          </cell>
          <cell r="Y46">
            <v>7.2843409999999995</v>
          </cell>
          <cell r="Z46">
            <v>0</v>
          </cell>
          <cell r="AA46">
            <v>0</v>
          </cell>
          <cell r="AB46">
            <v>120.73215999999999</v>
          </cell>
          <cell r="AC46">
            <v>0</v>
          </cell>
          <cell r="AD46">
            <v>0</v>
          </cell>
          <cell r="AE46">
            <v>7.3200000000000001E-4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47"/>
          <cell r="B47" t="str">
            <v>02.B - Droits d'accises</v>
          </cell>
          <cell r="C47"/>
          <cell r="D47">
            <v>0</v>
          </cell>
          <cell r="E47">
            <v>0</v>
          </cell>
          <cell r="F47"/>
          <cell r="G47">
            <v>0</v>
          </cell>
          <cell r="H47">
            <v>0</v>
          </cell>
          <cell r="I47"/>
          <cell r="J47">
            <v>0</v>
          </cell>
          <cell r="K47">
            <v>0</v>
          </cell>
          <cell r="L47"/>
          <cell r="M47">
            <v>0</v>
          </cell>
          <cell r="N47">
            <v>0</v>
          </cell>
          <cell r="O47"/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48"/>
          <cell r="B48" t="str">
            <v>02 - Produit des ventes</v>
          </cell>
          <cell r="C48"/>
          <cell r="D48">
            <v>98079.938812999986</v>
          </cell>
          <cell r="E48">
            <v>107622.6494154408</v>
          </cell>
          <cell r="F48"/>
          <cell r="G48">
            <v>119406.54624099997</v>
          </cell>
          <cell r="H48">
            <v>11783.896825559175</v>
          </cell>
          <cell r="I48"/>
          <cell r="J48">
            <v>98079.938812999986</v>
          </cell>
          <cell r="K48">
            <v>107622.6494154408</v>
          </cell>
          <cell r="L48"/>
          <cell r="M48">
            <v>119223.09957499997</v>
          </cell>
          <cell r="N48">
            <v>11600.450159559172</v>
          </cell>
          <cell r="O48"/>
          <cell r="P48">
            <v>0</v>
          </cell>
          <cell r="Q48">
            <v>75997.426578348983</v>
          </cell>
          <cell r="R48">
            <v>5951.6005789999999</v>
          </cell>
          <cell r="S48">
            <v>6695.4220286510008</v>
          </cell>
          <cell r="T48">
            <v>1772.9554030000002</v>
          </cell>
          <cell r="U48">
            <v>3.2298260000000001</v>
          </cell>
          <cell r="V48">
            <v>0</v>
          </cell>
          <cell r="W48">
            <v>1838.1680139999999</v>
          </cell>
          <cell r="X48">
            <v>635.79742599999997</v>
          </cell>
          <cell r="Y48">
            <v>3822.2146930000008</v>
          </cell>
          <cell r="Z48">
            <v>0</v>
          </cell>
          <cell r="AA48">
            <v>0</v>
          </cell>
          <cell r="AB48">
            <v>22506.285026999998</v>
          </cell>
          <cell r="AC48">
            <v>0</v>
          </cell>
          <cell r="AD48">
            <v>0</v>
          </cell>
          <cell r="AE48">
            <v>183.44666599999999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49"/>
          <cell r="B49" t="str">
            <v>03.A.1.1 Coût d'achat des prod pétroliers hors dérivés</v>
          </cell>
          <cell r="C49"/>
          <cell r="D49">
            <v>-85318.658871999985</v>
          </cell>
          <cell r="E49">
            <v>-92328.758286235272</v>
          </cell>
          <cell r="F49"/>
          <cell r="G49">
            <v>-104088.00873699998</v>
          </cell>
          <cell r="H49">
            <v>-11759.25045076471</v>
          </cell>
          <cell r="I49"/>
          <cell r="J49">
            <v>-85318.658871999985</v>
          </cell>
          <cell r="K49">
            <v>-92328.758286235257</v>
          </cell>
          <cell r="L49"/>
          <cell r="M49">
            <v>-103927.19960799998</v>
          </cell>
          <cell r="N49">
            <v>-11598.441321764723</v>
          </cell>
          <cell r="O49"/>
          <cell r="P49">
            <v>0</v>
          </cell>
          <cell r="Q49">
            <v>-66996.142055023462</v>
          </cell>
          <cell r="R49">
            <v>-3979.6293440690133</v>
          </cell>
          <cell r="S49">
            <v>-6015.1409729999996</v>
          </cell>
          <cell r="T49">
            <v>-1541.99347128</v>
          </cell>
          <cell r="U49">
            <v>-3.2284470000000001</v>
          </cell>
          <cell r="V49">
            <v>0</v>
          </cell>
          <cell r="W49">
            <v>-1190.9179978774609</v>
          </cell>
          <cell r="X49">
            <v>-472.95423100000005</v>
          </cell>
          <cell r="Y49">
            <v>-2427.1644176630543</v>
          </cell>
          <cell r="Z49">
            <v>0</v>
          </cell>
          <cell r="AA49">
            <v>0</v>
          </cell>
          <cell r="AB49">
            <v>-21300.028671086988</v>
          </cell>
          <cell r="AC49">
            <v>0</v>
          </cell>
          <cell r="AD49">
            <v>0</v>
          </cell>
          <cell r="AE49">
            <v>-160.80912900000001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/>
          <cell r="B50" t="str">
            <v>03.A.1.2 Résultat sur dérivés d'énergie Open</v>
          </cell>
          <cell r="C50"/>
          <cell r="D50">
            <v>0</v>
          </cell>
          <cell r="E50">
            <v>0</v>
          </cell>
          <cell r="F50"/>
          <cell r="G50">
            <v>0</v>
          </cell>
          <cell r="H50">
            <v>0</v>
          </cell>
          <cell r="I50"/>
          <cell r="J50"/>
          <cell r="K50"/>
          <cell r="L50"/>
          <cell r="M50">
            <v>0</v>
          </cell>
          <cell r="N50"/>
          <cell r="O50"/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51"/>
          <cell r="B51" t="str">
            <v>03.A.1.3 Résultat sur dérivés d'énergie Closed</v>
          </cell>
          <cell r="C51"/>
          <cell r="D51">
            <v>0</v>
          </cell>
          <cell r="E51">
            <v>0</v>
          </cell>
          <cell r="F51"/>
          <cell r="G51">
            <v>0</v>
          </cell>
          <cell r="H51">
            <v>0</v>
          </cell>
          <cell r="I51"/>
          <cell r="J51">
            <v>0</v>
          </cell>
          <cell r="K51">
            <v>0</v>
          </cell>
          <cell r="L51"/>
          <cell r="M51">
            <v>0</v>
          </cell>
          <cell r="N51">
            <v>0</v>
          </cell>
          <cell r="O51"/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52"/>
          <cell r="B52" t="str">
            <v>03.A.1.4 - Coûts d'achats réalloués</v>
          </cell>
          <cell r="C52"/>
          <cell r="D52">
            <v>0</v>
          </cell>
          <cell r="E52">
            <v>0</v>
          </cell>
          <cell r="F52"/>
          <cell r="G52">
            <v>0</v>
          </cell>
          <cell r="H52">
            <v>0</v>
          </cell>
          <cell r="I52"/>
          <cell r="J52">
            <v>0</v>
          </cell>
          <cell r="K52">
            <v>0</v>
          </cell>
          <cell r="L52"/>
          <cell r="M52">
            <v>0</v>
          </cell>
          <cell r="N52">
            <v>0</v>
          </cell>
          <cell r="O52"/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53"/>
          <cell r="B53" t="str">
            <v>03.A.1 - Coût d'achat des produits pétroliers</v>
          </cell>
          <cell r="C53"/>
          <cell r="D53">
            <v>-85318.658871999985</v>
          </cell>
          <cell r="E53">
            <v>-92328.758286235272</v>
          </cell>
          <cell r="F53"/>
          <cell r="G53">
            <v>-104088.00873699998</v>
          </cell>
          <cell r="H53">
            <v>-11759.25045076471</v>
          </cell>
          <cell r="I53"/>
          <cell r="J53">
            <v>-85318.658871999985</v>
          </cell>
          <cell r="K53">
            <v>-92328.758286235257</v>
          </cell>
          <cell r="L53"/>
          <cell r="M53">
            <v>-103927.19960799998</v>
          </cell>
          <cell r="N53">
            <v>-11598.441321764723</v>
          </cell>
          <cell r="O53"/>
          <cell r="P53">
            <v>0</v>
          </cell>
          <cell r="Q53">
            <v>-66996.142055023462</v>
          </cell>
          <cell r="R53">
            <v>-3979.6293440690133</v>
          </cell>
          <cell r="S53">
            <v>-6015.1409729999996</v>
          </cell>
          <cell r="T53">
            <v>-1541.99347128</v>
          </cell>
          <cell r="U53">
            <v>-3.2284470000000001</v>
          </cell>
          <cell r="V53">
            <v>0</v>
          </cell>
          <cell r="W53">
            <v>-1190.9179978774609</v>
          </cell>
          <cell r="X53">
            <v>-472.95423100000005</v>
          </cell>
          <cell r="Y53">
            <v>-2427.1644176630543</v>
          </cell>
          <cell r="Z53">
            <v>0</v>
          </cell>
          <cell r="AA53">
            <v>0</v>
          </cell>
          <cell r="AB53">
            <v>-21300.028671086988</v>
          </cell>
          <cell r="AC53">
            <v>0</v>
          </cell>
          <cell r="AD53">
            <v>0</v>
          </cell>
          <cell r="AE53">
            <v>-160.80912900000001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54"/>
          <cell r="B54" t="str">
            <v>03.A.2.1 - Pertes et gains de température</v>
          </cell>
          <cell r="C54"/>
          <cell r="D54">
            <v>0</v>
          </cell>
          <cell r="E54">
            <v>0</v>
          </cell>
          <cell r="F54"/>
          <cell r="G54">
            <v>0</v>
          </cell>
          <cell r="H54">
            <v>0</v>
          </cell>
          <cell r="I54"/>
          <cell r="J54">
            <v>0</v>
          </cell>
          <cell r="K54">
            <v>0</v>
          </cell>
          <cell r="L54"/>
          <cell r="M54">
            <v>0</v>
          </cell>
          <cell r="N54">
            <v>0</v>
          </cell>
          <cell r="O54"/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55"/>
          <cell r="B55" t="str">
            <v>03.A.2.4 - Autres pertes et gains sur produits et taxes pétrolières</v>
          </cell>
          <cell r="C55"/>
          <cell r="D55">
            <v>0</v>
          </cell>
          <cell r="E55">
            <v>0</v>
          </cell>
          <cell r="F55"/>
          <cell r="G55">
            <v>0</v>
          </cell>
          <cell r="H55">
            <v>0</v>
          </cell>
          <cell r="I55"/>
          <cell r="J55">
            <v>0</v>
          </cell>
          <cell r="K55">
            <v>0</v>
          </cell>
          <cell r="L55"/>
          <cell r="M55">
            <v>0</v>
          </cell>
          <cell r="N55">
            <v>0</v>
          </cell>
          <cell r="O55"/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56"/>
          <cell r="B56" t="str">
            <v>03.A.2.5 - Résultat échanges</v>
          </cell>
          <cell r="C56"/>
          <cell r="D56">
            <v>0</v>
          </cell>
          <cell r="E56">
            <v>0</v>
          </cell>
          <cell r="F56"/>
          <cell r="G56">
            <v>0</v>
          </cell>
          <cell r="H56">
            <v>0</v>
          </cell>
          <cell r="I56"/>
          <cell r="J56">
            <v>0</v>
          </cell>
          <cell r="K56">
            <v>0</v>
          </cell>
          <cell r="L56"/>
          <cell r="M56">
            <v>0</v>
          </cell>
          <cell r="N56">
            <v>0</v>
          </cell>
          <cell r="O56"/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</row>
        <row r="57">
          <cell r="A57"/>
          <cell r="B57" t="str">
            <v>03.A.3 - Ecarts allocation Réel/ Standard sur coûts d'achat réalloués</v>
          </cell>
          <cell r="C57"/>
          <cell r="D57">
            <v>0</v>
          </cell>
          <cell r="E57">
            <v>0</v>
          </cell>
          <cell r="F57"/>
          <cell r="G57">
            <v>0</v>
          </cell>
          <cell r="H57">
            <v>0</v>
          </cell>
          <cell r="I57"/>
          <cell r="J57">
            <v>0</v>
          </cell>
          <cell r="K57">
            <v>0</v>
          </cell>
          <cell r="L57"/>
          <cell r="M57">
            <v>0</v>
          </cell>
          <cell r="N57">
            <v>0</v>
          </cell>
          <cell r="O57"/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</row>
        <row r="58">
          <cell r="A58"/>
          <cell r="B58" t="str">
            <v>03.A - Coût d'achat des bruts et des produits pétroliers</v>
          </cell>
          <cell r="C58"/>
          <cell r="D58">
            <v>-85318.658871999985</v>
          </cell>
          <cell r="E58">
            <v>-92328.758286235272</v>
          </cell>
          <cell r="F58"/>
          <cell r="G58">
            <v>-104088.00873699998</v>
          </cell>
          <cell r="H58">
            <v>-11759.25045076471</v>
          </cell>
          <cell r="I58"/>
          <cell r="J58">
            <v>-85318.658871999985</v>
          </cell>
          <cell r="K58">
            <v>-92328.758286235257</v>
          </cell>
          <cell r="L58"/>
          <cell r="M58">
            <v>-103927.19960799998</v>
          </cell>
          <cell r="N58">
            <v>-11598.441321764723</v>
          </cell>
          <cell r="O58"/>
          <cell r="P58">
            <v>0</v>
          </cell>
          <cell r="Q58">
            <v>-66996.142055023462</v>
          </cell>
          <cell r="R58">
            <v>-3979.6293440690133</v>
          </cell>
          <cell r="S58">
            <v>-6015.1409729999996</v>
          </cell>
          <cell r="T58">
            <v>-1541.99347128</v>
          </cell>
          <cell r="U58">
            <v>-3.2284470000000001</v>
          </cell>
          <cell r="V58">
            <v>0</v>
          </cell>
          <cell r="W58">
            <v>-1190.9179978774609</v>
          </cell>
          <cell r="X58">
            <v>-472.95423100000005</v>
          </cell>
          <cell r="Y58">
            <v>-2427.1644176630543</v>
          </cell>
          <cell r="Z58">
            <v>0</v>
          </cell>
          <cell r="AA58">
            <v>0</v>
          </cell>
          <cell r="AB58">
            <v>-21300.028671086988</v>
          </cell>
          <cell r="AC58">
            <v>0</v>
          </cell>
          <cell r="AD58">
            <v>0</v>
          </cell>
          <cell r="AE58">
            <v>-160.80912900000001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</row>
        <row r="59">
          <cell r="A59"/>
          <cell r="B59" t="str">
            <v>03.B.1 - Coût d'achat sur ventes de diversification</v>
          </cell>
          <cell r="C59"/>
          <cell r="D59">
            <v>0</v>
          </cell>
          <cell r="E59">
            <v>0</v>
          </cell>
          <cell r="F59"/>
          <cell r="G59">
            <v>0</v>
          </cell>
          <cell r="H59">
            <v>0</v>
          </cell>
          <cell r="I59"/>
          <cell r="J59">
            <v>0</v>
          </cell>
          <cell r="K59">
            <v>0</v>
          </cell>
          <cell r="L59"/>
          <cell r="M59">
            <v>0</v>
          </cell>
          <cell r="N59">
            <v>0</v>
          </cell>
          <cell r="O59"/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A60"/>
          <cell r="B60" t="str">
            <v>03.B.2 - Autres coûts d'achat des ventes</v>
          </cell>
          <cell r="C60"/>
          <cell r="D60">
            <v>-259.26590599999997</v>
          </cell>
          <cell r="E60">
            <v>-340.88459171199997</v>
          </cell>
          <cell r="F60"/>
          <cell r="G60">
            <v>-404.45977399999998</v>
          </cell>
          <cell r="H60">
            <v>-63.575182288000008</v>
          </cell>
          <cell r="I60"/>
          <cell r="J60">
            <v>-259.26590599999997</v>
          </cell>
          <cell r="K60">
            <v>-340.88459171199997</v>
          </cell>
          <cell r="L60"/>
          <cell r="M60">
            <v>-404.45977399999998</v>
          </cell>
          <cell r="N60">
            <v>-63.575182288000008</v>
          </cell>
          <cell r="O60"/>
          <cell r="P60">
            <v>0</v>
          </cell>
          <cell r="Q60">
            <v>-380.462694</v>
          </cell>
          <cell r="R60">
            <v>0</v>
          </cell>
          <cell r="S60">
            <v>-23.99708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A61" t="str">
            <v>NFR.CT</v>
          </cell>
          <cell r="B61" t="str">
            <v>03.B - Coût d'achat des produits non pétroliers</v>
          </cell>
          <cell r="C61"/>
          <cell r="D61">
            <v>-259.26590599999997</v>
          </cell>
          <cell r="E61">
            <v>-340.88459171199997</v>
          </cell>
          <cell r="F61"/>
          <cell r="G61">
            <v>-404.45977399999998</v>
          </cell>
          <cell r="H61">
            <v>-63.575182288000008</v>
          </cell>
          <cell r="I61"/>
          <cell r="J61">
            <v>-259.26590599999997</v>
          </cell>
          <cell r="K61">
            <v>-340.88459171199997</v>
          </cell>
          <cell r="L61"/>
          <cell r="M61">
            <v>-404.45977399999998</v>
          </cell>
          <cell r="N61">
            <v>-63.575182288000008</v>
          </cell>
          <cell r="O61"/>
          <cell r="P61">
            <v>0</v>
          </cell>
          <cell r="Q61">
            <v>-380.462694</v>
          </cell>
          <cell r="R61">
            <v>0</v>
          </cell>
          <cell r="S61">
            <v>-23.99708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62"/>
          <cell r="B62" t="str">
            <v>03 - Coût d'achat des ventes</v>
          </cell>
          <cell r="C62"/>
          <cell r="D62">
            <v>-85577.924777999986</v>
          </cell>
          <cell r="E62">
            <v>-92669.642877947277</v>
          </cell>
          <cell r="F62"/>
          <cell r="G62">
            <v>-104492.46851099997</v>
          </cell>
          <cell r="H62">
            <v>-11822.825633052693</v>
          </cell>
          <cell r="I62"/>
          <cell r="J62">
            <v>-85577.924777999986</v>
          </cell>
          <cell r="K62">
            <v>-92669.642877947263</v>
          </cell>
          <cell r="L62"/>
          <cell r="M62">
            <v>-104331.65938199997</v>
          </cell>
          <cell r="N62">
            <v>-11662.016504052706</v>
          </cell>
          <cell r="O62"/>
          <cell r="P62">
            <v>0</v>
          </cell>
          <cell r="Q62">
            <v>-67376.604749023463</v>
          </cell>
          <cell r="R62">
            <v>-3979.6293440690133</v>
          </cell>
          <cell r="S62">
            <v>-6039.1380529999997</v>
          </cell>
          <cell r="T62">
            <v>-1541.99347128</v>
          </cell>
          <cell r="U62">
            <v>-3.2284470000000001</v>
          </cell>
          <cell r="V62">
            <v>0</v>
          </cell>
          <cell r="W62">
            <v>-1190.9179978774609</v>
          </cell>
          <cell r="X62">
            <v>-472.95423100000005</v>
          </cell>
          <cell r="Y62">
            <v>-2427.1644176630543</v>
          </cell>
          <cell r="Z62">
            <v>0</v>
          </cell>
          <cell r="AA62">
            <v>0</v>
          </cell>
          <cell r="AB62">
            <v>-21300.028671086988</v>
          </cell>
          <cell r="AC62">
            <v>0</v>
          </cell>
          <cell r="AD62">
            <v>0</v>
          </cell>
          <cell r="AE62">
            <v>-160.80912900000001</v>
          </cell>
          <cell r="AF62">
            <v>0</v>
          </cell>
          <cell r="AG62">
            <v>0</v>
          </cell>
          <cell r="AH62">
            <v>0</v>
          </cell>
          <cell r="AI62">
            <v>-104492.46851099997</v>
          </cell>
          <cell r="AJ62">
            <v>0</v>
          </cell>
          <cell r="AK62">
            <v>-92669.642877947277</v>
          </cell>
          <cell r="AL62">
            <v>-11822.825633052693</v>
          </cell>
        </row>
        <row r="63">
          <cell r="A63"/>
          <cell r="B63" t="str">
            <v>04 - Marge brute</v>
          </cell>
          <cell r="C63"/>
          <cell r="D63">
            <v>12502.014035</v>
          </cell>
          <cell r="E63">
            <v>14953.006537493522</v>
          </cell>
          <cell r="F63"/>
          <cell r="G63">
            <v>14914.077730000003</v>
          </cell>
          <cell r="H63">
            <v>-38.928807493519344</v>
          </cell>
          <cell r="I63"/>
          <cell r="J63">
            <v>12502.014035</v>
          </cell>
          <cell r="K63">
            <v>14953.006537493537</v>
          </cell>
          <cell r="L63"/>
          <cell r="M63">
            <v>14891.440193000002</v>
          </cell>
          <cell r="N63">
            <v>-61.566344493534416</v>
          </cell>
          <cell r="O63"/>
          <cell r="P63">
            <v>0</v>
          </cell>
          <cell r="Q63">
            <v>8620.8218293255195</v>
          </cell>
          <cell r="R63">
            <v>1971.9712349309866</v>
          </cell>
          <cell r="S63">
            <v>656.28397565100113</v>
          </cell>
          <cell r="T63">
            <v>230.96193172000017</v>
          </cell>
          <cell r="U63">
            <v>1.3790000000000191E-3</v>
          </cell>
          <cell r="V63">
            <v>0</v>
          </cell>
          <cell r="W63">
            <v>647.25001612253891</v>
          </cell>
          <cell r="X63">
            <v>162.84319499999992</v>
          </cell>
          <cell r="Y63">
            <v>1395.0502753369465</v>
          </cell>
          <cell r="Z63">
            <v>0</v>
          </cell>
          <cell r="AA63">
            <v>0</v>
          </cell>
          <cell r="AB63">
            <v>1206.2563559130103</v>
          </cell>
          <cell r="AC63">
            <v>0</v>
          </cell>
          <cell r="AD63">
            <v>0</v>
          </cell>
          <cell r="AE63">
            <v>22.63753699999998</v>
          </cell>
          <cell r="AF63">
            <v>0</v>
          </cell>
          <cell r="AG63">
            <v>0</v>
          </cell>
          <cell r="AH63">
            <v>0</v>
          </cell>
          <cell r="AI63">
            <v>14914.077730000003</v>
          </cell>
          <cell r="AJ63">
            <v>0</v>
          </cell>
          <cell r="AK63">
            <v>14953.006537493522</v>
          </cell>
          <cell r="AL63">
            <v>-38.928807493519344</v>
          </cell>
        </row>
        <row r="64">
          <cell r="A64"/>
          <cell r="B64" t="str">
            <v>05.A.1 - Frais variables de processing</v>
          </cell>
          <cell r="C64"/>
          <cell r="D64">
            <v>0</v>
          </cell>
          <cell r="E64">
            <v>0</v>
          </cell>
          <cell r="F64"/>
          <cell r="G64">
            <v>0</v>
          </cell>
          <cell r="H64">
            <v>0</v>
          </cell>
          <cell r="I64"/>
          <cell r="J64">
            <v>0</v>
          </cell>
          <cell r="K64">
            <v>0</v>
          </cell>
          <cell r="L64"/>
          <cell r="M64">
            <v>0</v>
          </cell>
          <cell r="N64">
            <v>0</v>
          </cell>
          <cell r="O64"/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A65"/>
          <cell r="B65" t="str">
            <v>05.A.2 - Autres frais variables de transformation</v>
          </cell>
          <cell r="C65"/>
          <cell r="D65">
            <v>0</v>
          </cell>
          <cell r="E65">
            <v>0</v>
          </cell>
          <cell r="F65"/>
          <cell r="G65">
            <v>0</v>
          </cell>
          <cell r="H65">
            <v>0</v>
          </cell>
          <cell r="I65"/>
          <cell r="J65">
            <v>0</v>
          </cell>
          <cell r="K65">
            <v>0</v>
          </cell>
          <cell r="L65"/>
          <cell r="M65">
            <v>0</v>
          </cell>
          <cell r="N65">
            <v>0</v>
          </cell>
          <cell r="O65"/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</row>
        <row r="66">
          <cell r="A66"/>
          <cell r="B66" t="str">
            <v>05.B.1 - Frais directs de stockage</v>
          </cell>
          <cell r="C66"/>
          <cell r="D66">
            <v>0</v>
          </cell>
          <cell r="E66">
            <v>0</v>
          </cell>
          <cell r="F66"/>
          <cell r="G66">
            <v>0</v>
          </cell>
          <cell r="H66">
            <v>0</v>
          </cell>
          <cell r="I66"/>
          <cell r="J66">
            <v>0</v>
          </cell>
          <cell r="K66">
            <v>0</v>
          </cell>
          <cell r="L66"/>
          <cell r="M66">
            <v>0</v>
          </cell>
          <cell r="N66">
            <v>0</v>
          </cell>
          <cell r="O66"/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67"/>
          <cell r="B67" t="str">
            <v>05.B.2 - Frais directs de livraison terminale</v>
          </cell>
          <cell r="C67"/>
          <cell r="D67">
            <v>-3289.4128900000005</v>
          </cell>
          <cell r="E67">
            <v>-3604.4673906561675</v>
          </cell>
          <cell r="F67"/>
          <cell r="G67">
            <v>-3922.0289440000024</v>
          </cell>
          <cell r="H67">
            <v>-317.56155334383493</v>
          </cell>
          <cell r="I67"/>
          <cell r="J67">
            <v>-3289.4128900000005</v>
          </cell>
          <cell r="K67">
            <v>-3604.4673906561675</v>
          </cell>
          <cell r="L67"/>
          <cell r="M67">
            <v>-3917.2174190000023</v>
          </cell>
          <cell r="N67">
            <v>-312.75002834383486</v>
          </cell>
          <cell r="O67"/>
          <cell r="P67">
            <v>0</v>
          </cell>
          <cell r="Q67">
            <v>-2789.5668151921209</v>
          </cell>
          <cell r="R67">
            <v>-61.239401463837773</v>
          </cell>
          <cell r="S67">
            <v>-222.52384657002639</v>
          </cell>
          <cell r="T67">
            <v>-70.333908237855582</v>
          </cell>
          <cell r="U67">
            <v>-1.379E-3</v>
          </cell>
          <cell r="V67">
            <v>0</v>
          </cell>
          <cell r="W67">
            <v>-1.5052861610788935</v>
          </cell>
          <cell r="X67">
            <v>2.4428986249164755</v>
          </cell>
          <cell r="Y67">
            <v>-77.240348000000012</v>
          </cell>
          <cell r="Z67">
            <v>0</v>
          </cell>
          <cell r="AA67">
            <v>0</v>
          </cell>
          <cell r="AB67">
            <v>-697.24933299999998</v>
          </cell>
          <cell r="AC67">
            <v>0</v>
          </cell>
          <cell r="AD67">
            <v>0</v>
          </cell>
          <cell r="AE67">
            <v>-4.8115249999999996</v>
          </cell>
          <cell r="AF67">
            <v>0</v>
          </cell>
          <cell r="AG67">
            <v>0</v>
          </cell>
          <cell r="AH67">
            <v>0</v>
          </cell>
          <cell r="AI67">
            <v>-3922.0289440000024</v>
          </cell>
          <cell r="AJ67">
            <v>0</v>
          </cell>
          <cell r="AK67">
            <v>-3604.4673906561675</v>
          </cell>
          <cell r="AL67">
            <v>-317.56155334383493</v>
          </cell>
        </row>
        <row r="68">
          <cell r="A68"/>
          <cell r="B68" t="str">
            <v>05.B.3 - Autres frais variables logistiques</v>
          </cell>
          <cell r="C68"/>
          <cell r="D68">
            <v>0</v>
          </cell>
          <cell r="E68">
            <v>0</v>
          </cell>
          <cell r="F68"/>
          <cell r="G68">
            <v>0</v>
          </cell>
          <cell r="H68">
            <v>0</v>
          </cell>
          <cell r="I68"/>
          <cell r="J68">
            <v>0</v>
          </cell>
          <cell r="K68">
            <v>0</v>
          </cell>
          <cell r="L68"/>
          <cell r="M68">
            <v>0</v>
          </cell>
          <cell r="N68">
            <v>0</v>
          </cell>
          <cell r="O68"/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/>
          <cell r="B69" t="str">
            <v>05.B.4 - Recette de logistique</v>
          </cell>
          <cell r="C69"/>
          <cell r="D69">
            <v>142.62384</v>
          </cell>
          <cell r="E69">
            <v>84</v>
          </cell>
          <cell r="F69"/>
          <cell r="G69">
            <v>84</v>
          </cell>
          <cell r="H69">
            <v>0</v>
          </cell>
          <cell r="I69"/>
          <cell r="J69">
            <v>142.62384</v>
          </cell>
          <cell r="K69">
            <v>84</v>
          </cell>
          <cell r="L69"/>
          <cell r="M69">
            <v>84</v>
          </cell>
          <cell r="N69">
            <v>0</v>
          </cell>
          <cell r="O69"/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84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84</v>
          </cell>
          <cell r="AJ69">
            <v>0</v>
          </cell>
          <cell r="AK69">
            <v>84</v>
          </cell>
          <cell r="AL69">
            <v>0</v>
          </cell>
        </row>
        <row r="70">
          <cell r="A70"/>
          <cell r="B70" t="str">
            <v>05.B.5 - Frais de logistique variabilisés</v>
          </cell>
          <cell r="C70"/>
          <cell r="D70">
            <v>-344.562952</v>
          </cell>
          <cell r="E70">
            <v>-339.14886008524945</v>
          </cell>
          <cell r="F70"/>
          <cell r="G70">
            <v>-355.69742299999996</v>
          </cell>
          <cell r="H70">
            <v>-16.548562914750505</v>
          </cell>
          <cell r="I70"/>
          <cell r="J70">
            <v>-344.562952</v>
          </cell>
          <cell r="K70">
            <v>-339.14886008524945</v>
          </cell>
          <cell r="L70"/>
          <cell r="M70">
            <v>-355.69742299999996</v>
          </cell>
          <cell r="N70">
            <v>-16.548562914750505</v>
          </cell>
          <cell r="O70"/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-355.69742299999996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355.69742299999996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A71"/>
          <cell r="B71" t="str">
            <v>05.B.6 - Ecarts allocation Réel/ Standard sur frais log variabilisés</v>
          </cell>
          <cell r="C71"/>
          <cell r="D71">
            <v>0</v>
          </cell>
          <cell r="E71">
            <v>0</v>
          </cell>
          <cell r="F71"/>
          <cell r="G71">
            <v>0</v>
          </cell>
          <cell r="H71">
            <v>0</v>
          </cell>
          <cell r="I71"/>
          <cell r="J71">
            <v>0</v>
          </cell>
          <cell r="K71">
            <v>0</v>
          </cell>
          <cell r="L71"/>
          <cell r="M71">
            <v>0</v>
          </cell>
          <cell r="N71">
            <v>0</v>
          </cell>
          <cell r="O71"/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A72"/>
          <cell r="B72" t="str">
            <v>05.B - Frais variables de logistique</v>
          </cell>
          <cell r="C72"/>
          <cell r="D72">
            <v>-3491.3520020000005</v>
          </cell>
          <cell r="E72">
            <v>-3859.6162507414169</v>
          </cell>
          <cell r="F72"/>
          <cell r="G72">
            <v>-4193.7263670000029</v>
          </cell>
          <cell r="H72">
            <v>-334.110116258586</v>
          </cell>
          <cell r="I72"/>
          <cell r="J72">
            <v>-3491.3520020000005</v>
          </cell>
          <cell r="K72">
            <v>-3859.6162507414169</v>
          </cell>
          <cell r="L72"/>
          <cell r="M72">
            <v>-4188.9148420000029</v>
          </cell>
          <cell r="N72">
            <v>-329.29859125858593</v>
          </cell>
          <cell r="O72"/>
          <cell r="P72">
            <v>0</v>
          </cell>
          <cell r="Q72">
            <v>-2789.5668151921209</v>
          </cell>
          <cell r="R72">
            <v>-61.239401463837773</v>
          </cell>
          <cell r="S72">
            <v>-222.52384657002639</v>
          </cell>
          <cell r="T72">
            <v>-70.333908237855582</v>
          </cell>
          <cell r="U72">
            <v>-1.379E-3</v>
          </cell>
          <cell r="V72">
            <v>0</v>
          </cell>
          <cell r="W72">
            <v>-1.5052861610788935</v>
          </cell>
          <cell r="X72">
            <v>2.4428986249164755</v>
          </cell>
          <cell r="Y72">
            <v>-432.937771</v>
          </cell>
          <cell r="Z72">
            <v>0</v>
          </cell>
          <cell r="AA72">
            <v>0</v>
          </cell>
          <cell r="AB72">
            <v>-613.24933299999998</v>
          </cell>
          <cell r="AC72">
            <v>0</v>
          </cell>
          <cell r="AD72">
            <v>0</v>
          </cell>
          <cell r="AE72">
            <v>-4.8115249999999996</v>
          </cell>
          <cell r="AF72">
            <v>0</v>
          </cell>
          <cell r="AG72">
            <v>355.69742299999996</v>
          </cell>
          <cell r="AH72">
            <v>0</v>
          </cell>
          <cell r="AI72">
            <v>-3838.0289440000029</v>
          </cell>
          <cell r="AJ72">
            <v>0</v>
          </cell>
          <cell r="AK72">
            <v>-3520.4673906561675</v>
          </cell>
          <cell r="AL72">
            <v>-317.56155334383539</v>
          </cell>
        </row>
        <row r="73">
          <cell r="A73"/>
          <cell r="B73" t="str">
            <v>05.C.2 - Cotisations CEE</v>
          </cell>
          <cell r="C73"/>
          <cell r="D73">
            <v>0</v>
          </cell>
          <cell r="E73">
            <v>0</v>
          </cell>
          <cell r="F73"/>
          <cell r="G73">
            <v>0</v>
          </cell>
          <cell r="H73">
            <v>0</v>
          </cell>
          <cell r="I73"/>
          <cell r="J73">
            <v>0</v>
          </cell>
          <cell r="K73">
            <v>0</v>
          </cell>
          <cell r="L73"/>
          <cell r="M73">
            <v>0</v>
          </cell>
          <cell r="N73">
            <v>0</v>
          </cell>
          <cell r="O73"/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A74"/>
          <cell r="B74" t="str">
            <v>05.C.3 - Frais variables pétroliers divers</v>
          </cell>
          <cell r="C74"/>
          <cell r="D74">
            <v>0</v>
          </cell>
          <cell r="E74">
            <v>0</v>
          </cell>
          <cell r="F74"/>
          <cell r="G74">
            <v>0</v>
          </cell>
          <cell r="H74">
            <v>0</v>
          </cell>
          <cell r="I74"/>
          <cell r="J74">
            <v>0</v>
          </cell>
          <cell r="K74">
            <v>0</v>
          </cell>
          <cell r="L74"/>
          <cell r="M74">
            <v>0</v>
          </cell>
          <cell r="N74">
            <v>0</v>
          </cell>
          <cell r="O74"/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A75"/>
          <cell r="B75" t="str">
            <v>05.C - Autres frais variables pétroliers</v>
          </cell>
          <cell r="C75"/>
          <cell r="D75">
            <v>0</v>
          </cell>
          <cell r="E75">
            <v>0</v>
          </cell>
          <cell r="F75"/>
          <cell r="G75">
            <v>0</v>
          </cell>
          <cell r="H75">
            <v>0</v>
          </cell>
          <cell r="I75"/>
          <cell r="J75">
            <v>0</v>
          </cell>
          <cell r="K75">
            <v>0</v>
          </cell>
          <cell r="L75"/>
          <cell r="M75">
            <v>0</v>
          </cell>
          <cell r="N75">
            <v>0</v>
          </cell>
          <cell r="O75"/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A76"/>
          <cell r="B76" t="str">
            <v>05.D.1.6 - Autres Commissions sur ventes</v>
          </cell>
          <cell r="C76"/>
          <cell r="D76">
            <v>0</v>
          </cell>
          <cell r="E76">
            <v>0</v>
          </cell>
          <cell r="F76"/>
          <cell r="G76">
            <v>0</v>
          </cell>
          <cell r="H76">
            <v>0</v>
          </cell>
          <cell r="I76"/>
          <cell r="J76">
            <v>0</v>
          </cell>
          <cell r="K76">
            <v>0</v>
          </cell>
          <cell r="L76"/>
          <cell r="M76">
            <v>0</v>
          </cell>
          <cell r="N76">
            <v>0</v>
          </cell>
          <cell r="O76"/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A77"/>
          <cell r="B77" t="str">
            <v>05.D.6 - Frais variables non pétroliers divers</v>
          </cell>
          <cell r="C77"/>
          <cell r="D77">
            <v>0</v>
          </cell>
          <cell r="E77">
            <v>0</v>
          </cell>
          <cell r="F77"/>
          <cell r="G77">
            <v>0</v>
          </cell>
          <cell r="H77">
            <v>0</v>
          </cell>
          <cell r="I77"/>
          <cell r="J77">
            <v>0</v>
          </cell>
          <cell r="K77">
            <v>0</v>
          </cell>
          <cell r="L77"/>
          <cell r="M77">
            <v>0</v>
          </cell>
          <cell r="N77">
            <v>0</v>
          </cell>
          <cell r="O77"/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A78"/>
          <cell r="B78" t="str">
            <v>05.D - Autres frais variables non pétroliers</v>
          </cell>
          <cell r="C78"/>
          <cell r="D78">
            <v>0</v>
          </cell>
          <cell r="E78">
            <v>0</v>
          </cell>
          <cell r="F78"/>
          <cell r="G78">
            <v>0</v>
          </cell>
          <cell r="H78">
            <v>0</v>
          </cell>
          <cell r="I78"/>
          <cell r="J78">
            <v>0</v>
          </cell>
          <cell r="K78">
            <v>0</v>
          </cell>
          <cell r="L78"/>
          <cell r="M78">
            <v>0</v>
          </cell>
          <cell r="N78">
            <v>0</v>
          </cell>
          <cell r="O78"/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A79"/>
          <cell r="B79" t="str">
            <v>05.E - Contribution sur CA (yc Taxe Organic / C3S)</v>
          </cell>
          <cell r="C79"/>
          <cell r="D79">
            <v>0</v>
          </cell>
          <cell r="E79">
            <v>0</v>
          </cell>
          <cell r="F79"/>
          <cell r="G79">
            <v>0</v>
          </cell>
          <cell r="H79">
            <v>0</v>
          </cell>
          <cell r="I79"/>
          <cell r="J79">
            <v>0</v>
          </cell>
          <cell r="K79">
            <v>0</v>
          </cell>
          <cell r="L79"/>
          <cell r="M79">
            <v>0</v>
          </cell>
          <cell r="N79">
            <v>0</v>
          </cell>
          <cell r="O79"/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80"/>
          <cell r="B80" t="str">
            <v>05 - Frais variables d'exploitation</v>
          </cell>
          <cell r="C80"/>
          <cell r="D80">
            <v>-3491.3520020000005</v>
          </cell>
          <cell r="E80">
            <v>-3859.6162507414169</v>
          </cell>
          <cell r="F80"/>
          <cell r="G80">
            <v>-4193.7263670000029</v>
          </cell>
          <cell r="H80">
            <v>-334.110116258586</v>
          </cell>
          <cell r="I80"/>
          <cell r="J80">
            <v>-3491.3520020000005</v>
          </cell>
          <cell r="K80">
            <v>-3859.6162507414169</v>
          </cell>
          <cell r="L80"/>
          <cell r="M80">
            <v>-4188.9148420000029</v>
          </cell>
          <cell r="N80">
            <v>-329.29859125858593</v>
          </cell>
          <cell r="O80"/>
          <cell r="P80">
            <v>0</v>
          </cell>
          <cell r="Q80">
            <v>-2789.5668151921209</v>
          </cell>
          <cell r="R80">
            <v>-61.239401463837773</v>
          </cell>
          <cell r="S80">
            <v>-222.52384657002639</v>
          </cell>
          <cell r="T80">
            <v>-70.333908237855582</v>
          </cell>
          <cell r="U80">
            <v>-1.379E-3</v>
          </cell>
          <cell r="V80">
            <v>0</v>
          </cell>
          <cell r="W80">
            <v>-1.5052861610788935</v>
          </cell>
          <cell r="X80">
            <v>2.4428986249164755</v>
          </cell>
          <cell r="Y80">
            <v>-432.937771</v>
          </cell>
          <cell r="Z80">
            <v>0</v>
          </cell>
          <cell r="AA80">
            <v>0</v>
          </cell>
          <cell r="AB80">
            <v>-613.24933299999998</v>
          </cell>
          <cell r="AC80">
            <v>0</v>
          </cell>
          <cell r="AD80">
            <v>0</v>
          </cell>
          <cell r="AE80">
            <v>-4.8115249999999996</v>
          </cell>
          <cell r="AF80">
            <v>0</v>
          </cell>
          <cell r="AG80">
            <v>355.69742299999996</v>
          </cell>
          <cell r="AH80">
            <v>0</v>
          </cell>
          <cell r="AI80">
            <v>-3838.0289440000029</v>
          </cell>
          <cell r="AJ80">
            <v>0</v>
          </cell>
          <cell r="AK80">
            <v>-3520.4673906561675</v>
          </cell>
          <cell r="AL80">
            <v>-317.56155334383539</v>
          </cell>
        </row>
        <row r="81">
          <cell r="A81" t="str">
            <v>MBFV</v>
          </cell>
          <cell r="B81" t="str">
            <v>06 - Marge brute sur frais variables</v>
          </cell>
          <cell r="C81"/>
          <cell r="D81">
            <v>9010.6620330000005</v>
          </cell>
          <cell r="E81">
            <v>11093.390286752105</v>
          </cell>
          <cell r="F81"/>
          <cell r="G81">
            <v>10720.351363</v>
          </cell>
          <cell r="H81">
            <v>-373.03892375210489</v>
          </cell>
          <cell r="I81"/>
          <cell r="J81">
            <v>9010.6620330000005</v>
          </cell>
          <cell r="K81">
            <v>11093.390286752119</v>
          </cell>
          <cell r="L81"/>
          <cell r="M81">
            <v>10702.525351</v>
          </cell>
          <cell r="N81">
            <v>-390.86493575211898</v>
          </cell>
          <cell r="O81"/>
          <cell r="P81">
            <v>0</v>
          </cell>
          <cell r="Q81">
            <v>5831.2550141333986</v>
          </cell>
          <cell r="R81">
            <v>1910.7318334671488</v>
          </cell>
          <cell r="S81">
            <v>433.76012908097471</v>
          </cell>
          <cell r="T81">
            <v>160.62802348214458</v>
          </cell>
          <cell r="U81">
            <v>1.9081958235744878E-17</v>
          </cell>
          <cell r="V81">
            <v>0</v>
          </cell>
          <cell r="W81">
            <v>645.74472996146005</v>
          </cell>
          <cell r="X81">
            <v>165.28609362491639</v>
          </cell>
          <cell r="Y81">
            <v>962.11250433694647</v>
          </cell>
          <cell r="Z81">
            <v>0</v>
          </cell>
          <cell r="AA81">
            <v>0</v>
          </cell>
          <cell r="AB81">
            <v>593.00702291301036</v>
          </cell>
          <cell r="AC81">
            <v>0</v>
          </cell>
          <cell r="AD81">
            <v>0</v>
          </cell>
          <cell r="AE81">
            <v>17.826011999999981</v>
          </cell>
          <cell r="AF81">
            <v>0</v>
          </cell>
          <cell r="AG81">
            <v>355.69742299999996</v>
          </cell>
          <cell r="AH81">
            <v>0</v>
          </cell>
          <cell r="AI81">
            <v>11076.048785999999</v>
          </cell>
          <cell r="AJ81">
            <v>0</v>
          </cell>
          <cell r="AK81">
            <v>11432.539146837355</v>
          </cell>
          <cell r="AL81">
            <v>-356.49036083735518</v>
          </cell>
        </row>
        <row r="82">
          <cell r="A82"/>
          <cell r="B82" t="str">
            <v>07.A.1.1.a - Frais fixes de processing</v>
          </cell>
          <cell r="C82"/>
          <cell r="D82">
            <v>0</v>
          </cell>
          <cell r="E82">
            <v>0</v>
          </cell>
          <cell r="F82"/>
          <cell r="G82">
            <v>0</v>
          </cell>
          <cell r="H82">
            <v>0</v>
          </cell>
          <cell r="I82"/>
          <cell r="J82">
            <v>0</v>
          </cell>
          <cell r="K82">
            <v>0</v>
          </cell>
          <cell r="L82"/>
          <cell r="M82">
            <v>0</v>
          </cell>
          <cell r="N82">
            <v>0</v>
          </cell>
          <cell r="O82"/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83"/>
          <cell r="B83" t="str">
            <v>07.A.1.2.a - Frais de personnel hors interim et hors charges indirectes</v>
          </cell>
          <cell r="C83"/>
          <cell r="D83">
            <v>-328.25739999999996</v>
          </cell>
          <cell r="E83">
            <v>-299.40927487778845</v>
          </cell>
          <cell r="F83"/>
          <cell r="G83">
            <v>-422.34479799999997</v>
          </cell>
          <cell r="H83">
            <v>-122.93552312221152</v>
          </cell>
          <cell r="I83"/>
          <cell r="J83">
            <v>-328.25739999999996</v>
          </cell>
          <cell r="K83">
            <v>-299.40927487778845</v>
          </cell>
          <cell r="L83"/>
          <cell r="M83">
            <v>-422.34479799999997</v>
          </cell>
          <cell r="N83">
            <v>-122.93552312221152</v>
          </cell>
          <cell r="O83"/>
          <cell r="P83">
            <v>0</v>
          </cell>
          <cell r="Q83">
            <v>-229.83514</v>
          </cell>
          <cell r="R83">
            <v>-0.122976</v>
          </cell>
          <cell r="S83">
            <v>-101.62894399999999</v>
          </cell>
          <cell r="T83">
            <v>-31.969583999999998</v>
          </cell>
          <cell r="U83">
            <v>0</v>
          </cell>
          <cell r="V83">
            <v>0</v>
          </cell>
          <cell r="W83">
            <v>-0.42661700000000002</v>
          </cell>
          <cell r="X83">
            <v>-0.25605300000000003</v>
          </cell>
          <cell r="Y83">
            <v>0</v>
          </cell>
          <cell r="Z83">
            <v>0</v>
          </cell>
          <cell r="AA83">
            <v>0</v>
          </cell>
          <cell r="AB83">
            <v>-58.105484000000004</v>
          </cell>
          <cell r="AC83">
            <v>0</v>
          </cell>
          <cell r="AD83">
            <v>0</v>
          </cell>
          <cell r="AE83">
            <v>0</v>
          </cell>
          <cell r="AF83">
            <v>-1377.9252280000001</v>
          </cell>
          <cell r="AG83">
            <v>-63.412832000000002</v>
          </cell>
          <cell r="AH83">
            <v>0</v>
          </cell>
          <cell r="AI83">
            <v>-1863.6828580000001</v>
          </cell>
          <cell r="AJ83">
            <v>0</v>
          </cell>
          <cell r="AK83">
            <v>-1639.5672913229741</v>
          </cell>
          <cell r="AL83">
            <v>-224.11556667702598</v>
          </cell>
        </row>
        <row r="84">
          <cell r="A84"/>
          <cell r="B84" t="str">
            <v>07.A.1.2.b - Charges sociales indirectes</v>
          </cell>
          <cell r="C84"/>
          <cell r="D84">
            <v>0</v>
          </cell>
          <cell r="E84">
            <v>0</v>
          </cell>
          <cell r="F84"/>
          <cell r="G84">
            <v>0</v>
          </cell>
          <cell r="H84">
            <v>0</v>
          </cell>
          <cell r="I84"/>
          <cell r="J84">
            <v>0</v>
          </cell>
          <cell r="K84">
            <v>0</v>
          </cell>
          <cell r="L84"/>
          <cell r="M84">
            <v>0</v>
          </cell>
          <cell r="N84">
            <v>0</v>
          </cell>
          <cell r="O84"/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5">
          <cell r="A85"/>
          <cell r="B85" t="str">
            <v>07.A.1.2.c - Frais de personnel intérimaire</v>
          </cell>
          <cell r="C85"/>
          <cell r="D85">
            <v>0</v>
          </cell>
          <cell r="E85">
            <v>-0.46259836839203827</v>
          </cell>
          <cell r="F85"/>
          <cell r="G85">
            <v>-0.5</v>
          </cell>
          <cell r="H85">
            <v>-3.7401631607961727E-2</v>
          </cell>
          <cell r="I85"/>
          <cell r="J85">
            <v>0</v>
          </cell>
          <cell r="K85">
            <v>-0.46259836839203827</v>
          </cell>
          <cell r="L85"/>
          <cell r="M85">
            <v>-0.5</v>
          </cell>
          <cell r="N85">
            <v>-3.7401631607961727E-2</v>
          </cell>
          <cell r="O85"/>
          <cell r="P85">
            <v>0</v>
          </cell>
          <cell r="Q85">
            <v>-0.5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-10.568332</v>
          </cell>
          <cell r="AG85">
            <v>0</v>
          </cell>
          <cell r="AH85">
            <v>0</v>
          </cell>
          <cell r="AI85">
            <v>-11.068332</v>
          </cell>
          <cell r="AJ85">
            <v>0</v>
          </cell>
          <cell r="AK85">
            <v>-153.62190200000003</v>
          </cell>
          <cell r="AL85">
            <v>142.55357000000004</v>
          </cell>
        </row>
        <row r="86">
          <cell r="A86"/>
          <cell r="B86" t="str">
            <v>07.A.1.2 - Frais de personnel</v>
          </cell>
          <cell r="C86"/>
          <cell r="D86">
            <v>-328.25739999999996</v>
          </cell>
          <cell r="E86">
            <v>-299.87187324618048</v>
          </cell>
          <cell r="F86"/>
          <cell r="G86">
            <v>-422.84479799999997</v>
          </cell>
          <cell r="H86">
            <v>-122.97292475381948</v>
          </cell>
          <cell r="I86"/>
          <cell r="J86">
            <v>-328.25739999999996</v>
          </cell>
          <cell r="K86">
            <v>-299.87187324618048</v>
          </cell>
          <cell r="L86"/>
          <cell r="M86">
            <v>-422.84479799999997</v>
          </cell>
          <cell r="N86">
            <v>-122.97292475381948</v>
          </cell>
          <cell r="O86"/>
          <cell r="P86">
            <v>0</v>
          </cell>
          <cell r="Q86">
            <v>-230.33514</v>
          </cell>
          <cell r="R86">
            <v>-0.122976</v>
          </cell>
          <cell r="S86">
            <v>-101.62894399999999</v>
          </cell>
          <cell r="T86">
            <v>-31.969583999999998</v>
          </cell>
          <cell r="U86">
            <v>0</v>
          </cell>
          <cell r="V86">
            <v>0</v>
          </cell>
          <cell r="W86">
            <v>-0.42661700000000002</v>
          </cell>
          <cell r="X86">
            <v>-0.25605300000000003</v>
          </cell>
          <cell r="Y86">
            <v>0</v>
          </cell>
          <cell r="Z86">
            <v>0</v>
          </cell>
          <cell r="AA86">
            <v>0</v>
          </cell>
          <cell r="AB86">
            <v>-58.105484000000004</v>
          </cell>
          <cell r="AC86">
            <v>0</v>
          </cell>
          <cell r="AD86">
            <v>0</v>
          </cell>
          <cell r="AE86">
            <v>0</v>
          </cell>
          <cell r="AF86">
            <v>-1388.4935600000001</v>
          </cell>
          <cell r="AG86">
            <v>-63.412832000000002</v>
          </cell>
          <cell r="AH86">
            <v>0</v>
          </cell>
          <cell r="AI86">
            <v>-1874.75119</v>
          </cell>
          <cell r="AJ86">
            <v>0</v>
          </cell>
          <cell r="AK86">
            <v>-1793.1891933229745</v>
          </cell>
          <cell r="AL86">
            <v>-81.56199667702549</v>
          </cell>
        </row>
        <row r="87">
          <cell r="A87"/>
          <cell r="B87" t="str">
            <v>07.A.1.3 -Loyers de bureaux</v>
          </cell>
          <cell r="C87"/>
          <cell r="D87">
            <v>-0.3</v>
          </cell>
          <cell r="E87">
            <v>0</v>
          </cell>
          <cell r="F87"/>
          <cell r="G87">
            <v>-0.11874999999999999</v>
          </cell>
          <cell r="H87">
            <v>-0.11874999999999999</v>
          </cell>
          <cell r="I87"/>
          <cell r="J87">
            <v>-0.3</v>
          </cell>
          <cell r="K87">
            <v>0</v>
          </cell>
          <cell r="L87"/>
          <cell r="M87">
            <v>-0.11874999999999999</v>
          </cell>
          <cell r="N87">
            <v>-0.11874999999999999</v>
          </cell>
          <cell r="O87"/>
          <cell r="P87">
            <v>0</v>
          </cell>
          <cell r="Q87">
            <v>-0.11874999999999999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-0.25</v>
          </cell>
          <cell r="AG87">
            <v>0</v>
          </cell>
          <cell r="AH87">
            <v>0</v>
          </cell>
          <cell r="AI87">
            <v>-0.36875000000000002</v>
          </cell>
          <cell r="AJ87">
            <v>0</v>
          </cell>
          <cell r="AK87">
            <v>0</v>
          </cell>
          <cell r="AL87">
            <v>-0.36875000000000002</v>
          </cell>
        </row>
        <row r="88">
          <cell r="A88"/>
          <cell r="B88" t="str">
            <v>07.A.1.4.a -  Voyages, déplacements et véhicules</v>
          </cell>
          <cell r="C88"/>
          <cell r="D88">
            <v>-68.097738000000007</v>
          </cell>
          <cell r="E88">
            <v>-54.110093088627714</v>
          </cell>
          <cell r="F88"/>
          <cell r="G88">
            <v>-64.245332000000005</v>
          </cell>
          <cell r="H88">
            <v>-10.135238911372291</v>
          </cell>
          <cell r="I88"/>
          <cell r="J88">
            <v>-68.097738000000007</v>
          </cell>
          <cell r="K88">
            <v>-54.110093088627714</v>
          </cell>
          <cell r="L88"/>
          <cell r="M88">
            <v>-64.245332000000005</v>
          </cell>
          <cell r="N88">
            <v>-10.135238911372291</v>
          </cell>
          <cell r="O88"/>
          <cell r="P88">
            <v>0</v>
          </cell>
          <cell r="Q88">
            <v>-45.203089000000006</v>
          </cell>
          <cell r="R88">
            <v>0</v>
          </cell>
          <cell r="S88">
            <v>-13.919423</v>
          </cell>
          <cell r="T88">
            <v>-4.3177409999999998</v>
          </cell>
          <cell r="U88">
            <v>0</v>
          </cell>
          <cell r="V88">
            <v>0</v>
          </cell>
          <cell r="W88">
            <v>-0.37427299999999997</v>
          </cell>
          <cell r="X88">
            <v>-0.213306</v>
          </cell>
          <cell r="Y88">
            <v>0</v>
          </cell>
          <cell r="Z88">
            <v>0</v>
          </cell>
          <cell r="AA88">
            <v>0</v>
          </cell>
          <cell r="AB88">
            <v>-0.2175</v>
          </cell>
          <cell r="AC88">
            <v>0</v>
          </cell>
          <cell r="AD88">
            <v>0</v>
          </cell>
          <cell r="AE88">
            <v>0</v>
          </cell>
          <cell r="AF88">
            <v>-126.759547</v>
          </cell>
          <cell r="AG88">
            <v>-1.0902000000000001</v>
          </cell>
          <cell r="AH88">
            <v>0</v>
          </cell>
          <cell r="AI88">
            <v>-192.09507900000003</v>
          </cell>
          <cell r="AJ88">
            <v>0</v>
          </cell>
          <cell r="AK88">
            <v>-127.73029040000003</v>
          </cell>
          <cell r="AL88">
            <v>-64.364788599999997</v>
          </cell>
        </row>
        <row r="89">
          <cell r="A89"/>
          <cell r="B89" t="str">
            <v>07.A.1.4.b - Invitations, réceptions, séminaires et conférences</v>
          </cell>
          <cell r="C89"/>
          <cell r="D89">
            <v>-1.770848</v>
          </cell>
          <cell r="E89">
            <v>-22.116559371187385</v>
          </cell>
          <cell r="F89"/>
          <cell r="G89">
            <v>-4.7461500000000001</v>
          </cell>
          <cell r="H89">
            <v>17.370409371187385</v>
          </cell>
          <cell r="I89"/>
          <cell r="J89">
            <v>-1.770848</v>
          </cell>
          <cell r="K89">
            <v>-22.116559371187385</v>
          </cell>
          <cell r="L89"/>
          <cell r="M89">
            <v>-4.7461500000000001</v>
          </cell>
          <cell r="N89">
            <v>17.370409371187385</v>
          </cell>
          <cell r="O89"/>
          <cell r="P89">
            <v>0</v>
          </cell>
          <cell r="Q89">
            <v>-3.5317999999999996</v>
          </cell>
          <cell r="R89">
            <v>0</v>
          </cell>
          <cell r="S89">
            <v>-0.95298700000000003</v>
          </cell>
          <cell r="T89">
            <v>-0.26136300000000001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-6.061839</v>
          </cell>
          <cell r="AG89">
            <v>0.13285</v>
          </cell>
          <cell r="AH89">
            <v>0</v>
          </cell>
          <cell r="AI89">
            <v>-10.675139</v>
          </cell>
          <cell r="AJ89">
            <v>0</v>
          </cell>
          <cell r="AK89">
            <v>-63.999999999999979</v>
          </cell>
          <cell r="AL89">
            <v>53.324860999999977</v>
          </cell>
        </row>
        <row r="90">
          <cell r="A90"/>
          <cell r="B90" t="str">
            <v>07.A.1.4 - Déplacements, réceptions et représentations</v>
          </cell>
          <cell r="C90"/>
          <cell r="D90">
            <v>-69.868586000000008</v>
          </cell>
          <cell r="E90">
            <v>-76.226652459815099</v>
          </cell>
          <cell r="F90"/>
          <cell r="G90">
            <v>-68.991482000000005</v>
          </cell>
          <cell r="H90">
            <v>7.2351704598150945</v>
          </cell>
          <cell r="I90"/>
          <cell r="J90">
            <v>-69.868586000000008</v>
          </cell>
          <cell r="K90">
            <v>-76.226652459815099</v>
          </cell>
          <cell r="L90"/>
          <cell r="M90">
            <v>-68.991482000000005</v>
          </cell>
          <cell r="N90">
            <v>7.2351704598150945</v>
          </cell>
          <cell r="O90"/>
          <cell r="P90">
            <v>0</v>
          </cell>
          <cell r="Q90">
            <v>-48.734889000000003</v>
          </cell>
          <cell r="R90">
            <v>0</v>
          </cell>
          <cell r="S90">
            <v>-14.87241</v>
          </cell>
          <cell r="T90">
            <v>-4.5791040000000001</v>
          </cell>
          <cell r="U90">
            <v>0</v>
          </cell>
          <cell r="V90">
            <v>0</v>
          </cell>
          <cell r="W90">
            <v>-0.37427299999999997</v>
          </cell>
          <cell r="X90">
            <v>-0.213306</v>
          </cell>
          <cell r="Y90">
            <v>0</v>
          </cell>
          <cell r="Z90">
            <v>0</v>
          </cell>
          <cell r="AA90">
            <v>0</v>
          </cell>
          <cell r="AB90">
            <v>-0.2175</v>
          </cell>
          <cell r="AC90">
            <v>0</v>
          </cell>
          <cell r="AD90">
            <v>0</v>
          </cell>
          <cell r="AE90">
            <v>0</v>
          </cell>
          <cell r="AF90">
            <v>-132.82138599999999</v>
          </cell>
          <cell r="AG90">
            <v>-0.95735000000000003</v>
          </cell>
          <cell r="AH90">
            <v>0</v>
          </cell>
          <cell r="AI90">
            <v>-202.77021799999997</v>
          </cell>
          <cell r="AJ90">
            <v>0</v>
          </cell>
          <cell r="AK90">
            <v>-191.7302904</v>
          </cell>
          <cell r="AL90">
            <v>-11.03992759999997</v>
          </cell>
        </row>
        <row r="91">
          <cell r="A91"/>
          <cell r="B91" t="str">
            <v>07.A.1.5.a - Publicité</v>
          </cell>
          <cell r="C91"/>
          <cell r="D91">
            <v>-12.820164</v>
          </cell>
          <cell r="E91">
            <v>-22.447499974084799</v>
          </cell>
          <cell r="F91"/>
          <cell r="G91">
            <v>-48.895510999999999</v>
          </cell>
          <cell r="H91">
            <v>-26.4480110259152</v>
          </cell>
          <cell r="I91"/>
          <cell r="J91">
            <v>-12.820164</v>
          </cell>
          <cell r="K91">
            <v>-22.447499974084799</v>
          </cell>
          <cell r="L91"/>
          <cell r="M91">
            <v>-48.895510999999999</v>
          </cell>
          <cell r="N91">
            <v>-26.4480110259152</v>
          </cell>
          <cell r="O91"/>
          <cell r="P91">
            <v>0</v>
          </cell>
          <cell r="Q91">
            <v>-41.508153999999998</v>
          </cell>
          <cell r="R91">
            <v>0</v>
          </cell>
          <cell r="S91">
            <v>-6.0533499999999991</v>
          </cell>
          <cell r="T91">
            <v>-1.2840389999999999</v>
          </cell>
          <cell r="U91">
            <v>0</v>
          </cell>
          <cell r="V91">
            <v>0</v>
          </cell>
          <cell r="W91">
            <v>-3.0290000000000001E-2</v>
          </cell>
          <cell r="X91">
            <v>-1.9678000000000001E-2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-134.42291800000001</v>
          </cell>
          <cell r="AG91">
            <v>0</v>
          </cell>
          <cell r="AH91">
            <v>0</v>
          </cell>
          <cell r="AI91">
            <v>-183.31842900000001</v>
          </cell>
          <cell r="AJ91">
            <v>0</v>
          </cell>
          <cell r="AK91">
            <v>-303.33004915254281</v>
          </cell>
          <cell r="AL91">
            <v>120.0116201525428</v>
          </cell>
        </row>
        <row r="92">
          <cell r="A92"/>
          <cell r="B92" t="str">
            <v>07.A.1.5.b - Promotion, communication et sponsoring</v>
          </cell>
          <cell r="C92"/>
          <cell r="D92">
            <v>-2.4277000000000002</v>
          </cell>
          <cell r="E92">
            <v>0</v>
          </cell>
          <cell r="F92"/>
          <cell r="G92">
            <v>-9.416226</v>
          </cell>
          <cell r="H92">
            <v>-9.416226</v>
          </cell>
          <cell r="I92"/>
          <cell r="J92">
            <v>-2.4277000000000002</v>
          </cell>
          <cell r="K92">
            <v>0</v>
          </cell>
          <cell r="L92"/>
          <cell r="M92">
            <v>-9.416226</v>
          </cell>
          <cell r="N92">
            <v>-9.416226</v>
          </cell>
          <cell r="O92"/>
          <cell r="P92">
            <v>0</v>
          </cell>
          <cell r="Q92">
            <v>-9.416226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-25.500712</v>
          </cell>
          <cell r="AG92">
            <v>0</v>
          </cell>
          <cell r="AH92">
            <v>0</v>
          </cell>
          <cell r="AI92">
            <v>-34.916938000000002</v>
          </cell>
          <cell r="AJ92">
            <v>0</v>
          </cell>
          <cell r="AK92">
            <v>-25.700000000000003</v>
          </cell>
          <cell r="AL92">
            <v>-9.216937999999999</v>
          </cell>
        </row>
        <row r="93">
          <cell r="A93"/>
          <cell r="B93" t="str">
            <v>07.A.1.5 - Publicité et promotion</v>
          </cell>
          <cell r="C93"/>
          <cell r="D93">
            <v>-15.247864</v>
          </cell>
          <cell r="E93">
            <v>-22.447499974084799</v>
          </cell>
          <cell r="F93"/>
          <cell r="G93">
            <v>-58.311737000000001</v>
          </cell>
          <cell r="H93">
            <v>-35.864237025915202</v>
          </cell>
          <cell r="I93"/>
          <cell r="J93">
            <v>-15.247864</v>
          </cell>
          <cell r="K93">
            <v>-22.447499974084799</v>
          </cell>
          <cell r="L93"/>
          <cell r="M93">
            <v>-58.311737000000001</v>
          </cell>
          <cell r="N93">
            <v>-35.864237025915202</v>
          </cell>
          <cell r="O93"/>
          <cell r="P93">
            <v>0</v>
          </cell>
          <cell r="Q93">
            <v>-50.924379999999999</v>
          </cell>
          <cell r="R93">
            <v>0</v>
          </cell>
          <cell r="S93">
            <v>-6.0533499999999991</v>
          </cell>
          <cell r="T93">
            <v>-1.2840389999999999</v>
          </cell>
          <cell r="U93">
            <v>0</v>
          </cell>
          <cell r="V93">
            <v>0</v>
          </cell>
          <cell r="W93">
            <v>-3.0290000000000001E-2</v>
          </cell>
          <cell r="X93">
            <v>-1.9678000000000001E-2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-159.92363</v>
          </cell>
          <cell r="AG93">
            <v>0</v>
          </cell>
          <cell r="AH93">
            <v>0</v>
          </cell>
          <cell r="AI93">
            <v>-218.235367</v>
          </cell>
          <cell r="AJ93">
            <v>0</v>
          </cell>
          <cell r="AK93">
            <v>-329.0300491525428</v>
          </cell>
          <cell r="AL93">
            <v>110.7946821525428</v>
          </cell>
        </row>
        <row r="94">
          <cell r="A94"/>
          <cell r="B94" t="str">
            <v xml:space="preserve">          07.A.1.6.a - Démontage</v>
          </cell>
          <cell r="C94"/>
          <cell r="D94">
            <v>0</v>
          </cell>
          <cell r="E94">
            <v>0</v>
          </cell>
          <cell r="F94"/>
          <cell r="G94">
            <v>0</v>
          </cell>
          <cell r="H94">
            <v>0</v>
          </cell>
          <cell r="I94"/>
          <cell r="J94">
            <v>0</v>
          </cell>
          <cell r="K94">
            <v>0</v>
          </cell>
          <cell r="L94"/>
          <cell r="M94">
            <v>0</v>
          </cell>
          <cell r="N94">
            <v>0</v>
          </cell>
          <cell r="O94"/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-0.18</v>
          </cell>
          <cell r="AG94">
            <v>0.18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A95"/>
          <cell r="B95" t="str">
            <v>07.A.1.6.b - Maintenance et entretien (hors démontage et dépollution)</v>
          </cell>
          <cell r="C95"/>
          <cell r="D95">
            <v>-156.70210100000003</v>
          </cell>
          <cell r="E95">
            <v>-122.56198858759853</v>
          </cell>
          <cell r="F95"/>
          <cell r="G95">
            <v>-104.160051</v>
          </cell>
          <cell r="H95">
            <v>18.401937587598539</v>
          </cell>
          <cell r="I95"/>
          <cell r="J95">
            <v>-156.702101</v>
          </cell>
          <cell r="K95">
            <v>-122.56198858759852</v>
          </cell>
          <cell r="L95"/>
          <cell r="M95">
            <v>-104.160051</v>
          </cell>
          <cell r="N95">
            <v>18.401937587598525</v>
          </cell>
          <cell r="O95"/>
          <cell r="P95">
            <v>0</v>
          </cell>
          <cell r="Q95">
            <v>-90.344390000000004</v>
          </cell>
          <cell r="R95">
            <v>0</v>
          </cell>
          <cell r="S95">
            <v>-10.666347999999999</v>
          </cell>
          <cell r="T95">
            <v>-2.4741659999999999</v>
          </cell>
          <cell r="U95">
            <v>0</v>
          </cell>
          <cell r="V95">
            <v>0</v>
          </cell>
          <cell r="W95">
            <v>-0.455044</v>
          </cell>
          <cell r="X95">
            <v>-0.200103</v>
          </cell>
          <cell r="Y95">
            <v>0</v>
          </cell>
          <cell r="Z95">
            <v>0</v>
          </cell>
          <cell r="AA95">
            <v>0</v>
          </cell>
          <cell r="AB95">
            <v>-0.02</v>
          </cell>
          <cell r="AC95">
            <v>0</v>
          </cell>
          <cell r="AD95">
            <v>0</v>
          </cell>
          <cell r="AE95">
            <v>0</v>
          </cell>
          <cell r="AF95">
            <v>-42.134805999999998</v>
          </cell>
          <cell r="AG95">
            <v>-48.351635999999999</v>
          </cell>
          <cell r="AH95">
            <v>0</v>
          </cell>
          <cell r="AI95">
            <v>-194.64649299999996</v>
          </cell>
          <cell r="AJ95">
            <v>0</v>
          </cell>
          <cell r="AK95">
            <v>-232.1999999999999</v>
          </cell>
          <cell r="AL95">
            <v>37.553506999999939</v>
          </cell>
        </row>
        <row r="96">
          <cell r="A96"/>
          <cell r="B96" t="str">
            <v>07.A.1.6.c - Entretien provisionné</v>
          </cell>
          <cell r="C96"/>
          <cell r="D96">
            <v>0</v>
          </cell>
          <cell r="E96">
            <v>0</v>
          </cell>
          <cell r="F96"/>
          <cell r="G96">
            <v>0</v>
          </cell>
          <cell r="H96">
            <v>0</v>
          </cell>
          <cell r="I96"/>
          <cell r="J96">
            <v>0</v>
          </cell>
          <cell r="K96">
            <v>0</v>
          </cell>
          <cell r="L96"/>
          <cell r="M96">
            <v>0</v>
          </cell>
          <cell r="N96">
            <v>0</v>
          </cell>
          <cell r="O96"/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A97"/>
          <cell r="B97" t="str">
            <v>07.A.1.6.d - Frais de modernisation</v>
          </cell>
          <cell r="C97"/>
          <cell r="D97">
            <v>0</v>
          </cell>
          <cell r="E97">
            <v>0</v>
          </cell>
          <cell r="F97"/>
          <cell r="G97">
            <v>0</v>
          </cell>
          <cell r="H97">
            <v>0</v>
          </cell>
          <cell r="I97"/>
          <cell r="J97">
            <v>0</v>
          </cell>
          <cell r="K97">
            <v>0</v>
          </cell>
          <cell r="L97"/>
          <cell r="M97">
            <v>0</v>
          </cell>
          <cell r="N97">
            <v>0</v>
          </cell>
          <cell r="O97"/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</row>
        <row r="98">
          <cell r="A98"/>
          <cell r="B98" t="str">
            <v>07.A.1.6.e - Frais de dépollution</v>
          </cell>
          <cell r="C98"/>
          <cell r="D98">
            <v>0</v>
          </cell>
          <cell r="E98">
            <v>0</v>
          </cell>
          <cell r="F98"/>
          <cell r="G98">
            <v>0</v>
          </cell>
          <cell r="H98">
            <v>0</v>
          </cell>
          <cell r="I98"/>
          <cell r="J98">
            <v>0</v>
          </cell>
          <cell r="K98">
            <v>0</v>
          </cell>
          <cell r="L98"/>
          <cell r="M98">
            <v>0</v>
          </cell>
          <cell r="N98">
            <v>0</v>
          </cell>
          <cell r="O98"/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0.44</v>
          </cell>
          <cell r="AG98">
            <v>0</v>
          </cell>
          <cell r="AH98">
            <v>0</v>
          </cell>
          <cell r="AI98">
            <v>0.44</v>
          </cell>
          <cell r="AJ98">
            <v>0</v>
          </cell>
          <cell r="AK98">
            <v>0</v>
          </cell>
          <cell r="AL98">
            <v>0.44</v>
          </cell>
        </row>
        <row r="99">
          <cell r="A99"/>
          <cell r="B99" t="str">
            <v>07.A.1.6 -Maintenance et entretien</v>
          </cell>
          <cell r="C99"/>
          <cell r="D99">
            <v>-156.70210100000003</v>
          </cell>
          <cell r="E99">
            <v>-122.56198858759853</v>
          </cell>
          <cell r="F99"/>
          <cell r="G99">
            <v>-104.160051</v>
          </cell>
          <cell r="H99">
            <v>18.401937587598539</v>
          </cell>
          <cell r="I99"/>
          <cell r="J99">
            <v>-156.702101</v>
          </cell>
          <cell r="K99">
            <v>-122.56198858759852</v>
          </cell>
          <cell r="L99"/>
          <cell r="M99">
            <v>-104.160051</v>
          </cell>
          <cell r="N99">
            <v>18.401937587598525</v>
          </cell>
          <cell r="O99"/>
          <cell r="P99">
            <v>0</v>
          </cell>
          <cell r="Q99">
            <v>-90.344390000000004</v>
          </cell>
          <cell r="R99">
            <v>0</v>
          </cell>
          <cell r="S99">
            <v>-10.666347999999999</v>
          </cell>
          <cell r="T99">
            <v>-2.4741659999999999</v>
          </cell>
          <cell r="U99">
            <v>0</v>
          </cell>
          <cell r="V99">
            <v>0</v>
          </cell>
          <cell r="W99">
            <v>-0.455044</v>
          </cell>
          <cell r="X99">
            <v>-0.200103</v>
          </cell>
          <cell r="Y99">
            <v>0</v>
          </cell>
          <cell r="Z99">
            <v>0</v>
          </cell>
          <cell r="AA99">
            <v>0</v>
          </cell>
          <cell r="AB99">
            <v>-0.02</v>
          </cell>
          <cell r="AC99">
            <v>0</v>
          </cell>
          <cell r="AD99">
            <v>0</v>
          </cell>
          <cell r="AE99">
            <v>0</v>
          </cell>
          <cell r="AF99">
            <v>-41.874806</v>
          </cell>
          <cell r="AG99">
            <v>-48.171635999999999</v>
          </cell>
          <cell r="AH99">
            <v>0</v>
          </cell>
          <cell r="AI99">
            <v>-194.20649299999997</v>
          </cell>
          <cell r="AJ99">
            <v>0</v>
          </cell>
          <cell r="AK99">
            <v>-232.1999999999999</v>
          </cell>
          <cell r="AL99">
            <v>37.993506999999937</v>
          </cell>
        </row>
        <row r="100">
          <cell r="A100"/>
          <cell r="B100" t="str">
            <v>07.A.1.7 -Autres Loyers</v>
          </cell>
          <cell r="C100"/>
          <cell r="D100">
            <v>-143.570391</v>
          </cell>
          <cell r="E100">
            <v>-140.46988689590901</v>
          </cell>
          <cell r="F100"/>
          <cell r="G100">
            <v>-156.41733199999999</v>
          </cell>
          <cell r="H100">
            <v>-15.947445104090974</v>
          </cell>
          <cell r="I100"/>
          <cell r="J100">
            <v>-143.570391</v>
          </cell>
          <cell r="K100">
            <v>-140.46988689590901</v>
          </cell>
          <cell r="L100"/>
          <cell r="M100">
            <v>-156.41733199999999</v>
          </cell>
          <cell r="N100">
            <v>-15.947445104090974</v>
          </cell>
          <cell r="O100"/>
          <cell r="P100">
            <v>0</v>
          </cell>
          <cell r="Q100">
            <v>-156.41733199999999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-72.291384000000008</v>
          </cell>
          <cell r="AG100">
            <v>-3.7991999999999999</v>
          </cell>
          <cell r="AH100">
            <v>0</v>
          </cell>
          <cell r="AI100">
            <v>-232.50791599999999</v>
          </cell>
          <cell r="AJ100">
            <v>0</v>
          </cell>
          <cell r="AK100">
            <v>-192.5582510000001</v>
          </cell>
          <cell r="AL100">
            <v>-39.949664999999897</v>
          </cell>
        </row>
        <row r="101">
          <cell r="A101"/>
          <cell r="B101" t="str">
            <v>07.A.1.8.a - Honoraires et prestations</v>
          </cell>
          <cell r="C101"/>
          <cell r="D101">
            <v>-54.708643000000002</v>
          </cell>
          <cell r="E101">
            <v>-97.296102696553518</v>
          </cell>
          <cell r="F101"/>
          <cell r="G101">
            <v>-73.547579999999996</v>
          </cell>
          <cell r="H101">
            <v>23.748522696553522</v>
          </cell>
          <cell r="I101"/>
          <cell r="J101">
            <v>-54.708643000000002</v>
          </cell>
          <cell r="K101">
            <v>-97.296102696553518</v>
          </cell>
          <cell r="L101"/>
          <cell r="M101">
            <v>-73.547579999999996</v>
          </cell>
          <cell r="N101">
            <v>23.748522696553522</v>
          </cell>
          <cell r="O101"/>
          <cell r="P101">
            <v>0</v>
          </cell>
          <cell r="Q101">
            <v>-65.263965999999996</v>
          </cell>
          <cell r="R101">
            <v>0</v>
          </cell>
          <cell r="S101">
            <v>-5.6511049999999994</v>
          </cell>
          <cell r="T101">
            <v>-1.3116949999999998</v>
          </cell>
          <cell r="U101">
            <v>0</v>
          </cell>
          <cell r="V101">
            <v>0</v>
          </cell>
          <cell r="W101">
            <v>-1.6728E-2</v>
          </cell>
          <cell r="X101">
            <v>1.8914E-2</v>
          </cell>
          <cell r="Y101">
            <v>0</v>
          </cell>
          <cell r="Z101">
            <v>0</v>
          </cell>
          <cell r="AA101">
            <v>0</v>
          </cell>
          <cell r="AB101">
            <v>-1.323</v>
          </cell>
          <cell r="AC101">
            <v>0</v>
          </cell>
          <cell r="AD101">
            <v>0</v>
          </cell>
          <cell r="AE101">
            <v>0</v>
          </cell>
          <cell r="AF101">
            <v>-186.59257200000005</v>
          </cell>
          <cell r="AG101">
            <v>-13.1</v>
          </cell>
          <cell r="AH101">
            <v>0</v>
          </cell>
          <cell r="AI101">
            <v>-273.24015200000008</v>
          </cell>
          <cell r="AJ101">
            <v>0</v>
          </cell>
          <cell r="AK101">
            <v>-209.46363069999995</v>
          </cell>
          <cell r="AL101">
            <v>-63.776521300000127</v>
          </cell>
        </row>
        <row r="102">
          <cell r="A102"/>
          <cell r="B102" t="str">
            <v>07.A.1.9 -Refacturation DSI / Telecom</v>
          </cell>
          <cell r="C102"/>
          <cell r="D102">
            <v>-0.91452199999999995</v>
          </cell>
          <cell r="E102">
            <v>-1.3179539404412701</v>
          </cell>
          <cell r="F102"/>
          <cell r="G102">
            <v>0</v>
          </cell>
          <cell r="H102">
            <v>1.3179539404412701</v>
          </cell>
          <cell r="I102"/>
          <cell r="J102">
            <v>-0.91452199999999995</v>
          </cell>
          <cell r="K102">
            <v>-1.3179539404412701</v>
          </cell>
          <cell r="L102"/>
          <cell r="M102">
            <v>0</v>
          </cell>
          <cell r="N102">
            <v>1.3179539404412701</v>
          </cell>
          <cell r="O102"/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-224.06357</v>
          </cell>
          <cell r="AG102">
            <v>0</v>
          </cell>
          <cell r="AH102">
            <v>0</v>
          </cell>
          <cell r="AI102">
            <v>-224.06357</v>
          </cell>
          <cell r="AJ102">
            <v>0</v>
          </cell>
          <cell r="AK102">
            <v>-248.8</v>
          </cell>
          <cell r="AL102">
            <v>24.736430000000013</v>
          </cell>
        </row>
        <row r="103">
          <cell r="A103"/>
          <cell r="B103" t="str">
            <v xml:space="preserve">          07.A.1.10.a - Informatiques, telecom</v>
          </cell>
          <cell r="C103"/>
          <cell r="D103">
            <v>-4.0335450000000002</v>
          </cell>
          <cell r="E103">
            <v>-6.8435034385627374</v>
          </cell>
          <cell r="F103"/>
          <cell r="G103">
            <v>-7.2766380000000002</v>
          </cell>
          <cell r="H103">
            <v>-0.43313456143726281</v>
          </cell>
          <cell r="I103"/>
          <cell r="J103">
            <v>-4.0335450000000002</v>
          </cell>
          <cell r="K103">
            <v>-6.8435034385627374</v>
          </cell>
          <cell r="L103"/>
          <cell r="M103">
            <v>-7.2766380000000002</v>
          </cell>
          <cell r="N103">
            <v>-0.43313456143726281</v>
          </cell>
          <cell r="O103"/>
          <cell r="P103">
            <v>0</v>
          </cell>
          <cell r="Q103">
            <v>-4.3919040000000003</v>
          </cell>
          <cell r="R103">
            <v>0</v>
          </cell>
          <cell r="S103">
            <v>-1.9862109999999999</v>
          </cell>
          <cell r="T103">
            <v>-0.65352299999999997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-0.24500000000000011</v>
          </cell>
          <cell r="AC103">
            <v>0</v>
          </cell>
          <cell r="AD103">
            <v>0</v>
          </cell>
          <cell r="AE103">
            <v>0</v>
          </cell>
          <cell r="AF103">
            <v>-104.18247100000001</v>
          </cell>
          <cell r="AG103">
            <v>-2.1869559999999999</v>
          </cell>
          <cell r="AH103">
            <v>0</v>
          </cell>
          <cell r="AI103">
            <v>-113.64606500000001</v>
          </cell>
          <cell r="AJ103">
            <v>0</v>
          </cell>
          <cell r="AK103">
            <v>-80</v>
          </cell>
          <cell r="AL103">
            <v>-33.646065000000007</v>
          </cell>
        </row>
        <row r="104">
          <cell r="A104"/>
          <cell r="B104" t="str">
            <v>07.A.1.10.b - frais postaux externes</v>
          </cell>
          <cell r="C104"/>
          <cell r="D104">
            <v>0</v>
          </cell>
          <cell r="E104">
            <v>-0.94098172280237624</v>
          </cell>
          <cell r="F104"/>
          <cell r="G104">
            <v>0</v>
          </cell>
          <cell r="H104">
            <v>0.94098172280237624</v>
          </cell>
          <cell r="I104"/>
          <cell r="J104">
            <v>0</v>
          </cell>
          <cell r="K104">
            <v>-0.94098172280237624</v>
          </cell>
          <cell r="L104"/>
          <cell r="M104">
            <v>0</v>
          </cell>
          <cell r="N104">
            <v>0.94098172280237624</v>
          </cell>
          <cell r="O104"/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-9.264816999999999</v>
          </cell>
          <cell r="AG104">
            <v>0</v>
          </cell>
          <cell r="AH104">
            <v>0</v>
          </cell>
          <cell r="AI104">
            <v>-9.264816999999999</v>
          </cell>
          <cell r="AJ104">
            <v>0</v>
          </cell>
          <cell r="AK104">
            <v>-11.000000000000009</v>
          </cell>
          <cell r="AL104">
            <v>1.7351830000000099</v>
          </cell>
        </row>
        <row r="105">
          <cell r="A105"/>
          <cell r="B105" t="str">
            <v>07.A.1.10 - Rgpt Informatiques, telecom et frais postaux externes</v>
          </cell>
          <cell r="C105"/>
          <cell r="D105">
            <v>-4.0335450000000002</v>
          </cell>
          <cell r="E105">
            <v>-7.7844851613651134</v>
          </cell>
          <cell r="F105"/>
          <cell r="G105">
            <v>-7.2766380000000002</v>
          </cell>
          <cell r="H105">
            <v>0.50784716136511321</v>
          </cell>
          <cell r="I105"/>
          <cell r="J105">
            <v>-4.0335450000000002</v>
          </cell>
          <cell r="K105">
            <v>-7.7844851613651134</v>
          </cell>
          <cell r="L105"/>
          <cell r="M105">
            <v>-7.2766380000000002</v>
          </cell>
          <cell r="N105">
            <v>0.50784716136511321</v>
          </cell>
          <cell r="O105"/>
          <cell r="P105">
            <v>0</v>
          </cell>
          <cell r="Q105">
            <v>-4.3919040000000003</v>
          </cell>
          <cell r="R105">
            <v>0</v>
          </cell>
          <cell r="S105">
            <v>-1.9862109999999999</v>
          </cell>
          <cell r="T105">
            <v>-0.65352299999999997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-0.24500000000000011</v>
          </cell>
          <cell r="AC105">
            <v>0</v>
          </cell>
          <cell r="AD105">
            <v>0</v>
          </cell>
          <cell r="AE105">
            <v>0</v>
          </cell>
          <cell r="AF105">
            <v>-113.447288</v>
          </cell>
          <cell r="AG105">
            <v>-2.1869559999999999</v>
          </cell>
          <cell r="AH105">
            <v>0</v>
          </cell>
          <cell r="AI105">
            <v>-122.910882</v>
          </cell>
          <cell r="AJ105">
            <v>0</v>
          </cell>
          <cell r="AK105">
            <v>-91.000000000000014</v>
          </cell>
          <cell r="AL105">
            <v>-31.910881999999987</v>
          </cell>
        </row>
        <row r="106">
          <cell r="A106"/>
          <cell r="B106" t="str">
            <v>07.A.1.11 -Assurances</v>
          </cell>
          <cell r="C106"/>
          <cell r="D106">
            <v>-7.3656000000000055E-2</v>
          </cell>
          <cell r="E106">
            <v>-6.6149552016138493</v>
          </cell>
          <cell r="F106"/>
          <cell r="G106">
            <v>-2.3738000000000009E-2</v>
          </cell>
          <cell r="H106">
            <v>6.5912172016138495</v>
          </cell>
          <cell r="I106"/>
          <cell r="J106">
            <v>-7.3656000000000055E-2</v>
          </cell>
          <cell r="K106">
            <v>-6.6149552016138493</v>
          </cell>
          <cell r="L106"/>
          <cell r="M106">
            <v>-2.3738000000000009E-2</v>
          </cell>
          <cell r="N106">
            <v>6.5912172016138495</v>
          </cell>
          <cell r="O106"/>
          <cell r="P106">
            <v>0</v>
          </cell>
          <cell r="Q106">
            <v>-2.3738000000000009E-2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-66.990137000000004</v>
          </cell>
          <cell r="AG106">
            <v>0</v>
          </cell>
          <cell r="AH106">
            <v>0</v>
          </cell>
          <cell r="AI106">
            <v>-67.013874999999999</v>
          </cell>
          <cell r="AJ106">
            <v>0</v>
          </cell>
          <cell r="AK106">
            <v>-123.471992</v>
          </cell>
          <cell r="AL106">
            <v>56.458117000000001</v>
          </cell>
        </row>
        <row r="107">
          <cell r="A107"/>
          <cell r="B107" t="str">
            <v>07.A.1.12 -Impôts et taxes</v>
          </cell>
          <cell r="C107"/>
          <cell r="D107">
            <v>-40.383578</v>
          </cell>
          <cell r="E107">
            <v>-57.8756614457388</v>
          </cell>
          <cell r="F107"/>
          <cell r="G107">
            <v>-43.162166999999997</v>
          </cell>
          <cell r="H107">
            <v>14.713494445738803</v>
          </cell>
          <cell r="I107"/>
          <cell r="J107">
            <v>-40.383578</v>
          </cell>
          <cell r="K107">
            <v>-57.8756614457388</v>
          </cell>
          <cell r="L107"/>
          <cell r="M107">
            <v>-43.162166999999997</v>
          </cell>
          <cell r="N107">
            <v>14.713494445738803</v>
          </cell>
          <cell r="O107"/>
          <cell r="P107">
            <v>0</v>
          </cell>
          <cell r="Q107">
            <v>-32.202840999999999</v>
          </cell>
          <cell r="R107">
            <v>0</v>
          </cell>
          <cell r="S107">
            <v>-8.3528520000000004</v>
          </cell>
          <cell r="T107">
            <v>-2.606474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-224.83040300000002</v>
          </cell>
          <cell r="AG107">
            <v>-2.33352</v>
          </cell>
          <cell r="AH107">
            <v>0</v>
          </cell>
          <cell r="AI107">
            <v>-270.32609000000002</v>
          </cell>
          <cell r="AJ107">
            <v>0</v>
          </cell>
          <cell r="AK107">
            <v>-292.2395371999998</v>
          </cell>
          <cell r="AL107">
            <v>21.91344719999978</v>
          </cell>
        </row>
        <row r="108">
          <cell r="A108"/>
          <cell r="B108" t="str">
            <v>07.A.1.13.a - Refacturation de prestations internes - Charges</v>
          </cell>
          <cell r="C108"/>
          <cell r="D108">
            <v>0</v>
          </cell>
          <cell r="E108">
            <v>0</v>
          </cell>
          <cell r="F108"/>
          <cell r="G108">
            <v>-0.2</v>
          </cell>
          <cell r="H108">
            <v>-0.2</v>
          </cell>
          <cell r="I108"/>
          <cell r="J108">
            <v>0</v>
          </cell>
          <cell r="K108">
            <v>0</v>
          </cell>
          <cell r="L108"/>
          <cell r="M108">
            <v>-0.2</v>
          </cell>
          <cell r="N108">
            <v>-0.2</v>
          </cell>
          <cell r="O108"/>
          <cell r="P108">
            <v>0</v>
          </cell>
          <cell r="Q108">
            <v>-0.2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0.2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</row>
        <row r="109">
          <cell r="A109"/>
          <cell r="B109" t="str">
            <v>07.A.1.13.b - Refacturation de prestations internes - Produits</v>
          </cell>
          <cell r="C109"/>
          <cell r="D109">
            <v>44.181542</v>
          </cell>
          <cell r="E109">
            <v>68.1457801990029</v>
          </cell>
          <cell r="F109"/>
          <cell r="G109">
            <v>64.923812999999996</v>
          </cell>
          <cell r="H109">
            <v>-3.2219671990029042</v>
          </cell>
          <cell r="I109"/>
          <cell r="J109">
            <v>44.181542</v>
          </cell>
          <cell r="K109">
            <v>68.1457801990029</v>
          </cell>
          <cell r="L109"/>
          <cell r="M109">
            <v>64.923812999999996</v>
          </cell>
          <cell r="N109">
            <v>-3.2219671990029042</v>
          </cell>
          <cell r="O109"/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64.923812999999996</v>
          </cell>
          <cell r="AC109">
            <v>0</v>
          </cell>
          <cell r="AD109">
            <v>0</v>
          </cell>
          <cell r="AE109">
            <v>0</v>
          </cell>
          <cell r="AF109">
            <v>26.834809000000007</v>
          </cell>
          <cell r="AG109">
            <v>0</v>
          </cell>
          <cell r="AH109">
            <v>0</v>
          </cell>
          <cell r="AI109">
            <v>91.758622000000003</v>
          </cell>
          <cell r="AJ109">
            <v>0</v>
          </cell>
          <cell r="AK109">
            <v>95.499999999999957</v>
          </cell>
          <cell r="AL109">
            <v>-3.7413779999999548</v>
          </cell>
        </row>
        <row r="110">
          <cell r="A110"/>
          <cell r="B110" t="e">
            <v>#REF!</v>
          </cell>
          <cell r="C110"/>
          <cell r="D110">
            <v>0</v>
          </cell>
          <cell r="E110">
            <v>0</v>
          </cell>
          <cell r="F110"/>
          <cell r="G110">
            <v>0</v>
          </cell>
          <cell r="H110">
            <v>0</v>
          </cell>
          <cell r="I110"/>
          <cell r="J110">
            <v>0</v>
          </cell>
          <cell r="K110">
            <v>0</v>
          </cell>
          <cell r="L110"/>
          <cell r="M110">
            <v>0</v>
          </cell>
          <cell r="N110">
            <v>0</v>
          </cell>
          <cell r="O110"/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</row>
        <row r="111">
          <cell r="A111"/>
          <cell r="B111" t="str">
            <v>07.A.1.13 - Refacturation de prestations internes</v>
          </cell>
          <cell r="C111"/>
          <cell r="D111">
            <v>44.181542</v>
          </cell>
          <cell r="E111">
            <v>68.1457801990029</v>
          </cell>
          <cell r="F111"/>
          <cell r="G111">
            <v>64.723812999999993</v>
          </cell>
          <cell r="H111">
            <v>-3.421967199002907</v>
          </cell>
          <cell r="I111"/>
          <cell r="J111">
            <v>44.181542</v>
          </cell>
          <cell r="K111">
            <v>68.1457801990029</v>
          </cell>
          <cell r="L111"/>
          <cell r="M111">
            <v>64.723812999999993</v>
          </cell>
          <cell r="N111">
            <v>-3.421967199002907</v>
          </cell>
          <cell r="O111"/>
          <cell r="P111">
            <v>0</v>
          </cell>
          <cell r="Q111">
            <v>-0.2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64.923812999999996</v>
          </cell>
          <cell r="AC111">
            <v>0</v>
          </cell>
          <cell r="AD111">
            <v>0</v>
          </cell>
          <cell r="AE111">
            <v>0</v>
          </cell>
          <cell r="AF111">
            <v>27.034809000000006</v>
          </cell>
          <cell r="AG111">
            <v>0</v>
          </cell>
          <cell r="AH111">
            <v>0</v>
          </cell>
          <cell r="AI111">
            <v>91.758622000000003</v>
          </cell>
          <cell r="AJ111">
            <v>0</v>
          </cell>
          <cell r="AK111">
            <v>95.499999999999957</v>
          </cell>
          <cell r="AL111">
            <v>-3.7413779999999548</v>
          </cell>
        </row>
        <row r="112">
          <cell r="A112"/>
          <cell r="B112" t="str">
            <v>07.A.1.14 -Achats consommables, fournitures et abonnements</v>
          </cell>
          <cell r="C112"/>
          <cell r="D112">
            <v>-24.967086999999999</v>
          </cell>
          <cell r="E112">
            <v>-13.1308437375582</v>
          </cell>
          <cell r="F112"/>
          <cell r="G112">
            <v>-66.602707000000009</v>
          </cell>
          <cell r="H112">
            <v>-53.471863262441808</v>
          </cell>
          <cell r="I112"/>
          <cell r="J112">
            <v>-24.967086999999999</v>
          </cell>
          <cell r="K112">
            <v>-13.1308437375582</v>
          </cell>
          <cell r="L112"/>
          <cell r="M112">
            <v>-66.602707000000009</v>
          </cell>
          <cell r="N112">
            <v>-53.471863262441808</v>
          </cell>
          <cell r="O112"/>
          <cell r="P112">
            <v>0</v>
          </cell>
          <cell r="Q112">
            <v>-60.451666000000003</v>
          </cell>
          <cell r="R112">
            <v>0</v>
          </cell>
          <cell r="S112">
            <v>-4.0136149999999997</v>
          </cell>
          <cell r="T112">
            <v>-1.47167</v>
          </cell>
          <cell r="U112">
            <v>0</v>
          </cell>
          <cell r="V112">
            <v>0</v>
          </cell>
          <cell r="W112">
            <v>-0.56966300000000003</v>
          </cell>
          <cell r="X112">
            <v>-9.6092999999999998E-2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-92.243627999999987</v>
          </cell>
          <cell r="AG112">
            <v>-31.060098</v>
          </cell>
          <cell r="AH112">
            <v>0</v>
          </cell>
          <cell r="AI112">
            <v>-189.90643300000002</v>
          </cell>
          <cell r="AJ112">
            <v>0</v>
          </cell>
          <cell r="AK112">
            <v>-136.31600000000006</v>
          </cell>
          <cell r="AL112">
            <v>-53.590432999999962</v>
          </cell>
        </row>
        <row r="113">
          <cell r="A113"/>
          <cell r="B113" t="str">
            <v>07.A.1.15 -Autres frais fixes</v>
          </cell>
          <cell r="C113"/>
          <cell r="D113">
            <v>-1.0700919999999998</v>
          </cell>
          <cell r="E113">
            <v>-0.46266757733370678</v>
          </cell>
          <cell r="F113"/>
          <cell r="G113">
            <v>-0.21832200000000002</v>
          </cell>
          <cell r="H113">
            <v>0.24434557733370676</v>
          </cell>
          <cell r="I113"/>
          <cell r="J113">
            <v>-1.070092</v>
          </cell>
          <cell r="K113">
            <v>-0.46266757733370678</v>
          </cell>
          <cell r="L113"/>
          <cell r="M113">
            <v>-0.21832200000000002</v>
          </cell>
          <cell r="N113">
            <v>0.24434557733370676</v>
          </cell>
          <cell r="O113"/>
          <cell r="P113">
            <v>0</v>
          </cell>
          <cell r="Q113">
            <v>-0.19542600000000002</v>
          </cell>
          <cell r="R113">
            <v>0</v>
          </cell>
          <cell r="S113">
            <v>-7.4149999999999997E-3</v>
          </cell>
          <cell r="T113">
            <v>-3.552E-3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-1.1929E-2</v>
          </cell>
          <cell r="AC113">
            <v>0</v>
          </cell>
          <cell r="AD113">
            <v>0</v>
          </cell>
          <cell r="AE113">
            <v>0</v>
          </cell>
          <cell r="AF113">
            <v>-54.857062999999997</v>
          </cell>
          <cell r="AG113">
            <v>0</v>
          </cell>
          <cell r="AH113">
            <v>0</v>
          </cell>
          <cell r="AI113">
            <v>-55.075384999999997</v>
          </cell>
          <cell r="AJ113">
            <v>0</v>
          </cell>
          <cell r="AK113">
            <v>-56</v>
          </cell>
          <cell r="AL113">
            <v>0.92461500000000285</v>
          </cell>
        </row>
        <row r="114">
          <cell r="A114"/>
          <cell r="B114" t="str">
            <v>07.A.1 - Frais fixes directs</v>
          </cell>
          <cell r="C114"/>
          <cell r="D114">
            <v>-795.91592300000013</v>
          </cell>
          <cell r="E114">
            <v>-777.9147907251895</v>
          </cell>
          <cell r="F114"/>
          <cell r="G114">
            <v>-936.95148899999992</v>
          </cell>
          <cell r="H114">
            <v>-159.03669827481042</v>
          </cell>
          <cell r="I114"/>
          <cell r="J114">
            <v>-795.91592300000013</v>
          </cell>
          <cell r="K114">
            <v>-777.91479072518928</v>
          </cell>
          <cell r="L114"/>
          <cell r="M114">
            <v>-936.95148899999992</v>
          </cell>
          <cell r="N114">
            <v>-159.03669827481065</v>
          </cell>
          <cell r="O114"/>
          <cell r="P114">
            <v>0</v>
          </cell>
          <cell r="Q114">
            <v>-739.604422</v>
          </cell>
          <cell r="R114">
            <v>-0.122976</v>
          </cell>
          <cell r="S114">
            <v>-153.23224999999999</v>
          </cell>
          <cell r="T114">
            <v>-46.353806999999996</v>
          </cell>
          <cell r="U114">
            <v>0</v>
          </cell>
          <cell r="V114">
            <v>0</v>
          </cell>
          <cell r="W114">
            <v>-1.8726150000000001</v>
          </cell>
          <cell r="X114">
            <v>-0.76631900000000008</v>
          </cell>
          <cell r="Y114">
            <v>0</v>
          </cell>
          <cell r="Z114">
            <v>0</v>
          </cell>
          <cell r="AA114">
            <v>0</v>
          </cell>
          <cell r="AB114">
            <v>5.000899999999997</v>
          </cell>
          <cell r="AC114">
            <v>0</v>
          </cell>
          <cell r="AD114">
            <v>0</v>
          </cell>
          <cell r="AE114">
            <v>0</v>
          </cell>
          <cell r="AF114">
            <v>-2731.6446180000003</v>
          </cell>
          <cell r="AG114">
            <v>-165.021592</v>
          </cell>
          <cell r="AH114">
            <v>0</v>
          </cell>
          <cell r="AI114">
            <v>-3833.6176990000008</v>
          </cell>
          <cell r="AJ114">
            <v>0</v>
          </cell>
          <cell r="AK114">
            <v>-3800.4989437755171</v>
          </cell>
          <cell r="AL114">
            <v>-33.118755224483721</v>
          </cell>
        </row>
        <row r="115">
          <cell r="A115"/>
          <cell r="B115" t="str">
            <v>07.A.2.2 Frais administratifs réalloués</v>
          </cell>
          <cell r="C115"/>
          <cell r="D115">
            <v>-2824.4126659999993</v>
          </cell>
          <cell r="E115">
            <v>-3112.8708027650782</v>
          </cell>
          <cell r="F115"/>
          <cell r="G115">
            <v>-3106.9981650000004</v>
          </cell>
          <cell r="H115">
            <v>5.8726377650777977</v>
          </cell>
          <cell r="I115"/>
          <cell r="J115">
            <v>-2824.4126659999997</v>
          </cell>
          <cell r="K115">
            <v>-3112.8708027650782</v>
          </cell>
          <cell r="L115"/>
          <cell r="M115">
            <v>-3106.9981650000004</v>
          </cell>
          <cell r="N115">
            <v>5.8726377650777977</v>
          </cell>
          <cell r="O115"/>
          <cell r="P115">
            <v>0</v>
          </cell>
          <cell r="Q115">
            <v>-1866.0194908583535</v>
          </cell>
          <cell r="R115">
            <v>-200.45861867476845</v>
          </cell>
          <cell r="S115">
            <v>-437.98892472061817</v>
          </cell>
          <cell r="T115">
            <v>-72.599525991421757</v>
          </cell>
          <cell r="U115">
            <v>0</v>
          </cell>
          <cell r="V115">
            <v>0</v>
          </cell>
          <cell r="W115">
            <v>-2.4957711660786872</v>
          </cell>
          <cell r="X115">
            <v>0</v>
          </cell>
          <cell r="Y115">
            <v>-509.44097154804865</v>
          </cell>
          <cell r="Z115">
            <v>0</v>
          </cell>
          <cell r="AA115">
            <v>0</v>
          </cell>
          <cell r="AB115">
            <v>-17.994862040711197</v>
          </cell>
          <cell r="AC115">
            <v>0</v>
          </cell>
          <cell r="AD115">
            <v>0</v>
          </cell>
          <cell r="AE115">
            <v>0</v>
          </cell>
          <cell r="AF115">
            <v>3106.9981650000004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</row>
        <row r="116">
          <cell r="A116"/>
          <cell r="B116" t="str">
            <v>07.A.3.1 - Compétition</v>
          </cell>
          <cell r="C116"/>
          <cell r="D116">
            <v>0</v>
          </cell>
          <cell r="E116">
            <v>0</v>
          </cell>
          <cell r="F116"/>
          <cell r="G116">
            <v>-26.735319</v>
          </cell>
          <cell r="H116">
            <v>-26.735319</v>
          </cell>
          <cell r="I116"/>
          <cell r="J116">
            <v>0</v>
          </cell>
          <cell r="K116">
            <v>0</v>
          </cell>
          <cell r="L116"/>
          <cell r="M116">
            <v>-26.735319</v>
          </cell>
          <cell r="N116">
            <v>-26.735319</v>
          </cell>
          <cell r="O116"/>
          <cell r="P116">
            <v>0</v>
          </cell>
          <cell r="Q116">
            <v>-26.735319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-26.735319</v>
          </cell>
          <cell r="AJ116">
            <v>0</v>
          </cell>
          <cell r="AK116">
            <v>0</v>
          </cell>
          <cell r="AL116">
            <v>-26.735319</v>
          </cell>
        </row>
        <row r="117">
          <cell r="A117"/>
          <cell r="B117" t="str">
            <v>07.A.3.2 - Préconisation</v>
          </cell>
          <cell r="C117"/>
          <cell r="D117">
            <v>0</v>
          </cell>
          <cell r="E117">
            <v>0</v>
          </cell>
          <cell r="F117"/>
          <cell r="G117">
            <v>0</v>
          </cell>
          <cell r="H117">
            <v>0</v>
          </cell>
          <cell r="I117"/>
          <cell r="J117">
            <v>0</v>
          </cell>
          <cell r="K117">
            <v>0</v>
          </cell>
          <cell r="L117"/>
          <cell r="M117">
            <v>0</v>
          </cell>
          <cell r="N117">
            <v>0</v>
          </cell>
          <cell r="O117"/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A118"/>
          <cell r="B118" t="str">
            <v>07.A.3.3 - Autre assistance générale M&amp;S</v>
          </cell>
          <cell r="C118"/>
          <cell r="D118">
            <v>-514.17193999999995</v>
          </cell>
          <cell r="E118">
            <v>-521.7407915730829</v>
          </cell>
          <cell r="F118"/>
          <cell r="G118">
            <v>-508.75629899999996</v>
          </cell>
          <cell r="H118">
            <v>12.984492573082946</v>
          </cell>
          <cell r="I118"/>
          <cell r="J118">
            <v>-514.17193999999984</v>
          </cell>
          <cell r="K118">
            <v>-521.7407915730829</v>
          </cell>
          <cell r="L118"/>
          <cell r="M118">
            <v>-508.75629899999996</v>
          </cell>
          <cell r="N118">
            <v>12.984492573082946</v>
          </cell>
          <cell r="O118"/>
          <cell r="P118">
            <v>0</v>
          </cell>
          <cell r="Q118">
            <v>-409.54166599999985</v>
          </cell>
          <cell r="R118">
            <v>-3.1275789999999999</v>
          </cell>
          <cell r="S118">
            <v>-71.687247000000013</v>
          </cell>
          <cell r="T118">
            <v>-22.461423</v>
          </cell>
          <cell r="U118">
            <v>0</v>
          </cell>
          <cell r="V118">
            <v>0</v>
          </cell>
          <cell r="W118">
            <v>-1.464127</v>
          </cell>
          <cell r="X118">
            <v>-0.47425700000000004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-508.75629899999996</v>
          </cell>
          <cell r="AJ118">
            <v>0</v>
          </cell>
          <cell r="AK118">
            <v>-521.7407915730829</v>
          </cell>
          <cell r="AL118">
            <v>12.984492573082946</v>
          </cell>
        </row>
        <row r="119">
          <cell r="A119"/>
          <cell r="B119" t="str">
            <v>07.A.3 - Total assistance générale M&amp;S</v>
          </cell>
          <cell r="C119"/>
          <cell r="D119">
            <v>-514.17193999999995</v>
          </cell>
          <cell r="E119">
            <v>-521.7407915730829</v>
          </cell>
          <cell r="F119"/>
          <cell r="G119">
            <v>-535.49161799999979</v>
          </cell>
          <cell r="H119">
            <v>-13.750826426916888</v>
          </cell>
          <cell r="I119"/>
          <cell r="J119">
            <v>-514.17193999999984</v>
          </cell>
          <cell r="K119">
            <v>-521.7407915730829</v>
          </cell>
          <cell r="L119"/>
          <cell r="M119">
            <v>-535.49161799999979</v>
          </cell>
          <cell r="N119">
            <v>-13.750826426916888</v>
          </cell>
          <cell r="O119"/>
          <cell r="P119">
            <v>0</v>
          </cell>
          <cell r="Q119">
            <v>-436.27698499999985</v>
          </cell>
          <cell r="R119">
            <v>-3.1275789999999999</v>
          </cell>
          <cell r="S119">
            <v>-71.687247000000013</v>
          </cell>
          <cell r="T119">
            <v>-22.461423</v>
          </cell>
          <cell r="U119">
            <v>0</v>
          </cell>
          <cell r="V119">
            <v>0</v>
          </cell>
          <cell r="W119">
            <v>-1.464127</v>
          </cell>
          <cell r="X119">
            <v>-0.47425700000000004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-535.49161799999979</v>
          </cell>
          <cell r="AJ119">
            <v>0</v>
          </cell>
          <cell r="AK119">
            <v>-521.7407915730829</v>
          </cell>
          <cell r="AL119">
            <v>-13.750826426916888</v>
          </cell>
        </row>
        <row r="120">
          <cell r="A120"/>
          <cell r="B120" t="str">
            <v>07.A.4 - Frais de recherche M&amp;S</v>
          </cell>
          <cell r="C120"/>
          <cell r="D120">
            <v>-70.356635999999995</v>
          </cell>
          <cell r="E120">
            <v>-65.309850865565281</v>
          </cell>
          <cell r="F120"/>
          <cell r="G120">
            <v>-69.328416999999988</v>
          </cell>
          <cell r="H120">
            <v>-4.0185661344347068</v>
          </cell>
          <cell r="I120"/>
          <cell r="J120">
            <v>-70.356635999999995</v>
          </cell>
          <cell r="K120">
            <v>-65.309850865565281</v>
          </cell>
          <cell r="L120"/>
          <cell r="M120">
            <v>-69.328416999999988</v>
          </cell>
          <cell r="N120">
            <v>-4.0185661344347068</v>
          </cell>
          <cell r="O120"/>
          <cell r="P120">
            <v>0</v>
          </cell>
          <cell r="Q120">
            <v>-40.530795999999988</v>
          </cell>
          <cell r="R120">
            <v>-8.9612879999999979</v>
          </cell>
          <cell r="S120">
            <v>-10.482661999999999</v>
          </cell>
          <cell r="T120">
            <v>-2.595243</v>
          </cell>
          <cell r="U120">
            <v>0</v>
          </cell>
          <cell r="V120">
            <v>0</v>
          </cell>
          <cell r="W120">
            <v>-2.7104579999999996</v>
          </cell>
          <cell r="X120">
            <v>-1.6746030000000001</v>
          </cell>
          <cell r="Y120">
            <v>0</v>
          </cell>
          <cell r="Z120">
            <v>0</v>
          </cell>
          <cell r="AA120">
            <v>0</v>
          </cell>
          <cell r="AB120">
            <v>-2.373367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-69.328416999999988</v>
          </cell>
          <cell r="AJ120">
            <v>0</v>
          </cell>
          <cell r="AK120">
            <v>-65.309850865565281</v>
          </cell>
          <cell r="AL120">
            <v>-4.0185661344347068</v>
          </cell>
        </row>
        <row r="121">
          <cell r="A121"/>
          <cell r="B121" t="str">
            <v>07.A.6.1 - Facturation Total Global Finance Services</v>
          </cell>
          <cell r="C121"/>
          <cell r="D121">
            <v>0</v>
          </cell>
          <cell r="E121">
            <v>-18.366796000000001</v>
          </cell>
          <cell r="F121"/>
          <cell r="G121">
            <v>0</v>
          </cell>
          <cell r="H121">
            <v>18.366796000000001</v>
          </cell>
          <cell r="I121"/>
          <cell r="J121">
            <v>0</v>
          </cell>
          <cell r="K121">
            <v>-18.366796000000001</v>
          </cell>
          <cell r="L121"/>
          <cell r="M121">
            <v>0</v>
          </cell>
          <cell r="N121">
            <v>18.366796000000001</v>
          </cell>
          <cell r="O121"/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-18.366796000000001</v>
          </cell>
          <cell r="AL121">
            <v>18.366796000000001</v>
          </cell>
        </row>
        <row r="122">
          <cell r="A122"/>
          <cell r="B122" t="str">
            <v>07.A.6.2 - Facturation Total Global Learning Solutions</v>
          </cell>
          <cell r="C122"/>
          <cell r="D122">
            <v>0</v>
          </cell>
          <cell r="E122">
            <v>0</v>
          </cell>
          <cell r="F122"/>
          <cell r="G122">
            <v>0</v>
          </cell>
          <cell r="H122">
            <v>0</v>
          </cell>
          <cell r="I122"/>
          <cell r="J122">
            <v>0</v>
          </cell>
          <cell r="K122">
            <v>0</v>
          </cell>
          <cell r="L122"/>
          <cell r="M122">
            <v>0</v>
          </cell>
          <cell r="N122">
            <v>0</v>
          </cell>
          <cell r="O122"/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</row>
        <row r="123">
          <cell r="A123"/>
          <cell r="B123" t="str">
            <v>07.A.6.3 - Facturation Total Global IT Services</v>
          </cell>
          <cell r="C123"/>
          <cell r="D123">
            <v>0</v>
          </cell>
          <cell r="E123">
            <v>0</v>
          </cell>
          <cell r="F123"/>
          <cell r="G123">
            <v>0</v>
          </cell>
          <cell r="H123">
            <v>0</v>
          </cell>
          <cell r="I123"/>
          <cell r="J123">
            <v>0</v>
          </cell>
          <cell r="K123">
            <v>0</v>
          </cell>
          <cell r="L123"/>
          <cell r="M123">
            <v>0</v>
          </cell>
          <cell r="N123">
            <v>0</v>
          </cell>
          <cell r="O123"/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A124"/>
          <cell r="B124" t="str">
            <v>07.A.6.4 - Facturation Total Global Procurement</v>
          </cell>
          <cell r="C124"/>
          <cell r="D124">
            <v>0</v>
          </cell>
          <cell r="E124">
            <v>0</v>
          </cell>
          <cell r="F124"/>
          <cell r="G124">
            <v>0</v>
          </cell>
          <cell r="H124">
            <v>0</v>
          </cell>
          <cell r="I124"/>
          <cell r="J124">
            <v>0</v>
          </cell>
          <cell r="K124">
            <v>0</v>
          </cell>
          <cell r="L124"/>
          <cell r="M124">
            <v>0</v>
          </cell>
          <cell r="N124">
            <v>0</v>
          </cell>
          <cell r="O124"/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</row>
        <row r="125">
          <cell r="A125"/>
          <cell r="B125" t="str">
            <v>07.A.6.5 - Facturation Total Global HR Services</v>
          </cell>
          <cell r="C125"/>
          <cell r="D125">
            <v>0</v>
          </cell>
          <cell r="E125">
            <v>0</v>
          </cell>
          <cell r="F125"/>
          <cell r="G125">
            <v>0</v>
          </cell>
          <cell r="H125">
            <v>0</v>
          </cell>
          <cell r="I125"/>
          <cell r="J125">
            <v>0</v>
          </cell>
          <cell r="K125">
            <v>0</v>
          </cell>
          <cell r="L125"/>
          <cell r="M125">
            <v>0</v>
          </cell>
          <cell r="N125">
            <v>0</v>
          </cell>
          <cell r="O125"/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</row>
        <row r="126">
          <cell r="A126"/>
          <cell r="B126" t="str">
            <v>07.A.6.6 - Facturation Total Global Facility Mgt Services</v>
          </cell>
          <cell r="C126"/>
          <cell r="D126">
            <v>0</v>
          </cell>
          <cell r="E126">
            <v>0</v>
          </cell>
          <cell r="F126"/>
          <cell r="G126">
            <v>0</v>
          </cell>
          <cell r="H126">
            <v>0</v>
          </cell>
          <cell r="I126"/>
          <cell r="J126">
            <v>0</v>
          </cell>
          <cell r="K126">
            <v>0</v>
          </cell>
          <cell r="L126"/>
          <cell r="M126">
            <v>0</v>
          </cell>
          <cell r="N126">
            <v>0</v>
          </cell>
          <cell r="O126"/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</row>
        <row r="127">
          <cell r="A127"/>
          <cell r="B127" t="str">
            <v>07.A.6.7 - Facturation Total Consulting</v>
          </cell>
          <cell r="C127"/>
          <cell r="D127">
            <v>0</v>
          </cell>
          <cell r="E127">
            <v>0</v>
          </cell>
          <cell r="F127"/>
          <cell r="G127">
            <v>0</v>
          </cell>
          <cell r="H127">
            <v>0</v>
          </cell>
          <cell r="I127"/>
          <cell r="J127">
            <v>0</v>
          </cell>
          <cell r="K127">
            <v>0</v>
          </cell>
          <cell r="L127"/>
          <cell r="M127">
            <v>0</v>
          </cell>
          <cell r="N127">
            <v>0</v>
          </cell>
          <cell r="O127"/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</row>
        <row r="128">
          <cell r="A128"/>
          <cell r="B128" t="str">
            <v>07.A.6.8 - Facturation Total SA / HSE</v>
          </cell>
          <cell r="C128"/>
          <cell r="D128">
            <v>0</v>
          </cell>
          <cell r="E128">
            <v>0</v>
          </cell>
          <cell r="F128"/>
          <cell r="G128">
            <v>0</v>
          </cell>
          <cell r="H128">
            <v>0</v>
          </cell>
          <cell r="I128"/>
          <cell r="J128">
            <v>0</v>
          </cell>
          <cell r="K128">
            <v>0</v>
          </cell>
          <cell r="L128"/>
          <cell r="M128">
            <v>0</v>
          </cell>
          <cell r="N128">
            <v>0</v>
          </cell>
          <cell r="O128"/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</row>
        <row r="129">
          <cell r="A129"/>
          <cell r="B129" t="str">
            <v>07.A.6 - Facturation TGx et Total SA</v>
          </cell>
          <cell r="C129"/>
          <cell r="D129">
            <v>0</v>
          </cell>
          <cell r="E129">
            <v>-18.366796000000001</v>
          </cell>
          <cell r="F129"/>
          <cell r="G129">
            <v>0</v>
          </cell>
          <cell r="H129">
            <v>18.366796000000001</v>
          </cell>
          <cell r="I129"/>
          <cell r="J129">
            <v>0</v>
          </cell>
          <cell r="K129">
            <v>-18.366796000000001</v>
          </cell>
          <cell r="L129"/>
          <cell r="M129">
            <v>0</v>
          </cell>
          <cell r="N129">
            <v>18.366796000000001</v>
          </cell>
          <cell r="O129"/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-18.366796000000001</v>
          </cell>
          <cell r="AL129">
            <v>18.366796000000001</v>
          </cell>
        </row>
        <row r="130">
          <cell r="A130" t="str">
            <v>FFO</v>
          </cell>
          <cell r="B130" t="str">
            <v>07.A - Frais fixes opératoires</v>
          </cell>
          <cell r="C130"/>
          <cell r="D130">
            <v>-4204.8571649999994</v>
          </cell>
          <cell r="E130">
            <v>-4496.2030319289161</v>
          </cell>
          <cell r="F130"/>
          <cell r="G130">
            <v>-4648.7696890000007</v>
          </cell>
          <cell r="H130">
            <v>-152.56665707108459</v>
          </cell>
          <cell r="I130"/>
          <cell r="J130">
            <v>-4204.8571650000004</v>
          </cell>
          <cell r="K130">
            <v>-4496.2030319289152</v>
          </cell>
          <cell r="L130"/>
          <cell r="M130">
            <v>-4648.7696890000007</v>
          </cell>
          <cell r="N130">
            <v>-152.5666570710855</v>
          </cell>
          <cell r="O130"/>
          <cell r="P130">
            <v>0</v>
          </cell>
          <cell r="Q130">
            <v>-3082.4316938583534</v>
          </cell>
          <cell r="R130">
            <v>-212.67046167476843</v>
          </cell>
          <cell r="S130">
            <v>-673.39108372061821</v>
          </cell>
          <cell r="T130">
            <v>-144.00999899142175</v>
          </cell>
          <cell r="U130">
            <v>0</v>
          </cell>
          <cell r="V130">
            <v>0</v>
          </cell>
          <cell r="W130">
            <v>-8.5429711660786865</v>
          </cell>
          <cell r="X130">
            <v>-2.9151790000000002</v>
          </cell>
          <cell r="Y130">
            <v>-509.44097154804865</v>
          </cell>
          <cell r="Z130">
            <v>0</v>
          </cell>
          <cell r="AA130">
            <v>0</v>
          </cell>
          <cell r="AB130">
            <v>-15.3673290407112</v>
          </cell>
          <cell r="AC130">
            <v>0</v>
          </cell>
          <cell r="AD130">
            <v>0</v>
          </cell>
          <cell r="AE130">
            <v>0</v>
          </cell>
          <cell r="AF130">
            <v>375.35354700000016</v>
          </cell>
          <cell r="AG130">
            <v>-165.021592</v>
          </cell>
          <cell r="AH130">
            <v>0</v>
          </cell>
          <cell r="AI130">
            <v>-4438.4377340000001</v>
          </cell>
          <cell r="AJ130">
            <v>0</v>
          </cell>
          <cell r="AK130">
            <v>-4405.9163822141654</v>
          </cell>
          <cell r="AL130">
            <v>-32.521351785834668</v>
          </cell>
        </row>
        <row r="131">
          <cell r="A131"/>
          <cell r="B131" t="str">
            <v>07.B.1 - Provisions sur clients</v>
          </cell>
          <cell r="C131"/>
          <cell r="D131">
            <v>-32.705347000000003</v>
          </cell>
          <cell r="E131">
            <v>-15</v>
          </cell>
          <cell r="F131"/>
          <cell r="G131">
            <v>101.25107599999998</v>
          </cell>
          <cell r="H131">
            <v>116.25107599999998</v>
          </cell>
          <cell r="I131"/>
          <cell r="J131">
            <v>-32.705347000000003</v>
          </cell>
          <cell r="K131">
            <v>-15</v>
          </cell>
          <cell r="L131"/>
          <cell r="M131">
            <v>101.25107599999998</v>
          </cell>
          <cell r="N131">
            <v>116.25107599999998</v>
          </cell>
          <cell r="O131"/>
          <cell r="P131">
            <v>0</v>
          </cell>
          <cell r="Q131">
            <v>-29.041238000000003</v>
          </cell>
          <cell r="R131">
            <v>0</v>
          </cell>
          <cell r="S131">
            <v>100.26993599999999</v>
          </cell>
          <cell r="T131">
            <v>29.994214000000003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2.8164000000000002E-2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101.25107599999998</v>
          </cell>
          <cell r="AJ131">
            <v>0</v>
          </cell>
          <cell r="AK131">
            <v>-15</v>
          </cell>
          <cell r="AL131">
            <v>116.25107599999998</v>
          </cell>
        </row>
        <row r="132">
          <cell r="A132"/>
          <cell r="B132" t="str">
            <v>07.B.2 - Autres provisions CT d'exploitation</v>
          </cell>
          <cell r="C132"/>
          <cell r="D132">
            <v>0</v>
          </cell>
          <cell r="E132">
            <v>0</v>
          </cell>
          <cell r="F132"/>
          <cell r="G132">
            <v>69.324355000000011</v>
          </cell>
          <cell r="H132">
            <v>69.324355000000011</v>
          </cell>
          <cell r="I132"/>
          <cell r="J132">
            <v>0</v>
          </cell>
          <cell r="K132">
            <v>0</v>
          </cell>
          <cell r="L132"/>
          <cell r="M132">
            <v>69.324355000000011</v>
          </cell>
          <cell r="N132">
            <v>69.324355000000011</v>
          </cell>
          <cell r="O132"/>
          <cell r="P132">
            <v>0</v>
          </cell>
          <cell r="Q132">
            <v>0</v>
          </cell>
          <cell r="R132">
            <v>0</v>
          </cell>
          <cell r="S132">
            <v>54.431142000000008</v>
          </cell>
          <cell r="T132">
            <v>14.893213000000001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69.324355000000011</v>
          </cell>
          <cell r="AJ132">
            <v>0</v>
          </cell>
          <cell r="AK132">
            <v>0</v>
          </cell>
          <cell r="AL132">
            <v>69.324355000000011</v>
          </cell>
        </row>
        <row r="133">
          <cell r="A133" t="str">
            <v>PCT</v>
          </cell>
          <cell r="B133" t="str">
            <v>07.B - Var de prov CT d'exploitation</v>
          </cell>
          <cell r="C133"/>
          <cell r="D133">
            <v>-32.705347000000003</v>
          </cell>
          <cell r="E133">
            <v>-15</v>
          </cell>
          <cell r="F133"/>
          <cell r="G133">
            <v>170.57543099999998</v>
          </cell>
          <cell r="H133">
            <v>185.57543099999998</v>
          </cell>
          <cell r="I133"/>
          <cell r="J133">
            <v>-32.705347000000003</v>
          </cell>
          <cell r="K133">
            <v>-15</v>
          </cell>
          <cell r="L133"/>
          <cell r="M133">
            <v>170.57543099999998</v>
          </cell>
          <cell r="N133">
            <v>185.57543099999998</v>
          </cell>
          <cell r="O133"/>
          <cell r="P133">
            <v>0</v>
          </cell>
          <cell r="Q133">
            <v>-29.041238000000003</v>
          </cell>
          <cell r="R133">
            <v>0</v>
          </cell>
          <cell r="S133">
            <v>154.701078</v>
          </cell>
          <cell r="T133">
            <v>44.887427000000002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2.8164000000000002E-2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170.57543099999998</v>
          </cell>
          <cell r="AJ133">
            <v>0</v>
          </cell>
          <cell r="AK133">
            <v>-15</v>
          </cell>
          <cell r="AL133">
            <v>185.57543099999998</v>
          </cell>
        </row>
        <row r="134">
          <cell r="A134"/>
          <cell r="B134" t="str">
            <v>07.C - Impact Amortissements et Provisions LT réalloués (Plus)</v>
          </cell>
          <cell r="C134"/>
          <cell r="D134">
            <v>366.36885999999998</v>
          </cell>
          <cell r="E134">
            <v>429.43550980000003</v>
          </cell>
          <cell r="F134"/>
          <cell r="G134">
            <v>566.02937800000007</v>
          </cell>
          <cell r="H134">
            <v>136.59386820000003</v>
          </cell>
          <cell r="I134"/>
          <cell r="J134">
            <v>366.36886000000004</v>
          </cell>
          <cell r="K134">
            <v>429.43550980000009</v>
          </cell>
          <cell r="L134"/>
          <cell r="M134">
            <v>566.02937800000007</v>
          </cell>
          <cell r="N134">
            <v>136.59386819999997</v>
          </cell>
          <cell r="O134"/>
          <cell r="P134">
            <v>0</v>
          </cell>
          <cell r="Q134">
            <v>225.43207220233981</v>
          </cell>
          <cell r="R134">
            <v>24.217218533920441</v>
          </cell>
          <cell r="S134">
            <v>52.913033001614295</v>
          </cell>
          <cell r="T134">
            <v>8.7706809416151863</v>
          </cell>
          <cell r="U134">
            <v>0</v>
          </cell>
          <cell r="V134">
            <v>0</v>
          </cell>
          <cell r="W134">
            <v>0.30151178402384465</v>
          </cell>
          <cell r="X134">
            <v>0</v>
          </cell>
          <cell r="Y134">
            <v>252.22091905694327</v>
          </cell>
          <cell r="Z134">
            <v>0</v>
          </cell>
          <cell r="AA134">
            <v>0</v>
          </cell>
          <cell r="AB134">
            <v>2.1739424795433084</v>
          </cell>
          <cell r="AC134">
            <v>0</v>
          </cell>
          <cell r="AD134">
            <v>0</v>
          </cell>
          <cell r="AE134">
            <v>0</v>
          </cell>
          <cell r="AF134">
            <v>-375.35354700000016</v>
          </cell>
          <cell r="AG134">
            <v>-190.67583099999999</v>
          </cell>
          <cell r="AH134">
            <v>0</v>
          </cell>
          <cell r="AI134">
            <v>-8.5265128291212022E-14</v>
          </cell>
          <cell r="AJ134">
            <v>0</v>
          </cell>
          <cell r="AK134">
            <v>-2.8421709430404007E-14</v>
          </cell>
          <cell r="AL134">
            <v>-5.6843418860808015E-14</v>
          </cell>
        </row>
        <row r="135">
          <cell r="A135"/>
          <cell r="B135" t="str">
            <v>08 - Excédent brut d'exploitation</v>
          </cell>
          <cell r="C135"/>
          <cell r="D135">
            <v>5139.4683810000006</v>
          </cell>
          <cell r="E135">
            <v>7011.6227646231882</v>
          </cell>
          <cell r="F135"/>
          <cell r="G135">
            <v>6808.1864830000004</v>
          </cell>
          <cell r="H135">
            <v>-203.43628162318782</v>
          </cell>
          <cell r="I135"/>
          <cell r="J135">
            <v>5139.4683810000006</v>
          </cell>
          <cell r="K135">
            <v>7011.6227646232037</v>
          </cell>
          <cell r="L135"/>
          <cell r="M135">
            <v>6790.3604710000009</v>
          </cell>
          <cell r="N135">
            <v>-221.26229362320282</v>
          </cell>
          <cell r="O135"/>
          <cell r="P135">
            <v>0</v>
          </cell>
          <cell r="Q135">
            <v>2945.2141544773854</v>
          </cell>
          <cell r="R135">
            <v>1722.2785903263009</v>
          </cell>
          <cell r="S135">
            <v>-32.016843638029215</v>
          </cell>
          <cell r="T135">
            <v>70.276132432338017</v>
          </cell>
          <cell r="U135">
            <v>1.9081958235744878E-17</v>
          </cell>
          <cell r="V135">
            <v>0</v>
          </cell>
          <cell r="W135">
            <v>637.50327057940524</v>
          </cell>
          <cell r="X135">
            <v>162.3709146249164</v>
          </cell>
          <cell r="Y135">
            <v>704.89245184584115</v>
          </cell>
          <cell r="Z135">
            <v>0</v>
          </cell>
          <cell r="AA135">
            <v>0</v>
          </cell>
          <cell r="AB135">
            <v>579.84180035184238</v>
          </cell>
          <cell r="AC135">
            <v>0</v>
          </cell>
          <cell r="AD135">
            <v>0</v>
          </cell>
          <cell r="AE135">
            <v>17.826011999999981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</row>
        <row r="136">
          <cell r="A136"/>
          <cell r="B136" t="str">
            <v>09.A.1 - Provisions pour engagements sociaux</v>
          </cell>
          <cell r="C136"/>
          <cell r="D136">
            <v>0</v>
          </cell>
          <cell r="E136">
            <v>0</v>
          </cell>
          <cell r="F136"/>
          <cell r="G136">
            <v>0</v>
          </cell>
          <cell r="H136">
            <v>0</v>
          </cell>
          <cell r="I136"/>
          <cell r="J136">
            <v>0</v>
          </cell>
          <cell r="K136">
            <v>0</v>
          </cell>
          <cell r="L136"/>
          <cell r="M136">
            <v>0</v>
          </cell>
          <cell r="N136">
            <v>0</v>
          </cell>
          <cell r="O136"/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/>
        </row>
        <row r="137">
          <cell r="A137"/>
          <cell r="B137" t="str">
            <v>09.A.2 - Autres provisions LT d'exploitation</v>
          </cell>
          <cell r="C137"/>
          <cell r="D137">
            <v>0</v>
          </cell>
          <cell r="E137">
            <v>0</v>
          </cell>
          <cell r="F137"/>
          <cell r="G137">
            <v>0</v>
          </cell>
          <cell r="H137">
            <v>0</v>
          </cell>
          <cell r="I137"/>
          <cell r="J137">
            <v>0</v>
          </cell>
          <cell r="K137">
            <v>0</v>
          </cell>
          <cell r="L137"/>
          <cell r="M137">
            <v>0</v>
          </cell>
          <cell r="N137">
            <v>0</v>
          </cell>
          <cell r="O137"/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/>
        </row>
        <row r="138">
          <cell r="A138"/>
          <cell r="B138" t="str">
            <v>09.A - Var de prov LT d'exploitation</v>
          </cell>
          <cell r="C138"/>
          <cell r="D138">
            <v>0</v>
          </cell>
          <cell r="E138">
            <v>0</v>
          </cell>
          <cell r="F138"/>
          <cell r="G138">
            <v>0</v>
          </cell>
          <cell r="H138">
            <v>0</v>
          </cell>
          <cell r="I138"/>
          <cell r="J138">
            <v>0</v>
          </cell>
          <cell r="K138">
            <v>0</v>
          </cell>
          <cell r="L138"/>
          <cell r="M138">
            <v>0</v>
          </cell>
          <cell r="N138">
            <v>0</v>
          </cell>
          <cell r="O138"/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/>
        </row>
        <row r="139">
          <cell r="A139" t="str">
            <v>Amt.corp</v>
          </cell>
          <cell r="B139" t="str">
            <v>09.B.1 - Amorts des immos corporelles (hors grand arrêt)</v>
          </cell>
          <cell r="C139"/>
          <cell r="D139">
            <v>-931.37131699999986</v>
          </cell>
          <cell r="E139">
            <v>-1085.68341904</v>
          </cell>
          <cell r="F139"/>
          <cell r="G139">
            <v>-1233.4429989999999</v>
          </cell>
          <cell r="H139">
            <v>-147.75957995999988</v>
          </cell>
          <cell r="I139"/>
          <cell r="J139">
            <v>-931.37131699999998</v>
          </cell>
          <cell r="K139">
            <v>-1085.68341904</v>
          </cell>
          <cell r="L139"/>
          <cell r="M139">
            <v>-1233.4429989999999</v>
          </cell>
          <cell r="N139">
            <v>-147.75957995999988</v>
          </cell>
          <cell r="O139"/>
          <cell r="P139">
            <v>0</v>
          </cell>
          <cell r="Q139">
            <v>-1057.721867</v>
          </cell>
          <cell r="R139">
            <v>-18.378983999999999</v>
          </cell>
          <cell r="S139">
            <v>-86.125186999999997</v>
          </cell>
          <cell r="T139">
            <v>-28.873837999999999</v>
          </cell>
          <cell r="U139">
            <v>0</v>
          </cell>
          <cell r="V139">
            <v>0</v>
          </cell>
          <cell r="W139">
            <v>-1.261863</v>
          </cell>
          <cell r="X139">
            <v>-0.92954900000000007</v>
          </cell>
          <cell r="Y139">
            <v>0</v>
          </cell>
          <cell r="Z139">
            <v>0</v>
          </cell>
          <cell r="AA139">
            <v>0</v>
          </cell>
          <cell r="AB139">
            <v>-40.151710999999999</v>
          </cell>
          <cell r="AC139">
            <v>0</v>
          </cell>
          <cell r="AD139">
            <v>0</v>
          </cell>
          <cell r="AE139">
            <v>0</v>
          </cell>
          <cell r="AF139">
            <v>-375.35354700000016</v>
          </cell>
          <cell r="AG139">
            <v>-190.67583099999999</v>
          </cell>
          <cell r="AH139">
            <v>0</v>
          </cell>
          <cell r="AI139">
            <v>-1799.4723770000001</v>
          </cell>
          <cell r="AJ139">
            <v>0</v>
          </cell>
          <cell r="AK139">
            <v>0</v>
          </cell>
          <cell r="AL139"/>
        </row>
        <row r="140">
          <cell r="A140"/>
          <cell r="B140" t="str">
            <v>09.C - Amortissements exceptionnels</v>
          </cell>
          <cell r="C140"/>
          <cell r="D140">
            <v>0</v>
          </cell>
          <cell r="E140">
            <v>0</v>
          </cell>
          <cell r="F140"/>
          <cell r="G140">
            <v>0</v>
          </cell>
          <cell r="H140">
            <v>0</v>
          </cell>
          <cell r="I140"/>
          <cell r="J140">
            <v>0</v>
          </cell>
          <cell r="K140">
            <v>0</v>
          </cell>
          <cell r="L140"/>
          <cell r="M140">
            <v>0</v>
          </cell>
          <cell r="N140">
            <v>0</v>
          </cell>
          <cell r="O140"/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/>
        </row>
        <row r="141">
          <cell r="A141"/>
          <cell r="B141" t="str">
            <v>09.D - Impact amortissements et provisions réalloués (Moins)</v>
          </cell>
          <cell r="C141"/>
          <cell r="D141">
            <v>-366.36885999999998</v>
          </cell>
          <cell r="E141">
            <v>-429.43550980000003</v>
          </cell>
          <cell r="F141"/>
          <cell r="G141">
            <v>-566.02937800000007</v>
          </cell>
          <cell r="H141">
            <v>-136.59386820000003</v>
          </cell>
          <cell r="I141"/>
          <cell r="J141">
            <v>-366.36886000000004</v>
          </cell>
          <cell r="K141">
            <v>-429.43550980000009</v>
          </cell>
          <cell r="L141"/>
          <cell r="M141">
            <v>-566.02937800000007</v>
          </cell>
          <cell r="N141">
            <v>-136.59386819999997</v>
          </cell>
          <cell r="O141"/>
          <cell r="P141">
            <v>0</v>
          </cell>
          <cell r="Q141">
            <v>-225.43207220233981</v>
          </cell>
          <cell r="R141">
            <v>-24.217218533920441</v>
          </cell>
          <cell r="S141">
            <v>-52.913033001614295</v>
          </cell>
          <cell r="T141">
            <v>-8.7706809416151863</v>
          </cell>
          <cell r="U141">
            <v>0</v>
          </cell>
          <cell r="V141">
            <v>0</v>
          </cell>
          <cell r="W141">
            <v>-0.30151178402384465</v>
          </cell>
          <cell r="X141">
            <v>0</v>
          </cell>
          <cell r="Y141">
            <v>-252.22091905694327</v>
          </cell>
          <cell r="Z141">
            <v>0</v>
          </cell>
          <cell r="AA141">
            <v>0</v>
          </cell>
          <cell r="AB141">
            <v>-2.1739424795433084</v>
          </cell>
          <cell r="AC141">
            <v>0</v>
          </cell>
          <cell r="AD141">
            <v>0</v>
          </cell>
          <cell r="AE141">
            <v>0</v>
          </cell>
          <cell r="AF141">
            <v>375.35354700000016</v>
          </cell>
          <cell r="AG141">
            <v>190.67583099999999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/>
        </row>
        <row r="142">
          <cell r="A142"/>
          <cell r="B142" t="str">
            <v>09 - Variation de provisions LT et dotations aux amortissements</v>
          </cell>
          <cell r="C142"/>
          <cell r="D142">
            <v>-1297.7401769999999</v>
          </cell>
          <cell r="E142">
            <v>-1515.1189288400001</v>
          </cell>
          <cell r="F142"/>
          <cell r="G142">
            <v>-1799.4723770000001</v>
          </cell>
          <cell r="H142">
            <v>-284.35344815999997</v>
          </cell>
          <cell r="I142"/>
          <cell r="J142">
            <v>-1297.7401770000001</v>
          </cell>
          <cell r="K142">
            <v>-1515.1189288400001</v>
          </cell>
          <cell r="L142"/>
          <cell r="M142">
            <v>-1799.4723770000001</v>
          </cell>
          <cell r="N142">
            <v>-284.35344815999997</v>
          </cell>
          <cell r="O142"/>
          <cell r="P142">
            <v>0</v>
          </cell>
          <cell r="Q142">
            <v>-1283.1539392023399</v>
          </cell>
          <cell r="R142">
            <v>-42.59620253392044</v>
          </cell>
          <cell r="S142">
            <v>-139.03822000161429</v>
          </cell>
          <cell r="T142">
            <v>-37.644518941615189</v>
          </cell>
          <cell r="U142">
            <v>0</v>
          </cell>
          <cell r="V142">
            <v>0</v>
          </cell>
          <cell r="W142">
            <v>-1.5633747840238446</v>
          </cell>
          <cell r="X142">
            <v>-0.92954900000000007</v>
          </cell>
          <cell r="Y142">
            <v>-252.22091905694327</v>
          </cell>
          <cell r="Z142">
            <v>0</v>
          </cell>
          <cell r="AA142">
            <v>0</v>
          </cell>
          <cell r="AB142">
            <v>-42.325653479543305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/>
        </row>
        <row r="143">
          <cell r="A143"/>
          <cell r="B143" t="str">
            <v>10 - Résultat opérationnel</v>
          </cell>
          <cell r="C143"/>
          <cell r="D143">
            <v>3841.7282040000009</v>
          </cell>
          <cell r="E143">
            <v>5496.5038357831882</v>
          </cell>
          <cell r="F143"/>
          <cell r="G143">
            <v>5008.7141059999994</v>
          </cell>
          <cell r="H143">
            <v>-487.7897297831887</v>
          </cell>
          <cell r="I143"/>
          <cell r="J143">
            <v>3841.7282040000005</v>
          </cell>
          <cell r="K143">
            <v>5496.5038357832036</v>
          </cell>
          <cell r="L143"/>
          <cell r="M143">
            <v>4990.8880939999999</v>
          </cell>
          <cell r="N143">
            <v>-505.6157417832037</v>
          </cell>
          <cell r="O143"/>
          <cell r="P143">
            <v>0</v>
          </cell>
          <cell r="Q143">
            <v>1662.0602152750455</v>
          </cell>
          <cell r="R143">
            <v>1679.6823877923805</v>
          </cell>
          <cell r="S143">
            <v>-171.05506363964349</v>
          </cell>
          <cell r="T143">
            <v>32.631613490722827</v>
          </cell>
          <cell r="U143">
            <v>1.9081958235744878E-17</v>
          </cell>
          <cell r="V143">
            <v>0</v>
          </cell>
          <cell r="W143">
            <v>635.9398957953814</v>
          </cell>
          <cell r="X143">
            <v>161.44136562491639</v>
          </cell>
          <cell r="Y143">
            <v>452.67153278889788</v>
          </cell>
          <cell r="Z143">
            <v>0</v>
          </cell>
          <cell r="AA143">
            <v>0</v>
          </cell>
          <cell r="AB143">
            <v>537.51614687229903</v>
          </cell>
          <cell r="AC143">
            <v>0</v>
          </cell>
          <cell r="AD143">
            <v>0</v>
          </cell>
          <cell r="AE143">
            <v>17.826011999999981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/>
        </row>
        <row r="144">
          <cell r="A144" t="str">
            <v>PMV</v>
          </cell>
          <cell r="B144" t="str">
            <v>11.A.1 - Plus ou moins values de cessions d'actifs</v>
          </cell>
          <cell r="C144"/>
          <cell r="D144">
            <v>8.3128369999999983</v>
          </cell>
          <cell r="E144">
            <v>0</v>
          </cell>
          <cell r="F144"/>
          <cell r="G144">
            <v>-36.215900000000005</v>
          </cell>
          <cell r="H144">
            <v>-36.215900000000005</v>
          </cell>
          <cell r="I144"/>
          <cell r="J144">
            <v>8.3128369999999983</v>
          </cell>
          <cell r="K144">
            <v>0</v>
          </cell>
          <cell r="L144"/>
          <cell r="M144">
            <v>-36.217978000000002</v>
          </cell>
          <cell r="N144">
            <v>-36.217978000000002</v>
          </cell>
          <cell r="O144"/>
          <cell r="P144">
            <v>0</v>
          </cell>
          <cell r="Q144">
            <v>-32.511526000000003</v>
          </cell>
          <cell r="R144">
            <v>-0.13753000000000001</v>
          </cell>
          <cell r="S144">
            <v>-0.21271299999999999</v>
          </cell>
          <cell r="T144">
            <v>-4.9148000000000004E-2</v>
          </cell>
          <cell r="U144">
            <v>0</v>
          </cell>
          <cell r="V144">
            <v>0</v>
          </cell>
          <cell r="W144">
            <v>-9.2047000000000004E-2</v>
          </cell>
          <cell r="X144">
            <v>-1.8312999999999999E-2</v>
          </cell>
          <cell r="Y144">
            <v>-3.4312580000000001</v>
          </cell>
          <cell r="Z144">
            <v>0</v>
          </cell>
          <cell r="AA144">
            <v>0</v>
          </cell>
          <cell r="AB144">
            <v>0.23455699999999999</v>
          </cell>
          <cell r="AC144">
            <v>0</v>
          </cell>
          <cell r="AD144">
            <v>0</v>
          </cell>
          <cell r="AE144">
            <v>2.078E-3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/>
        </row>
        <row r="145">
          <cell r="A145" t="str">
            <v>Aut.</v>
          </cell>
          <cell r="B145" t="str">
            <v>11.A.2 -Autres produits particuliers</v>
          </cell>
          <cell r="C145"/>
          <cell r="D145">
            <v>10.073017</v>
          </cell>
          <cell r="E145">
            <v>0</v>
          </cell>
          <cell r="F145"/>
          <cell r="G145">
            <v>10.746373999999999</v>
          </cell>
          <cell r="H145">
            <v>10.746373999999999</v>
          </cell>
          <cell r="I145"/>
          <cell r="J145">
            <v>10.073017</v>
          </cell>
          <cell r="K145">
            <v>0</v>
          </cell>
          <cell r="L145"/>
          <cell r="M145">
            <v>10.746373999999999</v>
          </cell>
          <cell r="N145">
            <v>10.746373999999999</v>
          </cell>
          <cell r="O145"/>
          <cell r="P145">
            <v>0</v>
          </cell>
          <cell r="Q145">
            <v>8.7213999999999992</v>
          </cell>
          <cell r="R145">
            <v>0</v>
          </cell>
          <cell r="S145">
            <v>2.0249739999999998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/>
        </row>
        <row r="146">
          <cell r="A146"/>
          <cell r="B146" t="str">
            <v>11.B.1 - Dépréciation des Goodwills</v>
          </cell>
          <cell r="C146"/>
          <cell r="D146">
            <v>0</v>
          </cell>
          <cell r="E146">
            <v>0</v>
          </cell>
          <cell r="F146"/>
          <cell r="G146">
            <v>0</v>
          </cell>
          <cell r="H146">
            <v>0</v>
          </cell>
          <cell r="I146"/>
          <cell r="J146">
            <v>0</v>
          </cell>
          <cell r="K146">
            <v>0</v>
          </cell>
          <cell r="L146"/>
          <cell r="M146">
            <v>0</v>
          </cell>
          <cell r="N146">
            <v>0</v>
          </cell>
          <cell r="O146"/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/>
        </row>
        <row r="147">
          <cell r="A147"/>
          <cell r="B147" t="str">
            <v>11.B.2 -Ecart 1ère conso</v>
          </cell>
          <cell r="C147"/>
          <cell r="D147">
            <v>0</v>
          </cell>
          <cell r="E147">
            <v>0</v>
          </cell>
          <cell r="F147"/>
          <cell r="G147">
            <v>0</v>
          </cell>
          <cell r="H147">
            <v>0</v>
          </cell>
          <cell r="I147"/>
          <cell r="J147">
            <v>0</v>
          </cell>
          <cell r="K147">
            <v>0</v>
          </cell>
          <cell r="L147"/>
          <cell r="M147">
            <v>0</v>
          </cell>
          <cell r="N147">
            <v>0</v>
          </cell>
          <cell r="O147"/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/>
        </row>
        <row r="148">
          <cell r="A148" t="str">
            <v>Change</v>
          </cell>
          <cell r="B148" t="str">
            <v>11.B.3 -Résultat de change</v>
          </cell>
          <cell r="C148"/>
          <cell r="D148">
            <v>-37.098194999999997</v>
          </cell>
          <cell r="E148">
            <v>0</v>
          </cell>
          <cell r="F148"/>
          <cell r="G148">
            <v>-138.951683</v>
          </cell>
          <cell r="H148">
            <v>-138.951683</v>
          </cell>
          <cell r="I148"/>
          <cell r="J148">
            <v>-37.098194999999997</v>
          </cell>
          <cell r="K148">
            <v>0</v>
          </cell>
          <cell r="L148"/>
          <cell r="M148">
            <v>-138.95172700000001</v>
          </cell>
          <cell r="N148">
            <v>-138.95172700000001</v>
          </cell>
          <cell r="O148"/>
          <cell r="P148">
            <v>0</v>
          </cell>
          <cell r="Q148">
            <v>1.5882759999999998</v>
          </cell>
          <cell r="R148">
            <v>0.17000599999999999</v>
          </cell>
          <cell r="S148">
            <v>-0.93740399999999979</v>
          </cell>
          <cell r="T148">
            <v>-0.16928900000000002</v>
          </cell>
          <cell r="U148">
            <v>0</v>
          </cell>
          <cell r="V148">
            <v>0</v>
          </cell>
          <cell r="W148">
            <v>-3.287487</v>
          </cell>
          <cell r="X148">
            <v>-0.83731599999999984</v>
          </cell>
          <cell r="Y148">
            <v>-2.8431449999999998</v>
          </cell>
          <cell r="Z148">
            <v>0</v>
          </cell>
          <cell r="AA148">
            <v>0</v>
          </cell>
          <cell r="AB148">
            <v>-132.635368</v>
          </cell>
          <cell r="AC148">
            <v>0</v>
          </cell>
          <cell r="AD148">
            <v>0</v>
          </cell>
          <cell r="AE148">
            <v>4.3999999999999999E-5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/>
        </row>
        <row r="149">
          <cell r="A149"/>
          <cell r="B149" t="str">
            <v>11.B.4 -Autres charges particulières</v>
          </cell>
          <cell r="C149"/>
          <cell r="D149">
            <v>-16.561275999999999</v>
          </cell>
          <cell r="E149">
            <v>0</v>
          </cell>
          <cell r="F149"/>
          <cell r="G149">
            <v>4.1E-5</v>
          </cell>
          <cell r="H149">
            <v>4.1E-5</v>
          </cell>
          <cell r="I149"/>
          <cell r="J149">
            <v>-16.561275999999999</v>
          </cell>
          <cell r="K149">
            <v>0</v>
          </cell>
          <cell r="L149"/>
          <cell r="M149">
            <v>4.1E-5</v>
          </cell>
          <cell r="N149">
            <v>4.1E-5</v>
          </cell>
          <cell r="O149"/>
          <cell r="P149">
            <v>0</v>
          </cell>
          <cell r="Q149">
            <v>2.4000000000000001E-5</v>
          </cell>
          <cell r="R149">
            <v>3.0000000000000001E-6</v>
          </cell>
          <cell r="S149">
            <v>5.0000000000000004E-6</v>
          </cell>
          <cell r="T149">
            <v>1.9999999999999999E-6</v>
          </cell>
          <cell r="U149">
            <v>0</v>
          </cell>
          <cell r="V149">
            <v>0</v>
          </cell>
          <cell r="W149">
            <v>1.9999999999999999E-6</v>
          </cell>
          <cell r="X149">
            <v>9.9999999999999995E-7</v>
          </cell>
          <cell r="Y149">
            <v>3.9999999999999998E-6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/>
        </row>
        <row r="150">
          <cell r="A150" t="str">
            <v>Amt.Inc</v>
          </cell>
          <cell r="B150" t="str">
            <v>11.B.5.1 - Amortissement des immobilisations incorporelles</v>
          </cell>
          <cell r="C150"/>
          <cell r="D150">
            <v>-19.406645000000001</v>
          </cell>
          <cell r="E150">
            <v>-27.462683600000005</v>
          </cell>
          <cell r="F150"/>
          <cell r="G150">
            <v>-18.255965</v>
          </cell>
          <cell r="H150">
            <v>9.2067186000000056</v>
          </cell>
          <cell r="I150"/>
          <cell r="J150">
            <v>-19.406645000000001</v>
          </cell>
          <cell r="K150">
            <v>-27.462683600000005</v>
          </cell>
          <cell r="L150"/>
          <cell r="M150">
            <v>-18.249887000000001</v>
          </cell>
          <cell r="N150">
            <v>9.2127966000000043</v>
          </cell>
          <cell r="O150"/>
          <cell r="P150">
            <v>0</v>
          </cell>
          <cell r="Q150">
            <v>-11.446626</v>
          </cell>
          <cell r="R150">
            <v>-0.93504699999999996</v>
          </cell>
          <cell r="S150">
            <v>-1.9733419999999999</v>
          </cell>
          <cell r="T150">
            <v>-0.63773999999999997</v>
          </cell>
          <cell r="U150">
            <v>0</v>
          </cell>
          <cell r="V150">
            <v>0</v>
          </cell>
          <cell r="W150">
            <v>-0.69657100000000005</v>
          </cell>
          <cell r="X150">
            <v>-0.29227199999999998</v>
          </cell>
          <cell r="Y150">
            <v>-1.4363000000000001</v>
          </cell>
          <cell r="Z150">
            <v>0</v>
          </cell>
          <cell r="AA150">
            <v>0</v>
          </cell>
          <cell r="AB150">
            <v>-0.83198899999999987</v>
          </cell>
          <cell r="AC150">
            <v>0</v>
          </cell>
          <cell r="AD150">
            <v>0</v>
          </cell>
          <cell r="AE150">
            <v>-6.0780000000000001E-3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/>
        </row>
        <row r="151">
          <cell r="A151"/>
          <cell r="B151" t="str">
            <v>11.B.5.2 - Var. provisions LT financières</v>
          </cell>
          <cell r="C151"/>
          <cell r="D151">
            <v>0</v>
          </cell>
          <cell r="E151">
            <v>0</v>
          </cell>
          <cell r="F151"/>
          <cell r="G151">
            <v>0</v>
          </cell>
          <cell r="H151">
            <v>0</v>
          </cell>
          <cell r="I151"/>
          <cell r="J151">
            <v>0</v>
          </cell>
          <cell r="K151">
            <v>0</v>
          </cell>
          <cell r="L151"/>
          <cell r="M151">
            <v>0</v>
          </cell>
          <cell r="N151">
            <v>0</v>
          </cell>
          <cell r="O151"/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/>
        </row>
        <row r="152">
          <cell r="A152"/>
          <cell r="B152" t="str">
            <v>11.B.5.3 - Var. provisions LT exceptionnelles</v>
          </cell>
          <cell r="C152"/>
          <cell r="D152">
            <v>0</v>
          </cell>
          <cell r="E152">
            <v>0</v>
          </cell>
          <cell r="F152"/>
          <cell r="G152">
            <v>0</v>
          </cell>
          <cell r="H152">
            <v>0</v>
          </cell>
          <cell r="I152"/>
          <cell r="J152">
            <v>0</v>
          </cell>
          <cell r="K152">
            <v>0</v>
          </cell>
          <cell r="L152"/>
          <cell r="M152">
            <v>0</v>
          </cell>
          <cell r="N152">
            <v>0</v>
          </cell>
          <cell r="O152"/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/>
        </row>
        <row r="153">
          <cell r="A153"/>
          <cell r="B153" t="str">
            <v>11.B.5.4 - Var. provisions LT fin. sur titres NC</v>
          </cell>
          <cell r="C153"/>
          <cell r="D153" t="str">
            <v/>
          </cell>
          <cell r="E153">
            <v>0</v>
          </cell>
          <cell r="F153"/>
          <cell r="G153">
            <v>0</v>
          </cell>
          <cell r="H153">
            <v>0</v>
          </cell>
          <cell r="I153"/>
          <cell r="J153" t="str">
            <v/>
          </cell>
          <cell r="K153">
            <v>0</v>
          </cell>
          <cell r="L153"/>
          <cell r="M153">
            <v>0</v>
          </cell>
          <cell r="N153">
            <v>0</v>
          </cell>
          <cell r="O153"/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/>
        </row>
        <row r="154">
          <cell r="A154"/>
          <cell r="B154" t="str">
            <v>11.C.1 - Produits financiers opérationnels</v>
          </cell>
          <cell r="C154"/>
          <cell r="D154">
            <v>1.970583</v>
          </cell>
          <cell r="E154">
            <v>0</v>
          </cell>
          <cell r="F154"/>
          <cell r="G154">
            <v>0</v>
          </cell>
          <cell r="H154">
            <v>0</v>
          </cell>
          <cell r="I154"/>
          <cell r="J154">
            <v>1.970583</v>
          </cell>
          <cell r="K154">
            <v>0</v>
          </cell>
          <cell r="L154"/>
          <cell r="M154">
            <v>0</v>
          </cell>
          <cell r="N154">
            <v>0</v>
          </cell>
          <cell r="O154"/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/>
        </row>
        <row r="155">
          <cell r="A155"/>
          <cell r="B155" t="str">
            <v>11.C.2 - Var. provisions CT financières</v>
          </cell>
          <cell r="C155"/>
          <cell r="D155">
            <v>0</v>
          </cell>
          <cell r="E155">
            <v>0</v>
          </cell>
          <cell r="F155"/>
          <cell r="G155">
            <v>0</v>
          </cell>
          <cell r="H155">
            <v>0</v>
          </cell>
          <cell r="I155"/>
          <cell r="J155">
            <v>0</v>
          </cell>
          <cell r="K155">
            <v>0</v>
          </cell>
          <cell r="L155"/>
          <cell r="M155">
            <v>0</v>
          </cell>
          <cell r="N155">
            <v>0</v>
          </cell>
          <cell r="O155"/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/>
        </row>
        <row r="156">
          <cell r="A156"/>
          <cell r="B156" t="str">
            <v>11.C.3 - Dividendes reçus de sociétés non conso.</v>
          </cell>
          <cell r="C156"/>
          <cell r="D156">
            <v>0</v>
          </cell>
          <cell r="E156">
            <v>0</v>
          </cell>
          <cell r="F156"/>
          <cell r="G156">
            <v>0</v>
          </cell>
          <cell r="H156">
            <v>0</v>
          </cell>
          <cell r="I156"/>
          <cell r="J156">
            <v>0</v>
          </cell>
          <cell r="K156">
            <v>0</v>
          </cell>
          <cell r="L156"/>
          <cell r="M156">
            <v>0</v>
          </cell>
          <cell r="N156">
            <v>0</v>
          </cell>
          <cell r="O156"/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/>
        </row>
        <row r="157">
          <cell r="A157"/>
          <cell r="B157" t="str">
            <v>11.D.1 - Charges financières opérationnelles</v>
          </cell>
          <cell r="C157"/>
          <cell r="D157">
            <v>0</v>
          </cell>
          <cell r="E157">
            <v>0</v>
          </cell>
          <cell r="F157"/>
          <cell r="G157">
            <v>0</v>
          </cell>
          <cell r="H157">
            <v>0</v>
          </cell>
          <cell r="I157"/>
          <cell r="J157">
            <v>0</v>
          </cell>
          <cell r="K157">
            <v>0</v>
          </cell>
          <cell r="L157"/>
          <cell r="M157">
            <v>0</v>
          </cell>
          <cell r="N157">
            <v>0</v>
          </cell>
          <cell r="O157"/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/>
        </row>
        <row r="158">
          <cell r="A158"/>
          <cell r="B158" t="str">
            <v>11.E - Résultat des stés mises en équivalence</v>
          </cell>
          <cell r="C158"/>
          <cell r="D158">
            <v>0</v>
          </cell>
          <cell r="E158">
            <v>0</v>
          </cell>
          <cell r="F158"/>
          <cell r="G158">
            <v>0</v>
          </cell>
          <cell r="H158">
            <v>0</v>
          </cell>
          <cell r="I158"/>
          <cell r="J158">
            <v>0</v>
          </cell>
          <cell r="K158">
            <v>0</v>
          </cell>
          <cell r="L158"/>
          <cell r="M158">
            <v>0</v>
          </cell>
          <cell r="N158">
            <v>0</v>
          </cell>
          <cell r="O158"/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/>
        </row>
        <row r="159">
          <cell r="A159" t="str">
            <v>IS</v>
          </cell>
          <cell r="B159" t="str">
            <v>11.F.1 - Impôts exigibles</v>
          </cell>
          <cell r="C159"/>
          <cell r="D159">
            <v>-1152.6398149999998</v>
          </cell>
          <cell r="E159">
            <v>-1738.2340107604589</v>
          </cell>
          <cell r="F159"/>
          <cell r="G159">
            <v>-1433.879422</v>
          </cell>
          <cell r="H159">
            <v>304.35458876045891</v>
          </cell>
          <cell r="I159"/>
          <cell r="J159">
            <v>-1152.6398149999998</v>
          </cell>
          <cell r="K159">
            <v>-1738.2340107604589</v>
          </cell>
          <cell r="L159"/>
          <cell r="M159">
            <v>-1428.3004319101296</v>
          </cell>
          <cell r="N159">
            <v>309.93357885032924</v>
          </cell>
          <cell r="O159"/>
          <cell r="P159">
            <v>0</v>
          </cell>
          <cell r="Q159">
            <v>-460.99396927838762</v>
          </cell>
          <cell r="R159">
            <v>-523.24691631062376</v>
          </cell>
          <cell r="S159">
            <v>65.044927007499567</v>
          </cell>
          <cell r="T159">
            <v>-6.6814316022811466</v>
          </cell>
          <cell r="U159">
            <v>0</v>
          </cell>
          <cell r="V159">
            <v>0</v>
          </cell>
          <cell r="W159">
            <v>-194.9649802727327</v>
          </cell>
          <cell r="X159">
            <v>-48.926665342847613</v>
          </cell>
          <cell r="Y159">
            <v>-131.68572489758571</v>
          </cell>
          <cell r="Z159">
            <v>0</v>
          </cell>
          <cell r="AA159">
            <v>0</v>
          </cell>
          <cell r="AB159">
            <v>-126.84567121317059</v>
          </cell>
          <cell r="AC159">
            <v>0</v>
          </cell>
          <cell r="AD159">
            <v>0</v>
          </cell>
          <cell r="AE159">
            <v>-5.5789900898703468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/>
        </row>
        <row r="160">
          <cell r="A160"/>
          <cell r="B160" t="str">
            <v>11.F.2.1 - Var de provisions pour impôts différés</v>
          </cell>
          <cell r="C160"/>
          <cell r="D160">
            <v>0</v>
          </cell>
          <cell r="E160">
            <v>0</v>
          </cell>
          <cell r="F160"/>
          <cell r="G160">
            <v>0</v>
          </cell>
          <cell r="H160">
            <v>0</v>
          </cell>
          <cell r="I160"/>
          <cell r="J160">
            <v>0</v>
          </cell>
          <cell r="K160">
            <v>0</v>
          </cell>
          <cell r="L160"/>
          <cell r="M160">
            <v>0</v>
          </cell>
          <cell r="N160">
            <v>0</v>
          </cell>
          <cell r="O160"/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/>
        </row>
        <row r="161">
          <cell r="A161" t="str">
            <v>Dette.fiscal</v>
          </cell>
          <cell r="B161" t="str">
            <v>11.F.3 - Impact fiscal du coût de la dette nette (Moins)</v>
          </cell>
          <cell r="C161"/>
          <cell r="D161">
            <v>-72.015630120000012</v>
          </cell>
          <cell r="E161">
            <v>-56.466301359999306</v>
          </cell>
          <cell r="F161"/>
          <cell r="G161">
            <v>-79.021835199999998</v>
          </cell>
          <cell r="H161">
            <v>-22.555533840000692</v>
          </cell>
          <cell r="I161"/>
          <cell r="J161">
            <v>-72.015630120000012</v>
          </cell>
          <cell r="K161">
            <v>-56.466301359999306</v>
          </cell>
          <cell r="L161"/>
          <cell r="M161">
            <v>-78.990937760000008</v>
          </cell>
          <cell r="N161">
            <v>-22.524636400000702</v>
          </cell>
          <cell r="O161"/>
          <cell r="P161">
            <v>0</v>
          </cell>
          <cell r="Q161">
            <v>-48.50452628</v>
          </cell>
          <cell r="R161">
            <v>-4.9334784800000016</v>
          </cell>
          <cell r="S161">
            <v>-9.6167719200000015</v>
          </cell>
          <cell r="T161">
            <v>-2.9578617600000006</v>
          </cell>
          <cell r="U161">
            <v>0</v>
          </cell>
          <cell r="V161">
            <v>0</v>
          </cell>
          <cell r="W161">
            <v>-3.6135089200000006</v>
          </cell>
          <cell r="X161">
            <v>-1.3902582400000003</v>
          </cell>
          <cell r="Y161">
            <v>-7.5309029599999997</v>
          </cell>
          <cell r="Z161">
            <v>0</v>
          </cell>
          <cell r="AA161">
            <v>0</v>
          </cell>
          <cell r="AB161">
            <v>-0.44362919999999989</v>
          </cell>
          <cell r="AC161">
            <v>0</v>
          </cell>
          <cell r="AD161">
            <v>0</v>
          </cell>
          <cell r="AE161">
            <v>-3.0897439999996643E-2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/>
        </row>
        <row r="162">
          <cell r="A162"/>
          <cell r="B162" t="str">
            <v>11.F.4 - Var. provisions pour risque fiscal</v>
          </cell>
          <cell r="C162"/>
          <cell r="D162" t="str">
            <v/>
          </cell>
          <cell r="E162">
            <v>0</v>
          </cell>
          <cell r="F162"/>
          <cell r="G162">
            <v>0</v>
          </cell>
          <cell r="H162">
            <v>0</v>
          </cell>
          <cell r="I162"/>
          <cell r="J162" t="str">
            <v/>
          </cell>
          <cell r="K162">
            <v>0</v>
          </cell>
          <cell r="L162"/>
          <cell r="M162">
            <v>0</v>
          </cell>
          <cell r="N162">
            <v>0</v>
          </cell>
          <cell r="O162"/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/>
        </row>
        <row r="163">
          <cell r="A163"/>
          <cell r="B163" t="str">
            <v>12 - Résultat opérationnel net</v>
          </cell>
          <cell r="C163"/>
          <cell r="D163">
            <v>2564.3630798800014</v>
          </cell>
          <cell r="E163">
            <v>3674.34084006273</v>
          </cell>
          <cell r="F163"/>
          <cell r="G163">
            <v>3313.1357158000001</v>
          </cell>
          <cell r="H163">
            <v>-361.2051242627299</v>
          </cell>
          <cell r="I163"/>
          <cell r="J163">
            <v>2564.3630798800004</v>
          </cell>
          <cell r="K163">
            <v>3674.3408400627454</v>
          </cell>
          <cell r="L163"/>
          <cell r="M163">
            <v>3300.9235473298704</v>
          </cell>
          <cell r="N163">
            <v>-373.41729273287501</v>
          </cell>
          <cell r="O163"/>
          <cell r="P163">
            <v>0</v>
          </cell>
          <cell r="Q163">
            <v>1118.9132677166579</v>
          </cell>
          <cell r="R163">
            <v>1150.5994250017568</v>
          </cell>
          <cell r="S163">
            <v>-116.72538855214395</v>
          </cell>
          <cell r="T163">
            <v>22.136145128441679</v>
          </cell>
          <cell r="U163">
            <v>1.9081958235744878E-17</v>
          </cell>
          <cell r="V163">
            <v>0</v>
          </cell>
          <cell r="W163">
            <v>433.2853036026487</v>
          </cell>
          <cell r="X163">
            <v>109.97654204206879</v>
          </cell>
          <cell r="Y163">
            <v>305.74420593131214</v>
          </cell>
          <cell r="Z163">
            <v>0</v>
          </cell>
          <cell r="AA163">
            <v>0</v>
          </cell>
          <cell r="AB163">
            <v>276.99404645912847</v>
          </cell>
          <cell r="AC163">
            <v>0</v>
          </cell>
          <cell r="AD163">
            <v>0</v>
          </cell>
          <cell r="AE163">
            <v>12.212168470129638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/>
        </row>
        <row r="164">
          <cell r="A164"/>
          <cell r="B164" t="str">
            <v>13.A.1 - Frais financiers nets</v>
          </cell>
          <cell r="C164"/>
          <cell r="D164">
            <v>-257.19867900000003</v>
          </cell>
          <cell r="E164">
            <v>-201.66536199999751</v>
          </cell>
          <cell r="F164"/>
          <cell r="G164">
            <v>-282.22083999999995</v>
          </cell>
          <cell r="H164">
            <v>-80.555478000002438</v>
          </cell>
          <cell r="I164"/>
          <cell r="J164">
            <v>-257.19867900000003</v>
          </cell>
          <cell r="K164">
            <v>-201.66536199999751</v>
          </cell>
          <cell r="L164"/>
          <cell r="M164">
            <v>-282.11049199999997</v>
          </cell>
          <cell r="N164">
            <v>-80.44513000000245</v>
          </cell>
          <cell r="O164"/>
          <cell r="P164">
            <v>0</v>
          </cell>
          <cell r="Q164">
            <v>-173.23045099999999</v>
          </cell>
          <cell r="R164">
            <v>-17.619566000000003</v>
          </cell>
          <cell r="S164">
            <v>-34.345614000000005</v>
          </cell>
          <cell r="T164">
            <v>-10.563792000000001</v>
          </cell>
          <cell r="U164">
            <v>0</v>
          </cell>
          <cell r="V164">
            <v>0</v>
          </cell>
          <cell r="W164">
            <v>-12.905389000000001</v>
          </cell>
          <cell r="X164">
            <v>-4.9652080000000005</v>
          </cell>
          <cell r="Y164">
            <v>-26.896081999999996</v>
          </cell>
          <cell r="Z164">
            <v>0</v>
          </cell>
          <cell r="AA164">
            <v>0</v>
          </cell>
          <cell r="AB164">
            <v>-1.5843899999999995</v>
          </cell>
          <cell r="AC164">
            <v>0</v>
          </cell>
          <cell r="AD164">
            <v>0</v>
          </cell>
          <cell r="AE164">
            <v>-0.110347999999988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/>
        </row>
        <row r="165">
          <cell r="A165"/>
          <cell r="B165" t="str">
            <v>13.A.2 - Produits financiers nets</v>
          </cell>
          <cell r="C165"/>
          <cell r="D165">
            <v>0</v>
          </cell>
          <cell r="E165">
            <v>0</v>
          </cell>
          <cell r="F165"/>
          <cell r="G165">
            <v>0</v>
          </cell>
          <cell r="H165">
            <v>0</v>
          </cell>
          <cell r="I165"/>
          <cell r="J165">
            <v>0</v>
          </cell>
          <cell r="K165">
            <v>0</v>
          </cell>
          <cell r="L165"/>
          <cell r="M165">
            <v>0</v>
          </cell>
          <cell r="N165">
            <v>0</v>
          </cell>
          <cell r="O165"/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/>
        </row>
        <row r="166">
          <cell r="A166" t="str">
            <v>F.Fin</v>
          </cell>
          <cell r="B166" t="str">
            <v>13.A - Frais et produits financiers nets</v>
          </cell>
          <cell r="C166"/>
          <cell r="D166">
            <v>-257.19867900000003</v>
          </cell>
          <cell r="E166">
            <v>-201.66536199999751</v>
          </cell>
          <cell r="F166"/>
          <cell r="G166">
            <v>-282.22083999999995</v>
          </cell>
          <cell r="H166">
            <v>-80.555478000002438</v>
          </cell>
          <cell r="I166"/>
          <cell r="J166">
            <v>-257.19867900000003</v>
          </cell>
          <cell r="K166">
            <v>-201.66536199999751</v>
          </cell>
          <cell r="L166"/>
          <cell r="M166">
            <v>-282.11049199999997</v>
          </cell>
          <cell r="N166">
            <v>-80.44513000000245</v>
          </cell>
          <cell r="O166"/>
          <cell r="P166">
            <v>0</v>
          </cell>
          <cell r="Q166">
            <v>-173.23045099999999</v>
          </cell>
          <cell r="R166">
            <v>-17.619566000000003</v>
          </cell>
          <cell r="S166">
            <v>-34.345614000000005</v>
          </cell>
          <cell r="T166">
            <v>-10.563792000000001</v>
          </cell>
          <cell r="U166">
            <v>0</v>
          </cell>
          <cell r="V166">
            <v>0</v>
          </cell>
          <cell r="W166">
            <v>-12.905389000000001</v>
          </cell>
          <cell r="X166">
            <v>-4.9652080000000005</v>
          </cell>
          <cell r="Y166">
            <v>-26.896081999999996</v>
          </cell>
          <cell r="Z166">
            <v>0</v>
          </cell>
          <cell r="AA166">
            <v>0</v>
          </cell>
          <cell r="AB166">
            <v>-1.5843899999999995</v>
          </cell>
          <cell r="AC166">
            <v>0</v>
          </cell>
          <cell r="AD166">
            <v>0</v>
          </cell>
          <cell r="AE166">
            <v>-0.110347999999988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/>
        </row>
        <row r="167">
          <cell r="A167"/>
          <cell r="B167" t="str">
            <v>13.B - Impact fiscal du coût de la dette nette (Plus)</v>
          </cell>
          <cell r="C167"/>
          <cell r="D167">
            <v>72.015630120000012</v>
          </cell>
          <cell r="E167">
            <v>56.466301359999306</v>
          </cell>
          <cell r="F167"/>
          <cell r="G167">
            <v>79.021835199999998</v>
          </cell>
          <cell r="H167">
            <v>22.555533840000692</v>
          </cell>
          <cell r="I167"/>
          <cell r="J167">
            <v>72.015630120000012</v>
          </cell>
          <cell r="K167">
            <v>56.466301359999306</v>
          </cell>
          <cell r="L167"/>
          <cell r="M167">
            <v>78.990937760000008</v>
          </cell>
          <cell r="N167">
            <v>22.524636400000702</v>
          </cell>
          <cell r="O167"/>
          <cell r="P167">
            <v>0</v>
          </cell>
          <cell r="Q167">
            <v>48.50452628</v>
          </cell>
          <cell r="R167">
            <v>4.9334784800000016</v>
          </cell>
          <cell r="S167">
            <v>9.6167719200000015</v>
          </cell>
          <cell r="T167">
            <v>2.9578617600000006</v>
          </cell>
          <cell r="U167">
            <v>0</v>
          </cell>
          <cell r="V167">
            <v>0</v>
          </cell>
          <cell r="W167">
            <v>3.6135089200000006</v>
          </cell>
          <cell r="X167">
            <v>1.3902582400000003</v>
          </cell>
          <cell r="Y167">
            <v>7.5309029599999997</v>
          </cell>
          <cell r="Z167">
            <v>0</v>
          </cell>
          <cell r="AA167">
            <v>0</v>
          </cell>
          <cell r="AB167">
            <v>0.44362919999999989</v>
          </cell>
          <cell r="AC167">
            <v>0</v>
          </cell>
          <cell r="AD167">
            <v>0</v>
          </cell>
          <cell r="AE167">
            <v>3.0897439999996643E-2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/>
        </row>
        <row r="168">
          <cell r="A168"/>
          <cell r="B168" t="str">
            <v>13.C - Elimination imputation AG &amp; Recherche</v>
          </cell>
          <cell r="C168"/>
          <cell r="D168">
            <v>0</v>
          </cell>
          <cell r="E168">
            <v>0</v>
          </cell>
          <cell r="F168"/>
          <cell r="G168">
            <v>0</v>
          </cell>
          <cell r="H168">
            <v>0</v>
          </cell>
          <cell r="I168"/>
          <cell r="J168">
            <v>0</v>
          </cell>
          <cell r="K168">
            <v>0</v>
          </cell>
          <cell r="L168"/>
          <cell r="M168">
            <v>0</v>
          </cell>
          <cell r="N168">
            <v>0</v>
          </cell>
          <cell r="O168"/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/>
        </row>
        <row r="169">
          <cell r="A169"/>
          <cell r="B169" t="str">
            <v>14.A - Résultat net (avant minoritaires)</v>
          </cell>
          <cell r="C169"/>
          <cell r="D169">
            <v>2379.1800310000012</v>
          </cell>
          <cell r="E169">
            <v>3529.1417794227318</v>
          </cell>
          <cell r="F169"/>
          <cell r="G169">
            <v>3109.9367109999998</v>
          </cell>
          <cell r="H169">
            <v>-419.20506842273198</v>
          </cell>
          <cell r="I169"/>
          <cell r="J169">
            <v>2379.1800310000003</v>
          </cell>
          <cell r="K169">
            <v>3529.1417794227473</v>
          </cell>
          <cell r="L169"/>
          <cell r="M169">
            <v>3097.8039930898703</v>
          </cell>
          <cell r="N169">
            <v>-431.33778633287693</v>
          </cell>
          <cell r="O169"/>
          <cell r="P169">
            <v>0</v>
          </cell>
          <cell r="Q169">
            <v>994.18734299665789</v>
          </cell>
          <cell r="R169">
            <v>1137.9133374817568</v>
          </cell>
          <cell r="S169">
            <v>-141.45423063214398</v>
          </cell>
          <cell r="T169">
            <v>14.530214888441678</v>
          </cell>
          <cell r="U169">
            <v>1.9081958235744878E-17</v>
          </cell>
          <cell r="V169">
            <v>0</v>
          </cell>
          <cell r="W169">
            <v>423.9934235226487</v>
          </cell>
          <cell r="X169">
            <v>106.40159228206878</v>
          </cell>
          <cell r="Y169">
            <v>286.37902689131215</v>
          </cell>
          <cell r="Z169">
            <v>0</v>
          </cell>
          <cell r="AA169">
            <v>0</v>
          </cell>
          <cell r="AB169">
            <v>275.85328565912846</v>
          </cell>
          <cell r="AC169">
            <v>0</v>
          </cell>
          <cell r="AD169">
            <v>0</v>
          </cell>
          <cell r="AE169">
            <v>12.132717910129648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/>
        </row>
        <row r="170">
          <cell r="A170"/>
          <cell r="B170" t="str">
            <v>14.B - Part des interets minoritaires</v>
          </cell>
          <cell r="C170"/>
          <cell r="D170">
            <v>-553.87311121680068</v>
          </cell>
          <cell r="E170">
            <v>-821.58420624961605</v>
          </cell>
          <cell r="F170"/>
          <cell r="G170">
            <v>-723.99326632079999</v>
          </cell>
          <cell r="H170">
            <v>97.590939928816056</v>
          </cell>
          <cell r="I170"/>
          <cell r="J170">
            <v>-553.87311121680068</v>
          </cell>
          <cell r="K170">
            <v>-821.58420624961616</v>
          </cell>
          <cell r="L170"/>
          <cell r="M170">
            <v>-721.16876959132185</v>
          </cell>
          <cell r="N170">
            <v>100.41543665829431</v>
          </cell>
          <cell r="O170"/>
          <cell r="P170">
            <v>0</v>
          </cell>
          <cell r="Q170">
            <v>-231.44681344962197</v>
          </cell>
          <cell r="R170">
            <v>-264.90622496575298</v>
          </cell>
          <cell r="S170">
            <v>32.930544891163116</v>
          </cell>
          <cell r="T170">
            <v>-3.3826340260292227</v>
          </cell>
          <cell r="U170">
            <v>-4.4422798772814075E-18</v>
          </cell>
          <cell r="V170">
            <v>0</v>
          </cell>
          <cell r="W170">
            <v>-98.705668996072617</v>
          </cell>
          <cell r="X170">
            <v>-24.77029068326561</v>
          </cell>
          <cell r="Y170">
            <v>-66.669037460297474</v>
          </cell>
          <cell r="Z170">
            <v>0</v>
          </cell>
          <cell r="AA170">
            <v>0</v>
          </cell>
          <cell r="AB170">
            <v>-64.218644901445103</v>
          </cell>
          <cell r="AC170">
            <v>0</v>
          </cell>
          <cell r="AD170">
            <v>0</v>
          </cell>
          <cell r="AE170">
            <v>-2.8244967294781822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/>
        </row>
        <row r="171">
          <cell r="A171"/>
          <cell r="B171" t="str">
            <v>11.C.4 - Dividendes reçus des stés mises en équivalence</v>
          </cell>
          <cell r="C171"/>
          <cell r="D171">
            <v>0</v>
          </cell>
          <cell r="E171">
            <v>0</v>
          </cell>
          <cell r="F171"/>
          <cell r="G171">
            <v>0</v>
          </cell>
          <cell r="H171">
            <v>0</v>
          </cell>
          <cell r="I171"/>
          <cell r="J171">
            <v>0</v>
          </cell>
          <cell r="K171">
            <v>0</v>
          </cell>
          <cell r="L171"/>
          <cell r="M171">
            <v>0</v>
          </cell>
          <cell r="N171">
            <v>0</v>
          </cell>
          <cell r="O171"/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/>
        </row>
        <row r="172">
          <cell r="A172"/>
          <cell r="B172" t="str">
            <v>Marge brute d'autofinancement cash</v>
          </cell>
          <cell r="C172"/>
          <cell r="D172">
            <v>3688.0140160000014</v>
          </cell>
          <cell r="E172">
            <v>5071.7233918627317</v>
          </cell>
          <cell r="F172"/>
          <cell r="G172">
            <v>4963.8809529999999</v>
          </cell>
          <cell r="H172">
            <v>-107.8424388627318</v>
          </cell>
          <cell r="I172"/>
          <cell r="J172">
            <v>3688.0140160000014</v>
          </cell>
          <cell r="K172">
            <v>5071.7233918627471</v>
          </cell>
          <cell r="L172"/>
          <cell r="M172">
            <v>4951.74423508987</v>
          </cell>
          <cell r="N172">
            <v>-119.9791567728771</v>
          </cell>
          <cell r="O172"/>
          <cell r="P172">
            <v>0</v>
          </cell>
          <cell r="Q172">
            <v>2321.2994341989975</v>
          </cell>
          <cell r="R172">
            <v>1181.5821170156771</v>
          </cell>
          <cell r="S172">
            <v>-0.22995563052965196</v>
          </cell>
          <cell r="T172">
            <v>52.861621830056862</v>
          </cell>
          <cell r="U172">
            <v>1.9081958235744878E-17</v>
          </cell>
          <cell r="V172">
            <v>0</v>
          </cell>
          <cell r="W172">
            <v>426.34541630667246</v>
          </cell>
          <cell r="X172">
            <v>107.64172628206879</v>
          </cell>
          <cell r="Y172">
            <v>543.4675039482554</v>
          </cell>
          <cell r="Z172">
            <v>0</v>
          </cell>
          <cell r="AA172">
            <v>0</v>
          </cell>
          <cell r="AB172">
            <v>318.77637113867183</v>
          </cell>
          <cell r="AC172">
            <v>0</v>
          </cell>
          <cell r="AD172">
            <v>0</v>
          </cell>
          <cell r="AE172">
            <v>12.136717910129645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/>
        </row>
        <row r="173">
          <cell r="A173"/>
          <cell r="B173"/>
          <cell r="C173" t="str">
            <v>Cash out - Dividendes stés conso versés aux minoritaires</v>
          </cell>
          <cell r="D173">
            <v>-576</v>
          </cell>
          <cell r="E173">
            <v>-647.90603000191254</v>
          </cell>
          <cell r="F173"/>
          <cell r="G173">
            <v>0</v>
          </cell>
          <cell r="H173">
            <v>647.90603000191254</v>
          </cell>
          <cell r="I173"/>
          <cell r="J173"/>
          <cell r="K173"/>
          <cell r="L173"/>
          <cell r="M173"/>
          <cell r="N173"/>
          <cell r="O173"/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X"/>
      <sheetName val="BPR"/>
      <sheetName val="RES1C_BU"/>
      <sheetName val="XX"/>
      <sheetName val="Raffinage"/>
      <sheetName val="Réseau PB"/>
      <sheetName val="Réseau Lub"/>
      <sheetName val="CG hors mines"/>
      <sheetName val="Mines"/>
      <sheetName val="Ventes massives"/>
      <sheetName val="Automotive"/>
      <sheetName val="Lub Industrie"/>
      <sheetName val="Lube autre"/>
      <sheetName val="GPL Conditionné"/>
      <sheetName val="GPL Vrac"/>
      <sheetName val="GPL autres"/>
      <sheetName val="Aviation"/>
      <sheetName val="Bitumes"/>
      <sheetName val="Additif et Carburant Spéciaux"/>
      <sheetName val="Fluides Spéciaux"/>
      <sheetName val="Marine"/>
      <sheetName val="Corporate"/>
      <sheetName val="Fonction Support"/>
      <sheetName val="Logistique - Grands Produits"/>
      <sheetName val="Feuil1"/>
      <sheetName val="Production-Blending"/>
      <sheetName val="xxxx"/>
      <sheetName val="Activités_M&amp;S"/>
      <sheetName val="Activités_M&amp;S_HCPM"/>
      <sheetName val="xxxxx"/>
      <sheetName val="MENSUALISATION_HORUS"/>
      <sheetName val="MENSUALISATION_HORUS_CUM"/>
      <sheetName val="STATIONS_HORUS"/>
      <sheetName val="TRAD"/>
      <sheetName val="Synthèse_indicateu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7">
          <cell r="C27" t="str">
            <v>00.B.1.1  - Ventes à tiers et non conso. en tonnes : Essence</v>
          </cell>
          <cell r="D27">
            <v>4938.361255870791</v>
          </cell>
          <cell r="E27">
            <v>4666.4388322880322</v>
          </cell>
          <cell r="F27">
            <v>5061.8202872675611</v>
          </cell>
          <cell r="G27">
            <v>4995.1419918296433</v>
          </cell>
          <cell r="H27">
            <v>5014.9371107877751</v>
          </cell>
          <cell r="I27">
            <v>4758.1214885151694</v>
          </cell>
          <cell r="J27">
            <v>5078.4898611270401</v>
          </cell>
          <cell r="K27">
            <v>4962.3237682937925</v>
          </cell>
          <cell r="L27">
            <v>5000.872157843839</v>
          </cell>
          <cell r="M27">
            <v>5093.0757382540851</v>
          </cell>
          <cell r="N27">
            <v>4814.3813002909128</v>
          </cell>
          <cell r="O27">
            <v>5105.577918648698</v>
          </cell>
          <cell r="P27">
            <v>59489.541711017344</v>
          </cell>
        </row>
        <row r="28">
          <cell r="C28" t="str">
            <v>Ventes en tonnes Excellium Essence</v>
          </cell>
          <cell r="D28">
            <v>4938.361255870791</v>
          </cell>
          <cell r="E28">
            <v>4666.4388322880322</v>
          </cell>
          <cell r="F28">
            <v>5061.8202872675611</v>
          </cell>
          <cell r="G28">
            <v>4995.1419918296433</v>
          </cell>
          <cell r="H28">
            <v>5014.9371107877751</v>
          </cell>
          <cell r="I28">
            <v>4758.1214885151694</v>
          </cell>
          <cell r="J28">
            <v>5078.4898611270401</v>
          </cell>
          <cell r="K28">
            <v>4962.3237682937925</v>
          </cell>
          <cell r="L28">
            <v>5000.872157843839</v>
          </cell>
          <cell r="M28">
            <v>5093.0757382540851</v>
          </cell>
          <cell r="N28">
            <v>4814.3813002909128</v>
          </cell>
          <cell r="O28">
            <v>5105.577918648698</v>
          </cell>
          <cell r="P28">
            <v>59489.541711017344</v>
          </cell>
        </row>
        <row r="29">
          <cell r="C29" t="str">
            <v>00.B.1.2  - Ventes à tiers et non conso. en tonnes : Gazole</v>
          </cell>
          <cell r="D29">
            <v>4351.4835414049867</v>
          </cell>
          <cell r="E29">
            <v>4111.87653627699</v>
          </cell>
          <cell r="F29">
            <v>4460.2706299401107</v>
          </cell>
          <cell r="G29">
            <v>4401.5164217861193</v>
          </cell>
          <cell r="H29">
            <v>4418.9590773318359</v>
          </cell>
          <cell r="I29">
            <v>4192.6635724887283</v>
          </cell>
          <cell r="J29">
            <v>4474.9591819786092</v>
          </cell>
          <cell r="K29">
            <v>4372.5983349603275</v>
          </cell>
          <cell r="L29">
            <v>4406.565611549353</v>
          </cell>
          <cell r="M29">
            <v>4487.8116650122947</v>
          </cell>
          <cell r="N29">
            <v>4242.2374356186583</v>
          </cell>
          <cell r="O29">
            <v>4498.8280790411663</v>
          </cell>
          <cell r="P29">
            <v>52419.770087389181</v>
          </cell>
        </row>
        <row r="30">
          <cell r="C30" t="str">
            <v>Ventes en tonnes Excellium Diesel</v>
          </cell>
          <cell r="D30">
            <v>4351.4835414049867</v>
          </cell>
          <cell r="E30">
            <v>4111.87653627699</v>
          </cell>
          <cell r="F30">
            <v>4460.2706299401107</v>
          </cell>
          <cell r="G30">
            <v>4401.5164217861193</v>
          </cell>
          <cell r="H30">
            <v>4418.9590773318359</v>
          </cell>
          <cell r="I30">
            <v>4192.6635724887283</v>
          </cell>
          <cell r="J30">
            <v>4474.9591819786092</v>
          </cell>
          <cell r="K30">
            <v>4372.5983349603275</v>
          </cell>
          <cell r="L30">
            <v>4406.565611549353</v>
          </cell>
          <cell r="M30">
            <v>4487.8116650122947</v>
          </cell>
          <cell r="N30">
            <v>4242.2374356186583</v>
          </cell>
          <cell r="O30">
            <v>4498.8280790411663</v>
          </cell>
          <cell r="P30">
            <v>52419.770087389181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190.15520272422316</v>
          </cell>
          <cell r="E32">
            <v>179.68463143497797</v>
          </cell>
          <cell r="F32">
            <v>194.90908279232875</v>
          </cell>
          <cell r="G32">
            <v>192.34158638423796</v>
          </cell>
          <cell r="H32">
            <v>193.10381188038991</v>
          </cell>
          <cell r="I32">
            <v>183.21493899610277</v>
          </cell>
          <cell r="J32">
            <v>195.55095689435143</v>
          </cell>
          <cell r="K32">
            <v>191.07789674588079</v>
          </cell>
          <cell r="L32">
            <v>192.56223060680827</v>
          </cell>
          <cell r="M32">
            <v>196.1125967336213</v>
          </cell>
          <cell r="N32">
            <v>185.38126409042937</v>
          </cell>
          <cell r="O32">
            <v>196.59400231013842</v>
          </cell>
          <cell r="P32">
            <v>2290.6882015934902</v>
          </cell>
        </row>
        <row r="33">
          <cell r="C33" t="str">
            <v>00.B.1 - Ventes à tiers et non conso. en tonnes : Grands Produits</v>
          </cell>
          <cell r="D33">
            <v>9480.0000000000018</v>
          </cell>
          <cell r="E33">
            <v>8958</v>
          </cell>
          <cell r="F33">
            <v>9717</v>
          </cell>
          <cell r="G33">
            <v>9589</v>
          </cell>
          <cell r="H33">
            <v>9627.0000000000018</v>
          </cell>
          <cell r="I33">
            <v>9134.0000000000018</v>
          </cell>
          <cell r="J33">
            <v>9749</v>
          </cell>
          <cell r="K33">
            <v>9526.0000000000018</v>
          </cell>
          <cell r="L33">
            <v>9600.0000000000018</v>
          </cell>
          <cell r="M33">
            <v>9777.0000000000018</v>
          </cell>
          <cell r="N33">
            <v>9242</v>
          </cell>
          <cell r="O33">
            <v>9801.0000000000291</v>
          </cell>
          <cell r="P33">
            <v>114200.00000000003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9480.0000000000018</v>
          </cell>
          <cell r="E40">
            <v>8958</v>
          </cell>
          <cell r="F40">
            <v>9717</v>
          </cell>
          <cell r="G40">
            <v>9589</v>
          </cell>
          <cell r="H40">
            <v>9627.0000000000018</v>
          </cell>
          <cell r="I40">
            <v>9134.0000000000018</v>
          </cell>
          <cell r="J40">
            <v>9749</v>
          </cell>
          <cell r="K40">
            <v>9526.0000000000018</v>
          </cell>
          <cell r="L40">
            <v>9600.0000000000018</v>
          </cell>
          <cell r="M40">
            <v>9777.0000000000018</v>
          </cell>
          <cell r="N40">
            <v>9242</v>
          </cell>
          <cell r="O40">
            <v>9801.0000000000291</v>
          </cell>
          <cell r="P40">
            <v>114200.00000000003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9480.0000000000018</v>
          </cell>
          <cell r="E45">
            <v>8958</v>
          </cell>
          <cell r="F45">
            <v>9717</v>
          </cell>
          <cell r="G45">
            <v>9589</v>
          </cell>
          <cell r="H45">
            <v>9627.0000000000018</v>
          </cell>
          <cell r="I45">
            <v>9134.0000000000018</v>
          </cell>
          <cell r="J45">
            <v>9749</v>
          </cell>
          <cell r="K45">
            <v>9526.0000000000018</v>
          </cell>
          <cell r="L45">
            <v>9600.0000000000018</v>
          </cell>
          <cell r="M45">
            <v>9777.0000000000018</v>
          </cell>
          <cell r="N45">
            <v>9242</v>
          </cell>
          <cell r="O45">
            <v>9801.0000000000291</v>
          </cell>
          <cell r="P45">
            <v>114200.00000000003</v>
          </cell>
        </row>
        <row r="46">
          <cell r="C46" t="str">
            <v>02.A.1.1.a - CA produits pétroliers à tiers et non conso y compris accises</v>
          </cell>
          <cell r="D46">
            <v>6090.0115075375943</v>
          </cell>
          <cell r="E46">
            <v>5754.6754308567251</v>
          </cell>
          <cell r="F46">
            <v>6242.2617952260325</v>
          </cell>
          <cell r="G46">
            <v>6160.0337917487313</v>
          </cell>
          <cell r="H46">
            <v>6184.4452302810569</v>
          </cell>
          <cell r="I46">
            <v>5867.7389356380154</v>
          </cell>
          <cell r="J46">
            <v>6262.8187960953583</v>
          </cell>
          <cell r="K46">
            <v>6119.5621962872492</v>
          </cell>
          <cell r="L46">
            <v>6167.1002607975634</v>
          </cell>
          <cell r="M46">
            <v>6280.8061718560184</v>
          </cell>
          <cell r="N46">
            <v>5937.1188135719867</v>
          </cell>
          <cell r="O46">
            <v>6296.2239225080266</v>
          </cell>
          <cell r="P46">
            <v>73362.796852404354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6090.0115075375943</v>
          </cell>
          <cell r="E50">
            <v>5754.6754308567251</v>
          </cell>
          <cell r="F50">
            <v>6242.2617952260325</v>
          </cell>
          <cell r="G50">
            <v>6160.0337917487313</v>
          </cell>
          <cell r="H50">
            <v>6184.4452302810569</v>
          </cell>
          <cell r="I50">
            <v>5867.7389356380154</v>
          </cell>
          <cell r="J50">
            <v>6262.8187960953583</v>
          </cell>
          <cell r="K50">
            <v>6119.5621962872492</v>
          </cell>
          <cell r="L50">
            <v>6167.1002607975634</v>
          </cell>
          <cell r="M50">
            <v>6280.8061718560184</v>
          </cell>
          <cell r="N50">
            <v>5937.1188135719867</v>
          </cell>
          <cell r="O50">
            <v>6296.2239225080266</v>
          </cell>
          <cell r="P50">
            <v>73362.796852404354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6090.0115075375943</v>
          </cell>
          <cell r="E55">
            <v>5754.6754308567251</v>
          </cell>
          <cell r="F55">
            <v>6242.2617952260325</v>
          </cell>
          <cell r="G55">
            <v>6160.0337917487313</v>
          </cell>
          <cell r="H55">
            <v>6184.4452302810569</v>
          </cell>
          <cell r="I55">
            <v>5867.7389356380154</v>
          </cell>
          <cell r="J55">
            <v>6262.8187960953583</v>
          </cell>
          <cell r="K55">
            <v>6119.5621962872492</v>
          </cell>
          <cell r="L55">
            <v>6167.1002607975634</v>
          </cell>
          <cell r="M55">
            <v>6280.8061718560184</v>
          </cell>
          <cell r="N55">
            <v>5937.1188135719867</v>
          </cell>
          <cell r="O55">
            <v>6296.2239225080266</v>
          </cell>
          <cell r="P55">
            <v>73362.796852404354</v>
          </cell>
        </row>
        <row r="56">
          <cell r="C56" t="str">
            <v>02.A.2.1.a - Recette lavage</v>
          </cell>
          <cell r="D56">
            <v>3</v>
          </cell>
          <cell r="E56">
            <v>3</v>
          </cell>
          <cell r="F56">
            <v>3.3</v>
          </cell>
          <cell r="G56">
            <v>3</v>
          </cell>
          <cell r="H56">
            <v>3</v>
          </cell>
          <cell r="I56">
            <v>3.33</v>
          </cell>
          <cell r="J56">
            <v>3.33</v>
          </cell>
          <cell r="K56">
            <v>3.33</v>
          </cell>
          <cell r="L56">
            <v>3.33</v>
          </cell>
          <cell r="M56">
            <v>3.33</v>
          </cell>
          <cell r="N56">
            <v>3.33</v>
          </cell>
          <cell r="O56">
            <v>4.3309800000000038</v>
          </cell>
          <cell r="P56">
            <v>39.610979999999998</v>
          </cell>
        </row>
        <row r="57">
          <cell r="C57" t="str">
            <v>02.A.2.1.c - Commissions de diversification</v>
          </cell>
          <cell r="D57">
            <v>46</v>
          </cell>
          <cell r="E57">
            <v>45</v>
          </cell>
          <cell r="F57">
            <v>47</v>
          </cell>
          <cell r="G57">
            <v>47</v>
          </cell>
          <cell r="H57">
            <v>47</v>
          </cell>
          <cell r="I57">
            <v>47</v>
          </cell>
          <cell r="J57">
            <v>47</v>
          </cell>
          <cell r="K57">
            <v>47</v>
          </cell>
          <cell r="L57">
            <v>48</v>
          </cell>
          <cell r="M57">
            <v>48</v>
          </cell>
          <cell r="N57">
            <v>49</v>
          </cell>
          <cell r="O57">
            <v>51.865509999999972</v>
          </cell>
          <cell r="P57">
            <v>569.86550999999997</v>
          </cell>
        </row>
        <row r="58">
          <cell r="C58" t="str">
            <v>02.A.2.1.d - Autres recettes de diversification</v>
          </cell>
          <cell r="D58">
            <v>6</v>
          </cell>
          <cell r="E58">
            <v>6</v>
          </cell>
          <cell r="F58">
            <v>6</v>
          </cell>
          <cell r="G58">
            <v>6</v>
          </cell>
          <cell r="H58">
            <v>6</v>
          </cell>
          <cell r="I58">
            <v>6</v>
          </cell>
          <cell r="J58">
            <v>6</v>
          </cell>
          <cell r="K58">
            <v>6</v>
          </cell>
          <cell r="L58">
            <v>7</v>
          </cell>
          <cell r="M58">
            <v>6</v>
          </cell>
          <cell r="N58">
            <v>7</v>
          </cell>
          <cell r="O58">
            <v>8.022734787999994</v>
          </cell>
          <cell r="P58">
            <v>76.022734787999994</v>
          </cell>
        </row>
        <row r="59">
          <cell r="C59" t="str">
            <v>02.A.2.1 - C.A. de diversification</v>
          </cell>
          <cell r="D59">
            <v>55</v>
          </cell>
          <cell r="E59">
            <v>54</v>
          </cell>
          <cell r="F59">
            <v>56.3</v>
          </cell>
          <cell r="G59">
            <v>56</v>
          </cell>
          <cell r="H59">
            <v>56</v>
          </cell>
          <cell r="I59">
            <v>56.33</v>
          </cell>
          <cell r="J59">
            <v>56.33</v>
          </cell>
          <cell r="K59">
            <v>56.33</v>
          </cell>
          <cell r="L59">
            <v>58.33</v>
          </cell>
          <cell r="M59">
            <v>57.33</v>
          </cell>
          <cell r="N59">
            <v>59.33</v>
          </cell>
          <cell r="O59">
            <v>64.21922478800002</v>
          </cell>
          <cell r="P59">
            <v>685.49922478799999</v>
          </cell>
        </row>
        <row r="60">
          <cell r="C60" t="str">
            <v>02.A.2.1.b - Autres commissions perçues des détaillants</v>
          </cell>
          <cell r="D60">
            <v>66</v>
          </cell>
          <cell r="E60">
            <v>63</v>
          </cell>
          <cell r="F60">
            <v>67</v>
          </cell>
          <cell r="G60">
            <v>66</v>
          </cell>
          <cell r="H60">
            <v>66</v>
          </cell>
          <cell r="I60">
            <v>66</v>
          </cell>
          <cell r="J60">
            <v>66</v>
          </cell>
          <cell r="K60">
            <v>66</v>
          </cell>
          <cell r="L60">
            <v>67</v>
          </cell>
          <cell r="M60">
            <v>66</v>
          </cell>
          <cell r="N60">
            <v>66</v>
          </cell>
          <cell r="O60">
            <v>68.156277400000135</v>
          </cell>
          <cell r="P60">
            <v>793.15627740000014</v>
          </cell>
        </row>
        <row r="61">
          <cell r="C61" t="str">
            <v>02.A.2.2.d - Autres produits</v>
          </cell>
          <cell r="D61">
            <v>26</v>
          </cell>
          <cell r="E61">
            <v>25</v>
          </cell>
          <cell r="F61">
            <v>26</v>
          </cell>
          <cell r="G61">
            <v>26</v>
          </cell>
          <cell r="H61">
            <v>26</v>
          </cell>
          <cell r="I61">
            <v>26</v>
          </cell>
          <cell r="J61">
            <v>26</v>
          </cell>
          <cell r="K61">
            <v>26</v>
          </cell>
          <cell r="L61">
            <v>28</v>
          </cell>
          <cell r="M61">
            <v>27</v>
          </cell>
          <cell r="N61">
            <v>27</v>
          </cell>
          <cell r="O61">
            <v>28.280811950173927</v>
          </cell>
          <cell r="P61">
            <v>317.28081195017393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147</v>
          </cell>
          <cell r="E62">
            <v>142</v>
          </cell>
          <cell r="F62">
            <v>149.30000000000001</v>
          </cell>
          <cell r="G62">
            <v>148</v>
          </cell>
          <cell r="H62">
            <v>148</v>
          </cell>
          <cell r="I62">
            <v>148.32999999999998</v>
          </cell>
          <cell r="J62">
            <v>148.32999999999998</v>
          </cell>
          <cell r="K62">
            <v>148.32999999999998</v>
          </cell>
          <cell r="L62">
            <v>153.32999999999998</v>
          </cell>
          <cell r="M62">
            <v>150.32999999999998</v>
          </cell>
          <cell r="N62">
            <v>152.32999999999998</v>
          </cell>
          <cell r="O62">
            <v>160.65631413817459</v>
          </cell>
          <cell r="P62">
            <v>1795.9363141381741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6237.0115075375943</v>
          </cell>
          <cell r="E64">
            <v>5896.6754308567251</v>
          </cell>
          <cell r="F64">
            <v>6391.5617952260327</v>
          </cell>
          <cell r="G64">
            <v>6308.0337917487313</v>
          </cell>
          <cell r="H64">
            <v>6332.4452302810569</v>
          </cell>
          <cell r="I64">
            <v>6016.0689356380153</v>
          </cell>
          <cell r="J64">
            <v>6411.1487960953582</v>
          </cell>
          <cell r="K64">
            <v>6267.8921962872491</v>
          </cell>
          <cell r="L64">
            <v>6320.4302607975633</v>
          </cell>
          <cell r="M64">
            <v>6431.1361718560183</v>
          </cell>
          <cell r="N64">
            <v>6089.4488135719866</v>
          </cell>
          <cell r="O64">
            <v>6456.8802366462041</v>
          </cell>
          <cell r="P64">
            <v>75158.73316654253</v>
          </cell>
        </row>
        <row r="65">
          <cell r="C65" t="str">
            <v>03.A.1.1 Coût d'achat des prod pétroliers hors dérivés</v>
          </cell>
          <cell r="D65">
            <v>-5462.3896419738321</v>
          </cell>
          <cell r="E65">
            <v>-5161.6124908018546</v>
          </cell>
          <cell r="F65">
            <v>-5598.9493830231777</v>
          </cell>
          <cell r="G65">
            <v>-5525.1955988277496</v>
          </cell>
          <cell r="H65">
            <v>-5547.0912535107682</v>
          </cell>
          <cell r="I65">
            <v>-5263.0239440705673</v>
          </cell>
          <cell r="J65">
            <v>-5617.3878290720331</v>
          </cell>
          <cell r="K65">
            <v>-5488.8949081690644</v>
          </cell>
          <cell r="L65">
            <v>-5531.5338146570448</v>
          </cell>
          <cell r="M65">
            <v>-5633.5214693647849</v>
          </cell>
          <cell r="N65">
            <v>-5325.253699485459</v>
          </cell>
          <cell r="O65">
            <v>-5647.3503039014395</v>
          </cell>
          <cell r="P65">
            <v>-65802.204336857772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-5462.3896419738321</v>
          </cell>
          <cell r="E69">
            <v>-5161.6124908018546</v>
          </cell>
          <cell r="F69">
            <v>-5598.9493830231777</v>
          </cell>
          <cell r="G69">
            <v>-5525.1955988277496</v>
          </cell>
          <cell r="H69">
            <v>-5547.0912535107682</v>
          </cell>
          <cell r="I69">
            <v>-5263.0239440705673</v>
          </cell>
          <cell r="J69">
            <v>-5617.3878290720331</v>
          </cell>
          <cell r="K69">
            <v>-5488.8949081690644</v>
          </cell>
          <cell r="L69">
            <v>-5531.5338146570448</v>
          </cell>
          <cell r="M69">
            <v>-5633.5214693647849</v>
          </cell>
          <cell r="N69">
            <v>-5325.253699485459</v>
          </cell>
          <cell r="O69">
            <v>-5647.3503039014395</v>
          </cell>
          <cell r="P69">
            <v>-65802.204336857772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-5462.3896419738321</v>
          </cell>
          <cell r="E74">
            <v>-5161.6124908018546</v>
          </cell>
          <cell r="F74">
            <v>-5598.9493830231777</v>
          </cell>
          <cell r="G74">
            <v>-5525.1955988277496</v>
          </cell>
          <cell r="H74">
            <v>-5547.0912535107682</v>
          </cell>
          <cell r="I74">
            <v>-5263.0239440705673</v>
          </cell>
          <cell r="J74">
            <v>-5617.3878290720331</v>
          </cell>
          <cell r="K74">
            <v>-5488.8949081690644</v>
          </cell>
          <cell r="L74">
            <v>-5531.5338146570448</v>
          </cell>
          <cell r="M74">
            <v>-5633.5214693647849</v>
          </cell>
          <cell r="N74">
            <v>-5325.253699485459</v>
          </cell>
          <cell r="O74">
            <v>-5647.3503039014395</v>
          </cell>
          <cell r="P74">
            <v>-65802.204336857772</v>
          </cell>
        </row>
        <row r="75">
          <cell r="C75" t="str">
            <v>03.B.1 - Coût d'achat sur ventes de diversification</v>
          </cell>
          <cell r="D75">
            <v>-35.428618164310386</v>
          </cell>
          <cell r="E75">
            <v>-34.658430812912336</v>
          </cell>
          <cell r="F75">
            <v>-36.198805515708436</v>
          </cell>
          <cell r="G75">
            <v>-36.198805515708436</v>
          </cell>
          <cell r="H75">
            <v>-36.198805515708436</v>
          </cell>
          <cell r="I75">
            <v>-36.198805515708436</v>
          </cell>
          <cell r="J75">
            <v>-36.198805515708436</v>
          </cell>
          <cell r="K75">
            <v>-36.198805515708436</v>
          </cell>
          <cell r="L75">
            <v>-36.968992867106486</v>
          </cell>
          <cell r="M75">
            <v>-36.968992867106486</v>
          </cell>
          <cell r="N75">
            <v>-37.739180218504544</v>
          </cell>
          <cell r="O75">
            <v>-39.946159775809178</v>
          </cell>
          <cell r="P75">
            <v>-438.90320780000002</v>
          </cell>
        </row>
        <row r="76">
          <cell r="C76" t="str">
            <v>03.B.2 - Autres coûts d'achat des ventes</v>
          </cell>
          <cell r="D76">
            <v>-13.410763035327223</v>
          </cell>
          <cell r="E76">
            <v>-12.894964457045406</v>
          </cell>
          <cell r="F76">
            <v>-13.410763035327223</v>
          </cell>
          <cell r="G76">
            <v>-13.410763035327223</v>
          </cell>
          <cell r="H76">
            <v>-13.410763035327223</v>
          </cell>
          <cell r="I76">
            <v>-13.410763035327223</v>
          </cell>
          <cell r="J76">
            <v>-13.410763035327223</v>
          </cell>
          <cell r="K76">
            <v>-13.410763035327223</v>
          </cell>
          <cell r="L76">
            <v>-14.442360191890856</v>
          </cell>
          <cell r="M76">
            <v>-13.92656161360904</v>
          </cell>
          <cell r="N76">
            <v>-13.92656161360904</v>
          </cell>
          <cell r="O76">
            <v>-14.587202596555102</v>
          </cell>
          <cell r="P76">
            <v>-163.65299172000002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-48.839381199637607</v>
          </cell>
          <cell r="E77">
            <v>-47.55339526995774</v>
          </cell>
          <cell r="F77">
            <v>-49.609568551035657</v>
          </cell>
          <cell r="G77">
            <v>-49.609568551035657</v>
          </cell>
          <cell r="H77">
            <v>-49.609568551035657</v>
          </cell>
          <cell r="I77">
            <v>-49.609568551035657</v>
          </cell>
          <cell r="J77">
            <v>-49.609568551035657</v>
          </cell>
          <cell r="K77">
            <v>-49.609568551035657</v>
          </cell>
          <cell r="L77">
            <v>-51.411353058997342</v>
          </cell>
          <cell r="M77">
            <v>-50.895554480715525</v>
          </cell>
          <cell r="N77">
            <v>-51.665741832113582</v>
          </cell>
          <cell r="O77">
            <v>-54.533362372364309</v>
          </cell>
          <cell r="P77">
            <v>-602.55619952000006</v>
          </cell>
        </row>
        <row r="78">
          <cell r="C78" t="str">
            <v>03 - Coût d'achat des ventes</v>
          </cell>
          <cell r="D78">
            <v>-5511.2290231734696</v>
          </cell>
          <cell r="E78">
            <v>-5209.1658860718126</v>
          </cell>
          <cell r="F78">
            <v>-5648.5589515742131</v>
          </cell>
          <cell r="G78">
            <v>-5574.805167378785</v>
          </cell>
          <cell r="H78">
            <v>-5596.7008220618036</v>
          </cell>
          <cell r="I78">
            <v>-5312.6335126216027</v>
          </cell>
          <cell r="J78">
            <v>-5666.9973976230685</v>
          </cell>
          <cell r="K78">
            <v>-5538.5044767200998</v>
          </cell>
          <cell r="L78">
            <v>-5582.9451677160423</v>
          </cell>
          <cell r="M78">
            <v>-5684.4170238455008</v>
          </cell>
          <cell r="N78">
            <v>-5376.9194413175728</v>
          </cell>
          <cell r="O78">
            <v>-5701.8836662738031</v>
          </cell>
          <cell r="P78">
            <v>-66404.760536377769</v>
          </cell>
        </row>
        <row r="79">
          <cell r="C79" t="str">
            <v>04 - Marge brute</v>
          </cell>
          <cell r="D79">
            <v>725.78248436412468</v>
          </cell>
          <cell r="E79">
            <v>687.50954478491258</v>
          </cell>
          <cell r="F79">
            <v>743.0028436518196</v>
          </cell>
          <cell r="G79">
            <v>733.22862436994637</v>
          </cell>
          <cell r="H79">
            <v>735.74440821925327</v>
          </cell>
          <cell r="I79">
            <v>703.43542301641264</v>
          </cell>
          <cell r="J79">
            <v>744.15139847228966</v>
          </cell>
          <cell r="K79">
            <v>729.38771956714936</v>
          </cell>
          <cell r="L79">
            <v>737.48509308152097</v>
          </cell>
          <cell r="M79">
            <v>746.71914801051753</v>
          </cell>
          <cell r="N79">
            <v>712.52937225441383</v>
          </cell>
          <cell r="O79">
            <v>754.99657037240013</v>
          </cell>
          <cell r="P79">
            <v>8753.9726301647606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-231.92654485304519</v>
          </cell>
          <cell r="E83">
            <v>-219.15590599088381</v>
          </cell>
          <cell r="F83">
            <v>-237.72470847437125</v>
          </cell>
          <cell r="G83">
            <v>-234.59321082234703</v>
          </cell>
          <cell r="H83">
            <v>-235.52287418779179</v>
          </cell>
          <cell r="I83">
            <v>-223.46171526241716</v>
          </cell>
          <cell r="J83">
            <v>-238.50758288737734</v>
          </cell>
          <cell r="K83">
            <v>-233.0519268217414</v>
          </cell>
          <cell r="L83">
            <v>-234.86232390181789</v>
          </cell>
          <cell r="M83">
            <v>-239.19259799875769</v>
          </cell>
          <cell r="N83">
            <v>-226.10391640631258</v>
          </cell>
          <cell r="O83">
            <v>-239.7797538085124</v>
          </cell>
          <cell r="P83">
            <v>-2793.8830614153758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-231.92654485304519</v>
          </cell>
          <cell r="E88">
            <v>-219.15590599088381</v>
          </cell>
          <cell r="F88">
            <v>-237.72470847437125</v>
          </cell>
          <cell r="G88">
            <v>-234.59321082234703</v>
          </cell>
          <cell r="H88">
            <v>-235.52287418779179</v>
          </cell>
          <cell r="I88">
            <v>-223.46171526241716</v>
          </cell>
          <cell r="J88">
            <v>-238.50758288737734</v>
          </cell>
          <cell r="K88">
            <v>-233.0519268217414</v>
          </cell>
          <cell r="L88">
            <v>-234.86232390181789</v>
          </cell>
          <cell r="M88">
            <v>-239.19259799875769</v>
          </cell>
          <cell r="N88">
            <v>-226.10391640631258</v>
          </cell>
          <cell r="O88">
            <v>-239.7797538085124</v>
          </cell>
          <cell r="P88">
            <v>-2793.8830614153758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-231.92654485304519</v>
          </cell>
          <cell r="E96">
            <v>-219.15590599088381</v>
          </cell>
          <cell r="F96">
            <v>-237.72470847437125</v>
          </cell>
          <cell r="G96">
            <v>-234.59321082234703</v>
          </cell>
          <cell r="H96">
            <v>-235.52287418779179</v>
          </cell>
          <cell r="I96">
            <v>-223.46171526241716</v>
          </cell>
          <cell r="J96">
            <v>-238.50758288737734</v>
          </cell>
          <cell r="K96">
            <v>-233.0519268217414</v>
          </cell>
          <cell r="L96">
            <v>-234.86232390181789</v>
          </cell>
          <cell r="M96">
            <v>-239.19259799875769</v>
          </cell>
          <cell r="N96">
            <v>-226.10391640631258</v>
          </cell>
          <cell r="O96">
            <v>-239.7797538085124</v>
          </cell>
          <cell r="P96">
            <v>-2793.8830614153758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493.8559395110795</v>
          </cell>
          <cell r="E97">
            <v>468.35363879402877</v>
          </cell>
          <cell r="F97">
            <v>505.27813517744835</v>
          </cell>
          <cell r="G97">
            <v>498.63541354759934</v>
          </cell>
          <cell r="H97">
            <v>500.22153403146149</v>
          </cell>
          <cell r="I97">
            <v>479.97370775399548</v>
          </cell>
          <cell r="J97">
            <v>505.64381558491232</v>
          </cell>
          <cell r="K97">
            <v>496.33579274540796</v>
          </cell>
          <cell r="L97">
            <v>502.62276917970308</v>
          </cell>
          <cell r="M97">
            <v>507.52655001175981</v>
          </cell>
          <cell r="N97">
            <v>486.42545584810125</v>
          </cell>
          <cell r="O97">
            <v>515.21681656388773</v>
          </cell>
          <cell r="P97">
            <v>5960.0895687493849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-13.319157297532469</v>
          </cell>
          <cell r="E99">
            <v>-13.319157297532469</v>
          </cell>
          <cell r="F99">
            <v>-13.319157297532469</v>
          </cell>
          <cell r="G99">
            <v>-13.319157297532469</v>
          </cell>
          <cell r="H99">
            <v>-13.319157297532469</v>
          </cell>
          <cell r="I99">
            <v>-13.319157297532469</v>
          </cell>
          <cell r="J99">
            <v>-13.319157297532469</v>
          </cell>
          <cell r="K99">
            <v>-13.319157297532469</v>
          </cell>
          <cell r="L99">
            <v>-13.319157297532469</v>
          </cell>
          <cell r="M99">
            <v>-13.319157297532469</v>
          </cell>
          <cell r="N99">
            <v>-13.319157297532469</v>
          </cell>
          <cell r="O99">
            <v>-13.319157297532485</v>
          </cell>
          <cell r="P99">
            <v>-159.82988757038962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D101">
            <v>-0.66666666666666663</v>
          </cell>
          <cell r="E101">
            <v>-0.66666666666666663</v>
          </cell>
          <cell r="F101">
            <v>-0.66666666666666663</v>
          </cell>
          <cell r="G101">
            <v>-0.66666666666666663</v>
          </cell>
          <cell r="H101">
            <v>-0.66666666666666663</v>
          </cell>
          <cell r="I101">
            <v>-0.66666666666666663</v>
          </cell>
          <cell r="J101">
            <v>-0.66666666666666663</v>
          </cell>
          <cell r="K101">
            <v>-0.66666666666666663</v>
          </cell>
          <cell r="L101">
            <v>-0.66666666666666663</v>
          </cell>
          <cell r="M101">
            <v>-0.66666666666666663</v>
          </cell>
          <cell r="N101">
            <v>-0.66666666666666663</v>
          </cell>
          <cell r="O101">
            <v>-0.66666666666666607</v>
          </cell>
          <cell r="P101">
            <v>-8</v>
          </cell>
        </row>
        <row r="102">
          <cell r="C102" t="str">
            <v>07.A.1.2 - Frais de personnel</v>
          </cell>
          <cell r="D102">
            <v>-13.985823964199135</v>
          </cell>
          <cell r="E102">
            <v>-13.985823964199135</v>
          </cell>
          <cell r="F102">
            <v>-13.985823964199135</v>
          </cell>
          <cell r="G102">
            <v>-13.985823964199135</v>
          </cell>
          <cell r="H102">
            <v>-13.985823964199135</v>
          </cell>
          <cell r="I102">
            <v>-13.985823964199135</v>
          </cell>
          <cell r="J102">
            <v>-13.985823964199135</v>
          </cell>
          <cell r="K102">
            <v>-13.985823964199135</v>
          </cell>
          <cell r="L102">
            <v>-13.985823964199135</v>
          </cell>
          <cell r="M102">
            <v>-13.985823964199135</v>
          </cell>
          <cell r="N102">
            <v>-13.985823964199135</v>
          </cell>
          <cell r="O102">
            <v>-13.985823964199085</v>
          </cell>
          <cell r="P102">
            <v>-167.82988757038962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-2.6659581151173146</v>
          </cell>
          <cell r="E104">
            <v>-2.6659581151173146</v>
          </cell>
          <cell r="F104">
            <v>-2.6659581151173146</v>
          </cell>
          <cell r="G104">
            <v>-2.6659581151173146</v>
          </cell>
          <cell r="H104">
            <v>-2.6659581151173146</v>
          </cell>
          <cell r="I104">
            <v>-2.6659581151173146</v>
          </cell>
          <cell r="J104">
            <v>-2.6659581151173146</v>
          </cell>
          <cell r="K104">
            <v>-2.6659581151173146</v>
          </cell>
          <cell r="L104">
            <v>-2.6659581151173146</v>
          </cell>
          <cell r="M104">
            <v>-2.6659581151173146</v>
          </cell>
          <cell r="N104">
            <v>-2.6659581151173146</v>
          </cell>
          <cell r="O104">
            <v>-2.6659581151173199</v>
          </cell>
          <cell r="P104">
            <v>-31.991497381407775</v>
          </cell>
        </row>
        <row r="105">
          <cell r="C105" t="str">
            <v>07.A.1.4.b - Invitations, réceptions, séminaires et conférences</v>
          </cell>
          <cell r="D105">
            <v>-0.44112508489886215</v>
          </cell>
          <cell r="E105">
            <v>-0.44112508489886215</v>
          </cell>
          <cell r="F105">
            <v>-0.44112508489886215</v>
          </cell>
          <cell r="G105">
            <v>-0.44112508489886215</v>
          </cell>
          <cell r="H105">
            <v>-0.44112508489886215</v>
          </cell>
          <cell r="I105">
            <v>-0.44112508489886215</v>
          </cell>
          <cell r="J105">
            <v>-0.44112508489886215</v>
          </cell>
          <cell r="K105">
            <v>-0.44112508489886215</v>
          </cell>
          <cell r="L105">
            <v>-0.44112508489886215</v>
          </cell>
          <cell r="M105">
            <v>-0.44112508489886215</v>
          </cell>
          <cell r="N105">
            <v>-0.44112508489886215</v>
          </cell>
          <cell r="O105">
            <v>-0.4411250848988626</v>
          </cell>
          <cell r="P105">
            <v>-5.2935010187863458</v>
          </cell>
        </row>
        <row r="106">
          <cell r="C106" t="str">
            <v>07.A.1.4 - Déplacements, réceptions et représentations</v>
          </cell>
          <cell r="D106">
            <v>-3.1070832000161768</v>
          </cell>
          <cell r="E106">
            <v>-3.1070832000161768</v>
          </cell>
          <cell r="F106">
            <v>-3.1070832000161768</v>
          </cell>
          <cell r="G106">
            <v>-3.1070832000161768</v>
          </cell>
          <cell r="H106">
            <v>-3.1070832000161768</v>
          </cell>
          <cell r="I106">
            <v>-3.1070832000161768</v>
          </cell>
          <cell r="J106">
            <v>-3.1070832000161768</v>
          </cell>
          <cell r="K106">
            <v>-3.1070832000161768</v>
          </cell>
          <cell r="L106">
            <v>-3.1070832000161768</v>
          </cell>
          <cell r="M106">
            <v>-3.1070832000161768</v>
          </cell>
          <cell r="N106">
            <v>-3.1070832000161768</v>
          </cell>
          <cell r="O106">
            <v>-3.1070832000161772</v>
          </cell>
          <cell r="P106">
            <v>-37.284998400194119</v>
          </cell>
        </row>
        <row r="107">
          <cell r="C107" t="str">
            <v>07.A.1.5.a - Publicité</v>
          </cell>
          <cell r="D107">
            <v>-0.64184368447590334</v>
          </cell>
          <cell r="E107">
            <v>-4.1448143780825557</v>
          </cell>
          <cell r="F107">
            <v>-5.1777952546004533</v>
          </cell>
          <cell r="G107">
            <v>-3.5026747547540449</v>
          </cell>
          <cell r="H107">
            <v>-4.3357917142267279</v>
          </cell>
          <cell r="I107">
            <v>-2.9233807622673731</v>
          </cell>
          <cell r="J107">
            <v>-4.830663188153502</v>
          </cell>
          <cell r="K107">
            <v>-2.9560574607889123</v>
          </cell>
          <cell r="L107">
            <v>-0.64184368447590334</v>
          </cell>
          <cell r="M107">
            <v>-5.1777952546004533</v>
          </cell>
          <cell r="N107">
            <v>-6.9236633734194566</v>
          </cell>
          <cell r="O107">
            <v>-2.9241213106758153</v>
          </cell>
          <cell r="P107">
            <v>-44.180444820521103</v>
          </cell>
        </row>
        <row r="108">
          <cell r="C108" t="str">
            <v>07.A.1.5.b - Promotion, communication et sponsoring</v>
          </cell>
          <cell r="D108">
            <v>-0.24278720477610649</v>
          </cell>
          <cell r="E108">
            <v>-0.24278720477610649</v>
          </cell>
          <cell r="F108">
            <v>-0.24278720477610649</v>
          </cell>
          <cell r="G108">
            <v>-0.24278720477610649</v>
          </cell>
          <cell r="H108">
            <v>-0.24278720477610649</v>
          </cell>
          <cell r="I108">
            <v>-0.24278720477610649</v>
          </cell>
          <cell r="J108">
            <v>-0.24278720477610649</v>
          </cell>
          <cell r="K108">
            <v>-0.24278720477610649</v>
          </cell>
          <cell r="L108">
            <v>-0.24278720477610649</v>
          </cell>
          <cell r="M108">
            <v>-0.24278720477610649</v>
          </cell>
          <cell r="N108">
            <v>-0.24278720477610649</v>
          </cell>
          <cell r="O108">
            <v>-0.24278720477610571</v>
          </cell>
          <cell r="P108">
            <v>-2.9134464573132779</v>
          </cell>
        </row>
        <row r="109">
          <cell r="C109" t="str">
            <v>07.A.1.5 - Publicité et promotion</v>
          </cell>
          <cell r="D109">
            <v>-0.88463088925200983</v>
          </cell>
          <cell r="E109">
            <v>-4.3876015828586619</v>
          </cell>
          <cell r="F109">
            <v>-5.4205824593765595</v>
          </cell>
          <cell r="G109">
            <v>-3.7454619595301515</v>
          </cell>
          <cell r="H109">
            <v>-4.5785789190028341</v>
          </cell>
          <cell r="I109">
            <v>-3.1661679670434797</v>
          </cell>
          <cell r="J109">
            <v>-5.0734503929296082</v>
          </cell>
          <cell r="K109">
            <v>-3.1988446655650189</v>
          </cell>
          <cell r="L109">
            <v>-0.88463088925200983</v>
          </cell>
          <cell r="M109">
            <v>-5.4205824593765595</v>
          </cell>
          <cell r="N109">
            <v>-7.1664505781955627</v>
          </cell>
          <cell r="O109">
            <v>-3.1669085154519223</v>
          </cell>
          <cell r="P109">
            <v>-47.093891277834381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-18.544832690910138</v>
          </cell>
          <cell r="E112">
            <v>-18.544832690910138</v>
          </cell>
          <cell r="F112">
            <v>-18.544832690910138</v>
          </cell>
          <cell r="G112">
            <v>-18.544832690910138</v>
          </cell>
          <cell r="H112">
            <v>-18.544832690910138</v>
          </cell>
          <cell r="I112">
            <v>-18.544832690910138</v>
          </cell>
          <cell r="J112">
            <v>-18.544832690910138</v>
          </cell>
          <cell r="K112">
            <v>-18.544832690910138</v>
          </cell>
          <cell r="L112">
            <v>-18.544832690910138</v>
          </cell>
          <cell r="M112">
            <v>-18.544832690910138</v>
          </cell>
          <cell r="N112">
            <v>-18.544832690910138</v>
          </cell>
          <cell r="O112">
            <v>-18.544832690910141</v>
          </cell>
          <cell r="P112">
            <v>-222.53799229092166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-18.544832690910138</v>
          </cell>
          <cell r="E115">
            <v>-18.544832690910138</v>
          </cell>
          <cell r="F115">
            <v>-18.544832690910138</v>
          </cell>
          <cell r="G115">
            <v>-18.544832690910138</v>
          </cell>
          <cell r="H115">
            <v>-18.544832690910138</v>
          </cell>
          <cell r="I115">
            <v>-18.544832690910138</v>
          </cell>
          <cell r="J115">
            <v>-18.544832690910138</v>
          </cell>
          <cell r="K115">
            <v>-18.544832690910138</v>
          </cell>
          <cell r="L115">
            <v>-18.544832690910138</v>
          </cell>
          <cell r="M115">
            <v>-18.544832690910138</v>
          </cell>
          <cell r="N115">
            <v>-18.544832690910138</v>
          </cell>
          <cell r="O115">
            <v>-18.544832690910141</v>
          </cell>
          <cell r="P115">
            <v>-222.53799229092166</v>
          </cell>
        </row>
        <row r="116">
          <cell r="C116" t="str">
            <v>07.A.1.7 -Autres Loyers</v>
          </cell>
          <cell r="D116">
            <v>-10.498092451851365</v>
          </cell>
          <cell r="E116">
            <v>-10.498092451851365</v>
          </cell>
          <cell r="F116">
            <v>-10.498092451851365</v>
          </cell>
          <cell r="G116">
            <v>-10.498092451851365</v>
          </cell>
          <cell r="H116">
            <v>-10.498092451851365</v>
          </cell>
          <cell r="I116">
            <v>-10.498092451851365</v>
          </cell>
          <cell r="J116">
            <v>-10.498092451851365</v>
          </cell>
          <cell r="K116">
            <v>-10.498092451851365</v>
          </cell>
          <cell r="L116">
            <v>-10.498092451851365</v>
          </cell>
          <cell r="M116">
            <v>-10.498092451851365</v>
          </cell>
          <cell r="N116">
            <v>-10.498092451851365</v>
          </cell>
          <cell r="O116">
            <v>-10.498092451851363</v>
          </cell>
          <cell r="P116">
            <v>-125.97710942221637</v>
          </cell>
        </row>
        <row r="117">
          <cell r="C117" t="str">
            <v>07.A.1.8.a - Honoraires et prestations</v>
          </cell>
          <cell r="D117">
            <v>-4.8870403710635442</v>
          </cell>
          <cell r="E117">
            <v>-4.8870403710635442</v>
          </cell>
          <cell r="F117">
            <v>-4.8870403710635442</v>
          </cell>
          <cell r="G117">
            <v>-4.8870403710635442</v>
          </cell>
          <cell r="H117">
            <v>-4.8870403710635442</v>
          </cell>
          <cell r="I117">
            <v>-4.8870403710635442</v>
          </cell>
          <cell r="J117">
            <v>-4.8870403710635442</v>
          </cell>
          <cell r="K117">
            <v>-4.8870403710635442</v>
          </cell>
          <cell r="L117">
            <v>-4.8870403710635442</v>
          </cell>
          <cell r="M117">
            <v>-4.8870403710635442</v>
          </cell>
          <cell r="N117">
            <v>-4.8870403710635442</v>
          </cell>
          <cell r="O117">
            <v>-4.8870403710635486</v>
          </cell>
          <cell r="P117">
            <v>-58.644484452762526</v>
          </cell>
        </row>
        <row r="118">
          <cell r="C118" t="str">
            <v>07.A.1.9 -Refacturation DSI / Telecom</v>
          </cell>
          <cell r="D118">
            <v>-7.3967910354108837E-2</v>
          </cell>
          <cell r="E118">
            <v>-7.3967910354108837E-2</v>
          </cell>
          <cell r="F118">
            <v>-7.3967910354108837E-2</v>
          </cell>
          <cell r="G118">
            <v>-7.3967910354108837E-2</v>
          </cell>
          <cell r="H118">
            <v>-7.3967910354108837E-2</v>
          </cell>
          <cell r="I118">
            <v>-7.3967910354108837E-2</v>
          </cell>
          <cell r="J118">
            <v>-7.3967910354108837E-2</v>
          </cell>
          <cell r="K118">
            <v>-7.3967910354108837E-2</v>
          </cell>
          <cell r="L118">
            <v>-7.3967910354108837E-2</v>
          </cell>
          <cell r="M118">
            <v>-7.3967910354108837E-2</v>
          </cell>
          <cell r="N118">
            <v>-7.3967910354108837E-2</v>
          </cell>
          <cell r="O118">
            <v>-7.3967910354108657E-2</v>
          </cell>
          <cell r="P118">
            <v>-0.88761492424930599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-0.28320053859626509</v>
          </cell>
          <cell r="E120">
            <v>-0.28320053859626509</v>
          </cell>
          <cell r="F120">
            <v>-0.28320053859626509</v>
          </cell>
          <cell r="G120">
            <v>-0.28320053859626509</v>
          </cell>
          <cell r="H120">
            <v>-0.28320053859626509</v>
          </cell>
          <cell r="I120">
            <v>-0.28320053859626509</v>
          </cell>
          <cell r="J120">
            <v>-0.28320053859626509</v>
          </cell>
          <cell r="K120">
            <v>-0.28320053859626509</v>
          </cell>
          <cell r="L120">
            <v>-0.28320053859626509</v>
          </cell>
          <cell r="M120">
            <v>-0.28320053859626509</v>
          </cell>
          <cell r="N120">
            <v>-0.28320053859626509</v>
          </cell>
          <cell r="O120">
            <v>-0.28320053859626482</v>
          </cell>
          <cell r="P120">
            <v>-3.3984064631551814</v>
          </cell>
        </row>
        <row r="121">
          <cell r="C121" t="str">
            <v>07.A.1.10 - Rgpt Informatiques, telecom et frais postaux externes</v>
          </cell>
          <cell r="D121">
            <v>-0.28320053859626509</v>
          </cell>
          <cell r="E121">
            <v>-0.28320053859626509</v>
          </cell>
          <cell r="F121">
            <v>-0.28320053859626509</v>
          </cell>
          <cell r="G121">
            <v>-0.28320053859626509</v>
          </cell>
          <cell r="H121">
            <v>-0.28320053859626509</v>
          </cell>
          <cell r="I121">
            <v>-0.28320053859626509</v>
          </cell>
          <cell r="J121">
            <v>-0.28320053859626509</v>
          </cell>
          <cell r="K121">
            <v>-0.28320053859626509</v>
          </cell>
          <cell r="L121">
            <v>-0.28320053859626509</v>
          </cell>
          <cell r="M121">
            <v>-0.28320053859626509</v>
          </cell>
          <cell r="N121">
            <v>-0.28320053859626509</v>
          </cell>
          <cell r="O121">
            <v>-0.28320053859626482</v>
          </cell>
          <cell r="P121">
            <v>-3.3984064631551814</v>
          </cell>
        </row>
        <row r="122">
          <cell r="C122" t="str">
            <v>07.A.1.11 -Assurances</v>
          </cell>
          <cell r="D122">
            <v>-5.8538013076870794E-2</v>
          </cell>
          <cell r="E122">
            <v>-5.8538013076870794E-2</v>
          </cell>
          <cell r="F122">
            <v>-5.8538013076870794E-2</v>
          </cell>
          <cell r="G122">
            <v>-5.8538013076870794E-2</v>
          </cell>
          <cell r="H122">
            <v>-5.8538013076870794E-2</v>
          </cell>
          <cell r="I122">
            <v>-5.8538013076870794E-2</v>
          </cell>
          <cell r="J122">
            <v>-5.8538013076870794E-2</v>
          </cell>
          <cell r="K122">
            <v>-5.8538013076870794E-2</v>
          </cell>
          <cell r="L122">
            <v>-5.8538013076870794E-2</v>
          </cell>
          <cell r="M122">
            <v>-5.8538013076870794E-2</v>
          </cell>
          <cell r="N122">
            <v>-5.8538013076870794E-2</v>
          </cell>
          <cell r="O122">
            <v>-5.8538013076870787E-2</v>
          </cell>
          <cell r="P122">
            <v>-0.70245615692244956</v>
          </cell>
        </row>
        <row r="123">
          <cell r="C123" t="str">
            <v>07.A.1.12 -Impôts et taxes</v>
          </cell>
          <cell r="D123">
            <v>-2.5482532026098941</v>
          </cell>
          <cell r="E123">
            <v>-2.5482532026098941</v>
          </cell>
          <cell r="F123">
            <v>-2.5482532026098941</v>
          </cell>
          <cell r="G123">
            <v>-2.5482532026098941</v>
          </cell>
          <cell r="H123">
            <v>-2.5482532026098941</v>
          </cell>
          <cell r="I123">
            <v>-2.5482532026098941</v>
          </cell>
          <cell r="J123">
            <v>-2.5482532026098941</v>
          </cell>
          <cell r="K123">
            <v>-2.5482532026098941</v>
          </cell>
          <cell r="L123">
            <v>-2.5482532026098941</v>
          </cell>
          <cell r="M123">
            <v>-2.5482532026098941</v>
          </cell>
          <cell r="N123">
            <v>-2.5482532026098941</v>
          </cell>
          <cell r="O123">
            <v>-2.5482532026098994</v>
          </cell>
          <cell r="P123">
            <v>-30.579038431318729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-2.072713418937294</v>
          </cell>
          <cell r="E127">
            <v>-2.072713418937294</v>
          </cell>
          <cell r="F127">
            <v>-2.072713418937294</v>
          </cell>
          <cell r="G127">
            <v>-2.072713418937294</v>
          </cell>
          <cell r="H127">
            <v>-2.072713418937294</v>
          </cell>
          <cell r="I127">
            <v>-2.072713418937294</v>
          </cell>
          <cell r="J127">
            <v>-2.072713418937294</v>
          </cell>
          <cell r="K127">
            <v>-2.072713418937294</v>
          </cell>
          <cell r="L127">
            <v>-2.072713418937294</v>
          </cell>
          <cell r="M127">
            <v>-2.072713418937294</v>
          </cell>
          <cell r="N127">
            <v>-2.072713418937294</v>
          </cell>
          <cell r="O127">
            <v>-2.072713418937294</v>
          </cell>
          <cell r="P127">
            <v>-24.872561027247528</v>
          </cell>
        </row>
        <row r="128">
          <cell r="C128" t="str">
            <v>07.A.1.15 -Autres frais fixes</v>
          </cell>
          <cell r="D128">
            <v>-1.50147375E-2</v>
          </cell>
          <cell r="E128">
            <v>-1.50147375E-2</v>
          </cell>
          <cell r="F128">
            <v>-1.50147375E-2</v>
          </cell>
          <cell r="G128">
            <v>-1.50147375E-2</v>
          </cell>
          <cell r="H128">
            <v>-1.50147375E-2</v>
          </cell>
          <cell r="I128">
            <v>-1.50147375E-2</v>
          </cell>
          <cell r="J128">
            <v>-1.50147375E-2</v>
          </cell>
          <cell r="K128">
            <v>-1.50147375E-2</v>
          </cell>
          <cell r="L128">
            <v>-1.50147375E-2</v>
          </cell>
          <cell r="M128">
            <v>-1.50147375E-2</v>
          </cell>
          <cell r="N128">
            <v>-1.50147375E-2</v>
          </cell>
          <cell r="O128">
            <v>-1.5014737500000042E-2</v>
          </cell>
          <cell r="P128">
            <v>-0.18017685</v>
          </cell>
        </row>
        <row r="129">
          <cell r="C129" t="str">
            <v>07.A.1 - Frais fixes directs</v>
          </cell>
          <cell r="D129">
            <v>-56.959191388366797</v>
          </cell>
          <cell r="E129">
            <v>-60.462162081973453</v>
          </cell>
          <cell r="F129">
            <v>-61.49514295849135</v>
          </cell>
          <cell r="G129">
            <v>-59.820022458644935</v>
          </cell>
          <cell r="H129">
            <v>-60.653139418117625</v>
          </cell>
          <cell r="I129">
            <v>-59.240728466158266</v>
          </cell>
          <cell r="J129">
            <v>-61.148010892044404</v>
          </cell>
          <cell r="K129">
            <v>-59.273405164679808</v>
          </cell>
          <cell r="L129">
            <v>-56.959191388366797</v>
          </cell>
          <cell r="M129">
            <v>-61.49514295849135</v>
          </cell>
          <cell r="N129">
            <v>-63.241011077310354</v>
          </cell>
          <cell r="O129">
            <v>-59.24146901456686</v>
          </cell>
          <cell r="P129">
            <v>-719.98861726721191</v>
          </cell>
        </row>
        <row r="130">
          <cell r="C130" t="str">
            <v>07.A.2.2 Frais administratifs réalloués</v>
          </cell>
          <cell r="D130">
            <v>-182.62194841709535</v>
          </cell>
          <cell r="E130">
            <v>-193.88958634108013</v>
          </cell>
          <cell r="F130">
            <v>-197.21226743579984</v>
          </cell>
          <cell r="G130">
            <v>-191.82408325665094</v>
          </cell>
          <cell r="H130">
            <v>-194.50388308049821</v>
          </cell>
          <cell r="I130">
            <v>-189.9607291124691</v>
          </cell>
          <cell r="J130">
            <v>-196.09568417586348</v>
          </cell>
          <cell r="K130">
            <v>-190.06583681667112</v>
          </cell>
          <cell r="L130">
            <v>-182.62194841709535</v>
          </cell>
          <cell r="M130">
            <v>-197.21226743579984</v>
          </cell>
          <cell r="N130">
            <v>-202.82801805049507</v>
          </cell>
          <cell r="O130">
            <v>-189.96311115675672</v>
          </cell>
          <cell r="P130">
            <v>-2308.7993636962756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-33.843456728104634</v>
          </cell>
          <cell r="E133">
            <v>-33.843456728104634</v>
          </cell>
          <cell r="F133">
            <v>-33.843456728104634</v>
          </cell>
          <cell r="G133">
            <v>-33.843456728104634</v>
          </cell>
          <cell r="H133">
            <v>-33.843456728104634</v>
          </cell>
          <cell r="I133">
            <v>-33.843456728104634</v>
          </cell>
          <cell r="J133">
            <v>-33.843456728104634</v>
          </cell>
          <cell r="K133">
            <v>-33.843456728104634</v>
          </cell>
          <cell r="L133">
            <v>-33.843456728104634</v>
          </cell>
          <cell r="M133">
            <v>-33.843456728104634</v>
          </cell>
          <cell r="N133">
            <v>-33.843456728104634</v>
          </cell>
          <cell r="O133">
            <v>-33.843456728104627</v>
          </cell>
          <cell r="P133">
            <v>-406.12148073725558</v>
          </cell>
        </row>
        <row r="134">
          <cell r="C134" t="str">
            <v>07.A.3 - Total assistance générale M&amp;S</v>
          </cell>
          <cell r="D134">
            <v>-33.843456728104634</v>
          </cell>
          <cell r="E134">
            <v>-33.843456728104634</v>
          </cell>
          <cell r="F134">
            <v>-33.843456728104634</v>
          </cell>
          <cell r="G134">
            <v>-33.843456728104634</v>
          </cell>
          <cell r="H134">
            <v>-33.843456728104634</v>
          </cell>
          <cell r="I134">
            <v>-33.843456728104634</v>
          </cell>
          <cell r="J134">
            <v>-33.843456728104634</v>
          </cell>
          <cell r="K134">
            <v>-33.843456728104634</v>
          </cell>
          <cell r="L134">
            <v>-33.843456728104634</v>
          </cell>
          <cell r="M134">
            <v>-33.843456728104634</v>
          </cell>
          <cell r="N134">
            <v>-33.843456728104634</v>
          </cell>
          <cell r="O134">
            <v>-33.843456728104627</v>
          </cell>
          <cell r="P134">
            <v>-406.12148073725558</v>
          </cell>
        </row>
        <row r="135">
          <cell r="C135" t="str">
            <v>07.A.4 - Frais de recherche M&amp;S</v>
          </cell>
          <cell r="D135">
            <v>-4.8090044725040206</v>
          </cell>
          <cell r="E135">
            <v>-4.8090044725040206</v>
          </cell>
          <cell r="F135">
            <v>-4.8090044725040206</v>
          </cell>
          <cell r="G135">
            <v>-4.8090044725040206</v>
          </cell>
          <cell r="H135">
            <v>-4.8090044725040206</v>
          </cell>
          <cell r="I135">
            <v>-4.8090044725040206</v>
          </cell>
          <cell r="J135">
            <v>-4.8090044725040206</v>
          </cell>
          <cell r="K135">
            <v>-4.8090044725040206</v>
          </cell>
          <cell r="L135">
            <v>-4.8090044725040206</v>
          </cell>
          <cell r="M135">
            <v>-4.8090044725040206</v>
          </cell>
          <cell r="N135">
            <v>-4.8090044725040206</v>
          </cell>
          <cell r="O135">
            <v>-4.8090044725040215</v>
          </cell>
          <cell r="P135">
            <v>-57.708053670048251</v>
          </cell>
        </row>
        <row r="136">
          <cell r="C136" t="str">
            <v>07.A.6.1 - Facturation Total Global Finance Services</v>
          </cell>
          <cell r="D136">
            <v>-1.2217949384377351</v>
          </cell>
          <cell r="E136">
            <v>-1.2217949384377351</v>
          </cell>
          <cell r="F136">
            <v>-1.2217949384377351</v>
          </cell>
          <cell r="G136">
            <v>-1.2217949384377351</v>
          </cell>
          <cell r="H136">
            <v>-1.2217949384377351</v>
          </cell>
          <cell r="I136">
            <v>-1.2217949384377351</v>
          </cell>
          <cell r="J136">
            <v>-1.2217949384377351</v>
          </cell>
          <cell r="K136">
            <v>-1.2217949384377351</v>
          </cell>
          <cell r="L136">
            <v>-1.2217949384377351</v>
          </cell>
          <cell r="M136">
            <v>-1.2217949384377351</v>
          </cell>
          <cell r="N136">
            <v>-1.2217949384377351</v>
          </cell>
          <cell r="O136">
            <v>-1.221794938437732</v>
          </cell>
          <cell r="P136">
            <v>-14.661539261252821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-1.2217949384377351</v>
          </cell>
          <cell r="E144">
            <v>-1.2217949384377351</v>
          </cell>
          <cell r="F144">
            <v>-1.2217949384377351</v>
          </cell>
          <cell r="G144">
            <v>-1.2217949384377351</v>
          </cell>
          <cell r="H144">
            <v>-1.2217949384377351</v>
          </cell>
          <cell r="I144">
            <v>-1.2217949384377351</v>
          </cell>
          <cell r="J144">
            <v>-1.2217949384377351</v>
          </cell>
          <cell r="K144">
            <v>-1.2217949384377351</v>
          </cell>
          <cell r="L144">
            <v>-1.2217949384377351</v>
          </cell>
          <cell r="M144">
            <v>-1.2217949384377351</v>
          </cell>
          <cell r="N144">
            <v>-1.2217949384377351</v>
          </cell>
          <cell r="O144">
            <v>-1.221794938437732</v>
          </cell>
          <cell r="P144">
            <v>-14.661539261252821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-279.4553959445085</v>
          </cell>
          <cell r="E145">
            <v>-294.22600456209994</v>
          </cell>
          <cell r="F145">
            <v>-298.58166653333751</v>
          </cell>
          <cell r="G145">
            <v>-291.51836185434223</v>
          </cell>
          <cell r="H145">
            <v>-295.03127863766218</v>
          </cell>
          <cell r="I145">
            <v>-289.07571371767369</v>
          </cell>
          <cell r="J145">
            <v>-297.11795120695422</v>
          </cell>
          <cell r="K145">
            <v>-289.21349812039728</v>
          </cell>
          <cell r="L145">
            <v>-279.4553959445085</v>
          </cell>
          <cell r="M145">
            <v>-298.58166653333751</v>
          </cell>
          <cell r="N145">
            <v>-305.94328526685177</v>
          </cell>
          <cell r="O145">
            <v>-289.07883631037112</v>
          </cell>
          <cell r="P145">
            <v>-3507.2790546320443</v>
          </cell>
        </row>
        <row r="146">
          <cell r="C146" t="str">
            <v>07.B.1 - Provisions sur clients</v>
          </cell>
          <cell r="F146">
            <v>-5</v>
          </cell>
          <cell r="I146">
            <v>-5</v>
          </cell>
          <cell r="L146">
            <v>-7.5</v>
          </cell>
          <cell r="O146">
            <v>-7.5</v>
          </cell>
          <cell r="P146">
            <v>-25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-5</v>
          </cell>
          <cell r="G148">
            <v>0</v>
          </cell>
          <cell r="H148">
            <v>0</v>
          </cell>
          <cell r="I148">
            <v>-5</v>
          </cell>
          <cell r="J148">
            <v>0</v>
          </cell>
          <cell r="K148">
            <v>0</v>
          </cell>
          <cell r="L148">
            <v>-7.5</v>
          </cell>
          <cell r="M148">
            <v>0</v>
          </cell>
          <cell r="N148">
            <v>0</v>
          </cell>
          <cell r="O148">
            <v>-7.5</v>
          </cell>
          <cell r="P148">
            <v>-25</v>
          </cell>
        </row>
        <row r="149">
          <cell r="C149" t="str">
            <v>07.C - Impact Amortissements et Provisions LT réalloués (Plus)</v>
          </cell>
          <cell r="D149">
            <v>13.773640620596058</v>
          </cell>
          <cell r="E149">
            <v>13.773640620596058</v>
          </cell>
          <cell r="F149">
            <v>13.773640620596058</v>
          </cell>
          <cell r="G149">
            <v>13.773640620596058</v>
          </cell>
          <cell r="H149">
            <v>13.773640620596058</v>
          </cell>
          <cell r="I149">
            <v>13.773640620596058</v>
          </cell>
          <cell r="J149">
            <v>13.773640620596058</v>
          </cell>
          <cell r="K149">
            <v>13.773640620596058</v>
          </cell>
          <cell r="L149">
            <v>13.773640620596058</v>
          </cell>
          <cell r="M149">
            <v>13.773640620596058</v>
          </cell>
          <cell r="N149">
            <v>13.773640620596058</v>
          </cell>
          <cell r="O149">
            <v>13.773640620596012</v>
          </cell>
          <cell r="P149">
            <v>165.28368744715266</v>
          </cell>
        </row>
        <row r="150">
          <cell r="C150" t="str">
            <v>08 - Excédent brut d'exploitation</v>
          </cell>
          <cell r="D150">
            <v>228.17418418716707</v>
          </cell>
          <cell r="E150">
            <v>187.90127485252489</v>
          </cell>
          <cell r="F150">
            <v>215.47010926470691</v>
          </cell>
          <cell r="G150">
            <v>220.89069231385318</v>
          </cell>
          <cell r="H150">
            <v>218.96389601439537</v>
          </cell>
          <cell r="I150">
            <v>199.67163465691786</v>
          </cell>
          <cell r="J150">
            <v>222.29950499855417</v>
          </cell>
          <cell r="K150">
            <v>220.89593524560675</v>
          </cell>
          <cell r="L150">
            <v>229.44101385579066</v>
          </cell>
          <cell r="M150">
            <v>222.71852409901837</v>
          </cell>
          <cell r="N150">
            <v>194.25581120184555</v>
          </cell>
          <cell r="O150">
            <v>232.41162087411263</v>
          </cell>
          <cell r="P150">
            <v>2593.0942015644932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-88.171554438833326</v>
          </cell>
          <cell r="E154">
            <v>-88.171554438833326</v>
          </cell>
          <cell r="F154">
            <v>-88.171554438833326</v>
          </cell>
          <cell r="G154">
            <v>-88.171554438833326</v>
          </cell>
          <cell r="H154">
            <v>-88.171554438833326</v>
          </cell>
          <cell r="I154">
            <v>-88.171554438833326</v>
          </cell>
          <cell r="J154">
            <v>-88.171554438833326</v>
          </cell>
          <cell r="K154">
            <v>-88.171554438833326</v>
          </cell>
          <cell r="L154">
            <v>-88.171554438833326</v>
          </cell>
          <cell r="M154">
            <v>-88.171554438833326</v>
          </cell>
          <cell r="N154">
            <v>-88.171554438833326</v>
          </cell>
          <cell r="O154">
            <v>-88.171554438833141</v>
          </cell>
          <cell r="P154">
            <v>-1058.058653266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-13.773640620596058</v>
          </cell>
          <cell r="E156">
            <v>-13.773640620596058</v>
          </cell>
          <cell r="F156">
            <v>-13.773640620596058</v>
          </cell>
          <cell r="G156">
            <v>-13.773640620596058</v>
          </cell>
          <cell r="H156">
            <v>-13.773640620596058</v>
          </cell>
          <cell r="I156">
            <v>-13.773640620596058</v>
          </cell>
          <cell r="J156">
            <v>-13.773640620596058</v>
          </cell>
          <cell r="K156">
            <v>-13.773640620596058</v>
          </cell>
          <cell r="L156">
            <v>-13.773640620596058</v>
          </cell>
          <cell r="M156">
            <v>-13.773640620596058</v>
          </cell>
          <cell r="N156">
            <v>-13.773640620596058</v>
          </cell>
          <cell r="O156">
            <v>-13.773640620596012</v>
          </cell>
          <cell r="P156">
            <v>-165.28368744715266</v>
          </cell>
        </row>
        <row r="157">
          <cell r="C157" t="str">
            <v>09 - Variation de provisions LT et dotations aux amortissements</v>
          </cell>
          <cell r="D157">
            <v>-101.94519505942938</v>
          </cell>
          <cell r="E157">
            <v>-101.94519505942938</v>
          </cell>
          <cell r="F157">
            <v>-101.94519505942938</v>
          </cell>
          <cell r="G157">
            <v>-101.94519505942938</v>
          </cell>
          <cell r="H157">
            <v>-101.94519505942938</v>
          </cell>
          <cell r="I157">
            <v>-101.94519505942938</v>
          </cell>
          <cell r="J157">
            <v>-101.94519505942938</v>
          </cell>
          <cell r="K157">
            <v>-101.94519505942938</v>
          </cell>
          <cell r="L157">
            <v>-101.94519505942938</v>
          </cell>
          <cell r="M157">
            <v>-101.94519505942938</v>
          </cell>
          <cell r="N157">
            <v>-101.94519505942938</v>
          </cell>
          <cell r="O157">
            <v>-101.94519505942958</v>
          </cell>
          <cell r="P157">
            <v>-1223.3423407131527</v>
          </cell>
        </row>
        <row r="158">
          <cell r="C158" t="str">
            <v>10 - Résultat opérationnel</v>
          </cell>
          <cell r="D158">
            <v>126.22898912773769</v>
          </cell>
          <cell r="E158">
            <v>85.956079793095512</v>
          </cell>
          <cell r="F158">
            <v>113.52491420527753</v>
          </cell>
          <cell r="G158">
            <v>118.9454972544238</v>
          </cell>
          <cell r="H158">
            <v>117.01870095496599</v>
          </cell>
          <cell r="I158">
            <v>97.726439597488479</v>
          </cell>
          <cell r="J158">
            <v>120.35430993912479</v>
          </cell>
          <cell r="K158">
            <v>118.95074018617737</v>
          </cell>
          <cell r="L158">
            <v>127.49581879636128</v>
          </cell>
          <cell r="M158">
            <v>120.77332903958899</v>
          </cell>
          <cell r="N158">
            <v>92.310616142416166</v>
          </cell>
          <cell r="O158">
            <v>130.46642581468305</v>
          </cell>
          <cell r="P158">
            <v>1369.7518608513406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-1.1123583356416671</v>
          </cell>
          <cell r="E165">
            <v>-1.1123583356416671</v>
          </cell>
          <cell r="F165">
            <v>-1.1123583356416671</v>
          </cell>
          <cell r="G165">
            <v>-1.1123583356416671</v>
          </cell>
          <cell r="H165">
            <v>-1.1123583356416671</v>
          </cell>
          <cell r="I165">
            <v>-1.1123583356416671</v>
          </cell>
          <cell r="J165">
            <v>-1.1123583356416671</v>
          </cell>
          <cell r="K165">
            <v>-1.1123583356416671</v>
          </cell>
          <cell r="L165">
            <v>-1.1123583356416671</v>
          </cell>
          <cell r="M165">
            <v>-1.1123583356416671</v>
          </cell>
          <cell r="N165">
            <v>-1.1123583356416671</v>
          </cell>
          <cell r="O165">
            <v>-1.1123583356416642</v>
          </cell>
          <cell r="P165">
            <v>-13.348300027700004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-36.826340059668844</v>
          </cell>
          <cell r="E174">
            <v>-23.705169030959329</v>
          </cell>
          <cell r="F174">
            <v>-32.687271326540269</v>
          </cell>
          <cell r="G174">
            <v>-34.45333189773401</v>
          </cell>
          <cell r="H174">
            <v>-33.825569359582261</v>
          </cell>
          <cell r="I174">
            <v>-27.540027416271965</v>
          </cell>
          <cell r="J174">
            <v>-34.91233206655162</v>
          </cell>
          <cell r="K174">
            <v>-34.455040078378694</v>
          </cell>
          <cell r="L174">
            <v>-37.239081255198897</v>
          </cell>
          <cell r="M174">
            <v>-35.048851165179478</v>
          </cell>
          <cell r="N174">
            <v>-25.775517551220474</v>
          </cell>
          <cell r="O174">
            <v>-38.206923990934825</v>
          </cell>
          <cell r="P174">
            <v>-394.67545519822056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-3.3838747936019393</v>
          </cell>
          <cell r="E176">
            <v>-3.3838747936019393</v>
          </cell>
          <cell r="F176">
            <v>-3.3838747936019393</v>
          </cell>
          <cell r="G176">
            <v>-3.3838747936019393</v>
          </cell>
          <cell r="H176">
            <v>-3.3838747936019393</v>
          </cell>
          <cell r="I176">
            <v>-3.3838747936019393</v>
          </cell>
          <cell r="J176">
            <v>-3.3838747936019393</v>
          </cell>
          <cell r="K176">
            <v>-3.3838747936019393</v>
          </cell>
          <cell r="L176">
            <v>-3.3838747936019393</v>
          </cell>
          <cell r="M176">
            <v>-3.3838747936019393</v>
          </cell>
          <cell r="N176">
            <v>-3.3838747936019393</v>
          </cell>
          <cell r="O176">
            <v>-3.3838747936019402</v>
          </cell>
          <cell r="P176">
            <v>-40.606497523223275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84.906415938825234</v>
          </cell>
          <cell r="E178">
            <v>57.754677632892573</v>
          </cell>
          <cell r="F178">
            <v>76.34140974949365</v>
          </cell>
          <cell r="G178">
            <v>79.99593222744619</v>
          </cell>
          <cell r="H178">
            <v>78.696898466140127</v>
          </cell>
          <cell r="I178">
            <v>65.690179051972905</v>
          </cell>
          <cell r="J178">
            <v>80.945744743329556</v>
          </cell>
          <cell r="K178">
            <v>79.999466978555063</v>
          </cell>
          <cell r="L178">
            <v>85.760504411918774</v>
          </cell>
          <cell r="M178">
            <v>81.22824474516591</v>
          </cell>
          <cell r="N178">
            <v>62.038865461952078</v>
          </cell>
          <cell r="O178">
            <v>87.763268694504632</v>
          </cell>
          <cell r="P178">
            <v>921.12160810219677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-12.085267120006925</v>
          </cell>
          <cell r="E179">
            <v>-12.085267120006925</v>
          </cell>
          <cell r="F179">
            <v>-12.085267120006925</v>
          </cell>
          <cell r="G179">
            <v>-12.085267120006925</v>
          </cell>
          <cell r="H179">
            <v>-12.085267120006925</v>
          </cell>
          <cell r="I179">
            <v>-12.085267120006925</v>
          </cell>
          <cell r="J179">
            <v>-12.085267120006925</v>
          </cell>
          <cell r="K179">
            <v>-12.085267120006925</v>
          </cell>
          <cell r="L179">
            <v>-12.085267120006925</v>
          </cell>
          <cell r="M179">
            <v>-12.085267120006925</v>
          </cell>
          <cell r="N179">
            <v>-12.085267120006925</v>
          </cell>
          <cell r="O179">
            <v>-12.085267120006904</v>
          </cell>
          <cell r="P179">
            <v>-145.0232054400831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-12.085267120006925</v>
          </cell>
          <cell r="E181">
            <v>-12.085267120006925</v>
          </cell>
          <cell r="F181">
            <v>-12.085267120006925</v>
          </cell>
          <cell r="G181">
            <v>-12.085267120006925</v>
          </cell>
          <cell r="H181">
            <v>-12.085267120006925</v>
          </cell>
          <cell r="I181">
            <v>-12.085267120006925</v>
          </cell>
          <cell r="J181">
            <v>-12.085267120006925</v>
          </cell>
          <cell r="K181">
            <v>-12.085267120006925</v>
          </cell>
          <cell r="L181">
            <v>-12.085267120006925</v>
          </cell>
          <cell r="M181">
            <v>-12.085267120006925</v>
          </cell>
          <cell r="N181">
            <v>-12.085267120006925</v>
          </cell>
          <cell r="O181">
            <v>-12.085267120006904</v>
          </cell>
          <cell r="P181">
            <v>-145.0232054400831</v>
          </cell>
        </row>
        <row r="182">
          <cell r="C182" t="str">
            <v>13.B - Impact fiscal du coût de la dette nette (Plus)</v>
          </cell>
          <cell r="D182">
            <v>3.3838747936019393</v>
          </cell>
          <cell r="E182">
            <v>3.3838747936019393</v>
          </cell>
          <cell r="F182">
            <v>3.3838747936019393</v>
          </cell>
          <cell r="G182">
            <v>3.3838747936019393</v>
          </cell>
          <cell r="H182">
            <v>3.3838747936019393</v>
          </cell>
          <cell r="I182">
            <v>3.3838747936019393</v>
          </cell>
          <cell r="J182">
            <v>3.3838747936019393</v>
          </cell>
          <cell r="K182">
            <v>3.3838747936019393</v>
          </cell>
          <cell r="L182">
            <v>3.3838747936019393</v>
          </cell>
          <cell r="M182">
            <v>3.3838747936019393</v>
          </cell>
          <cell r="N182">
            <v>3.3838747936019393</v>
          </cell>
          <cell r="O182">
            <v>3.3838747936019402</v>
          </cell>
          <cell r="P182">
            <v>40.606497523223275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76.205023612420234</v>
          </cell>
          <cell r="E184">
            <v>49.053285306487588</v>
          </cell>
          <cell r="F184">
            <v>67.640017423088665</v>
          </cell>
          <cell r="G184">
            <v>71.29453990104119</v>
          </cell>
          <cell r="H184">
            <v>69.995506139735141</v>
          </cell>
          <cell r="I184">
            <v>56.98878672556792</v>
          </cell>
          <cell r="J184">
            <v>72.244352416924556</v>
          </cell>
          <cell r="K184">
            <v>71.298074652150063</v>
          </cell>
          <cell r="L184">
            <v>77.059112085513789</v>
          </cell>
          <cell r="M184">
            <v>72.52685241876091</v>
          </cell>
          <cell r="N184">
            <v>53.337473135547093</v>
          </cell>
          <cell r="O184">
            <v>79.061876368099661</v>
          </cell>
          <cell r="P184">
            <v>816.70490018533701</v>
          </cell>
        </row>
        <row r="185">
          <cell r="C185" t="str">
            <v>14.B - Part des interets minoritaires</v>
          </cell>
          <cell r="D185">
            <v>-17.74052949697143</v>
          </cell>
          <cell r="E185">
            <v>-11.419604819350312</v>
          </cell>
          <cell r="F185">
            <v>-15.746596056095042</v>
          </cell>
          <cell r="G185">
            <v>-16.597368888962389</v>
          </cell>
          <cell r="H185">
            <v>-16.294953829330343</v>
          </cell>
          <cell r="I185">
            <v>-13.266989549712212</v>
          </cell>
          <cell r="J185">
            <v>-16.818485242660039</v>
          </cell>
          <cell r="K185">
            <v>-16.598191779020535</v>
          </cell>
          <cell r="L185">
            <v>-17.939361293507609</v>
          </cell>
          <cell r="M185">
            <v>-16.88425124308754</v>
          </cell>
          <cell r="N185">
            <v>-12.416963745955364</v>
          </cell>
          <cell r="O185">
            <v>-18.4056048184936</v>
          </cell>
          <cell r="P185">
            <v>-190.12890076314648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8">
          <cell r="C188" t="str">
            <v>Evolution MBFV unitaire</v>
          </cell>
          <cell r="D188">
            <v>41.740012733198</v>
          </cell>
          <cell r="E188">
            <v>41.740012733197872</v>
          </cell>
          <cell r="F188">
            <v>41.740012733197908</v>
          </cell>
          <cell r="G188">
            <v>41.740012733197936</v>
          </cell>
          <cell r="H188">
            <v>41.740012733197986</v>
          </cell>
          <cell r="I188">
            <v>41.740012733198057</v>
          </cell>
          <cell r="J188">
            <v>41.740012733198071</v>
          </cell>
          <cell r="K188">
            <v>41.740012733197943</v>
          </cell>
          <cell r="L188">
            <v>41.74001273319795</v>
          </cell>
          <cell r="M188">
            <v>41.740012733197844</v>
          </cell>
          <cell r="N188">
            <v>41.740012733197887</v>
          </cell>
          <cell r="O188">
            <v>41.740012733198263</v>
          </cell>
          <cell r="P188">
            <v>41.740012733197979</v>
          </cell>
        </row>
        <row r="189">
          <cell r="B189" t="str">
            <v>MBFV.U</v>
          </cell>
          <cell r="C189" t="str">
            <v>Evolution MBFV unitaire</v>
          </cell>
          <cell r="D189">
            <v>52.094508387244666</v>
          </cell>
          <cell r="E189">
            <v>52.283281847960339</v>
          </cell>
          <cell r="F189">
            <v>51.999396436909372</v>
          </cell>
          <cell r="G189">
            <v>52.0007731304202</v>
          </cell>
          <cell r="H189">
            <v>51.960271531262215</v>
          </cell>
          <cell r="I189">
            <v>52.54803018983965</v>
          </cell>
          <cell r="J189">
            <v>51.866223775250006</v>
          </cell>
          <cell r="K189">
            <v>52.103274485136239</v>
          </cell>
          <cell r="L189">
            <v>52.356538456219063</v>
          </cell>
          <cell r="M189">
            <v>51.910253657743652</v>
          </cell>
          <cell r="N189">
            <v>52.632055382828533</v>
          </cell>
          <cell r="O189">
            <v>52.567780488101846</v>
          </cell>
          <cell r="P189">
            <v>52.18992617118549</v>
          </cell>
        </row>
      </sheetData>
      <sheetData sheetId="7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265</v>
          </cell>
          <cell r="E36">
            <v>263</v>
          </cell>
          <cell r="F36">
            <v>281</v>
          </cell>
          <cell r="G36">
            <v>247</v>
          </cell>
          <cell r="H36">
            <v>261</v>
          </cell>
          <cell r="I36">
            <v>250</v>
          </cell>
          <cell r="J36">
            <v>240</v>
          </cell>
          <cell r="K36">
            <v>250</v>
          </cell>
          <cell r="L36">
            <v>260</v>
          </cell>
          <cell r="M36">
            <v>255</v>
          </cell>
          <cell r="N36">
            <v>250</v>
          </cell>
          <cell r="O36">
            <v>278</v>
          </cell>
          <cell r="P36">
            <v>3100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265</v>
          </cell>
          <cell r="E40">
            <v>263</v>
          </cell>
          <cell r="F40">
            <v>281</v>
          </cell>
          <cell r="G40">
            <v>247</v>
          </cell>
          <cell r="H40">
            <v>261</v>
          </cell>
          <cell r="I40">
            <v>250</v>
          </cell>
          <cell r="J40">
            <v>240</v>
          </cell>
          <cell r="K40">
            <v>250</v>
          </cell>
          <cell r="L40">
            <v>260</v>
          </cell>
          <cell r="M40">
            <v>255</v>
          </cell>
          <cell r="N40">
            <v>250</v>
          </cell>
          <cell r="O40">
            <v>278</v>
          </cell>
          <cell r="P40">
            <v>3100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265</v>
          </cell>
          <cell r="E45">
            <v>263</v>
          </cell>
          <cell r="F45">
            <v>281</v>
          </cell>
          <cell r="G45">
            <v>247</v>
          </cell>
          <cell r="H45">
            <v>261</v>
          </cell>
          <cell r="I45">
            <v>250</v>
          </cell>
          <cell r="J45">
            <v>240</v>
          </cell>
          <cell r="K45">
            <v>250</v>
          </cell>
          <cell r="L45">
            <v>260</v>
          </cell>
          <cell r="M45">
            <v>255</v>
          </cell>
          <cell r="N45">
            <v>250</v>
          </cell>
          <cell r="O45">
            <v>278</v>
          </cell>
          <cell r="P45">
            <v>3100</v>
          </cell>
        </row>
        <row r="46">
          <cell r="C46" t="str">
            <v>02.A.1.1.a - CA produits pétroliers à tiers et non conso y compris accises</v>
          </cell>
          <cell r="D46">
            <v>512.73663039538098</v>
          </cell>
          <cell r="E46">
            <v>508.86691997730264</v>
          </cell>
          <cell r="F46">
            <v>543.69431374000771</v>
          </cell>
          <cell r="G46">
            <v>477.90923663267586</v>
          </cell>
          <cell r="H46">
            <v>504.99720955922436</v>
          </cell>
          <cell r="I46">
            <v>483.7138022597934</v>
          </cell>
          <cell r="J46">
            <v>464.36525016940169</v>
          </cell>
          <cell r="K46">
            <v>483.7138022597934</v>
          </cell>
          <cell r="L46">
            <v>503.0623543501851</v>
          </cell>
          <cell r="M46">
            <v>493.38807830498928</v>
          </cell>
          <cell r="N46">
            <v>483.7138022597934</v>
          </cell>
          <cell r="O46">
            <v>537.88974811289063</v>
          </cell>
          <cell r="P46">
            <v>5998.0511480214382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512.73663039538098</v>
          </cell>
          <cell r="E50">
            <v>508.86691997730264</v>
          </cell>
          <cell r="F50">
            <v>543.69431374000771</v>
          </cell>
          <cell r="G50">
            <v>477.90923663267586</v>
          </cell>
          <cell r="H50">
            <v>504.99720955922436</v>
          </cell>
          <cell r="I50">
            <v>483.7138022597934</v>
          </cell>
          <cell r="J50">
            <v>464.36525016940169</v>
          </cell>
          <cell r="K50">
            <v>483.7138022597934</v>
          </cell>
          <cell r="L50">
            <v>503.0623543501851</v>
          </cell>
          <cell r="M50">
            <v>493.38807830498928</v>
          </cell>
          <cell r="N50">
            <v>483.7138022597934</v>
          </cell>
          <cell r="O50">
            <v>537.88974811289063</v>
          </cell>
          <cell r="P50">
            <v>5998.0511480214382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512.73663039538098</v>
          </cell>
          <cell r="E55">
            <v>508.86691997730264</v>
          </cell>
          <cell r="F55">
            <v>543.69431374000771</v>
          </cell>
          <cell r="G55">
            <v>477.90923663267586</v>
          </cell>
          <cell r="H55">
            <v>504.99720955922436</v>
          </cell>
          <cell r="I55">
            <v>483.7138022597934</v>
          </cell>
          <cell r="J55">
            <v>464.36525016940169</v>
          </cell>
          <cell r="K55">
            <v>483.7138022597934</v>
          </cell>
          <cell r="L55">
            <v>503.0623543501851</v>
          </cell>
          <cell r="M55">
            <v>493.38807830498928</v>
          </cell>
          <cell r="N55">
            <v>483.7138022597934</v>
          </cell>
          <cell r="O55">
            <v>537.88974811289063</v>
          </cell>
          <cell r="P55">
            <v>5998.0511480214382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512.73663039538098</v>
          </cell>
          <cell r="E64">
            <v>508.86691997730264</v>
          </cell>
          <cell r="F64">
            <v>543.69431374000771</v>
          </cell>
          <cell r="G64">
            <v>477.90923663267586</v>
          </cell>
          <cell r="H64">
            <v>504.99720955922436</v>
          </cell>
          <cell r="I64">
            <v>483.7138022597934</v>
          </cell>
          <cell r="J64">
            <v>464.36525016940169</v>
          </cell>
          <cell r="K64">
            <v>483.7138022597934</v>
          </cell>
          <cell r="L64">
            <v>503.0623543501851</v>
          </cell>
          <cell r="M64">
            <v>493.38807830498928</v>
          </cell>
          <cell r="N64">
            <v>483.7138022597934</v>
          </cell>
          <cell r="O64">
            <v>537.88974811289063</v>
          </cell>
          <cell r="P64">
            <v>5998.0511480214382</v>
          </cell>
        </row>
        <row r="65">
          <cell r="C65" t="str">
            <v>03.A.1.1 Coût d'achat des prod pétroliers hors dérivés</v>
          </cell>
          <cell r="D65">
            <v>-333.28376551059046</v>
          </cell>
          <cell r="E65">
            <v>-330.76841633692567</v>
          </cell>
          <cell r="F65">
            <v>-353.40655889990921</v>
          </cell>
          <cell r="G65">
            <v>-310.64562294760702</v>
          </cell>
          <cell r="H65">
            <v>-328.25306716326082</v>
          </cell>
          <cell r="I65">
            <v>-314.41864670810423</v>
          </cell>
          <cell r="J65">
            <v>-301.84190083978007</v>
          </cell>
          <cell r="K65">
            <v>-314.41864670810423</v>
          </cell>
          <cell r="L65">
            <v>-326.9953925764284</v>
          </cell>
          <cell r="M65">
            <v>-320.70701964226635</v>
          </cell>
          <cell r="N65">
            <v>-314.41864670810423</v>
          </cell>
          <cell r="O65">
            <v>-349.63353513941183</v>
          </cell>
          <cell r="P65">
            <v>-3898.7912191804926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-333.28376551059046</v>
          </cell>
          <cell r="E69">
            <v>-330.76841633692567</v>
          </cell>
          <cell r="F69">
            <v>-353.40655889990921</v>
          </cell>
          <cell r="G69">
            <v>-310.64562294760702</v>
          </cell>
          <cell r="H69">
            <v>-328.25306716326082</v>
          </cell>
          <cell r="I69">
            <v>-314.41864670810423</v>
          </cell>
          <cell r="J69">
            <v>-301.84190083978007</v>
          </cell>
          <cell r="K69">
            <v>-314.41864670810423</v>
          </cell>
          <cell r="L69">
            <v>-326.9953925764284</v>
          </cell>
          <cell r="M69">
            <v>-320.70701964226635</v>
          </cell>
          <cell r="N69">
            <v>-314.41864670810423</v>
          </cell>
          <cell r="O69">
            <v>-349.63353513941183</v>
          </cell>
          <cell r="P69">
            <v>-3898.7912191804926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-333.28376551059046</v>
          </cell>
          <cell r="E74">
            <v>-330.76841633692567</v>
          </cell>
          <cell r="F74">
            <v>-353.40655889990921</v>
          </cell>
          <cell r="G74">
            <v>-310.64562294760702</v>
          </cell>
          <cell r="H74">
            <v>-328.25306716326082</v>
          </cell>
          <cell r="I74">
            <v>-314.41864670810423</v>
          </cell>
          <cell r="J74">
            <v>-301.84190083978007</v>
          </cell>
          <cell r="K74">
            <v>-314.41864670810423</v>
          </cell>
          <cell r="L74">
            <v>-326.9953925764284</v>
          </cell>
          <cell r="M74">
            <v>-320.70701964226635</v>
          </cell>
          <cell r="N74">
            <v>-314.41864670810423</v>
          </cell>
          <cell r="O74">
            <v>-349.63353513941183</v>
          </cell>
          <cell r="P74">
            <v>-3898.7912191804926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-333.28376551059046</v>
          </cell>
          <cell r="E78">
            <v>-330.76841633692567</v>
          </cell>
          <cell r="F78">
            <v>-353.40655889990921</v>
          </cell>
          <cell r="G78">
            <v>-310.64562294760702</v>
          </cell>
          <cell r="H78">
            <v>-328.25306716326082</v>
          </cell>
          <cell r="I78">
            <v>-314.41864670810423</v>
          </cell>
          <cell r="J78">
            <v>-301.84190083978007</v>
          </cell>
          <cell r="K78">
            <v>-314.41864670810423</v>
          </cell>
          <cell r="L78">
            <v>-326.9953925764284</v>
          </cell>
          <cell r="M78">
            <v>-320.70701964226635</v>
          </cell>
          <cell r="N78">
            <v>-314.41864670810423</v>
          </cell>
          <cell r="O78">
            <v>-349.63353513941183</v>
          </cell>
          <cell r="P78">
            <v>-3898.7912191804926</v>
          </cell>
        </row>
        <row r="79">
          <cell r="C79" t="str">
            <v>04 - Marge brute</v>
          </cell>
          <cell r="D79">
            <v>179.45286488479053</v>
          </cell>
          <cell r="E79">
            <v>178.09850364037698</v>
          </cell>
          <cell r="F79">
            <v>190.2877548400985</v>
          </cell>
          <cell r="G79">
            <v>167.26361368506883</v>
          </cell>
          <cell r="H79">
            <v>176.74414239596354</v>
          </cell>
          <cell r="I79">
            <v>169.29515555168916</v>
          </cell>
          <cell r="J79">
            <v>162.52334932962162</v>
          </cell>
          <cell r="K79">
            <v>169.29515555168916</v>
          </cell>
          <cell r="L79">
            <v>176.0669617737567</v>
          </cell>
          <cell r="M79">
            <v>172.68105866272293</v>
          </cell>
          <cell r="N79">
            <v>169.29515555168916</v>
          </cell>
          <cell r="O79">
            <v>188.25621297347834</v>
          </cell>
          <cell r="P79">
            <v>2099.2599288409456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-6.9504765610120849</v>
          </cell>
          <cell r="E83">
            <v>-6.8980201341365222</v>
          </cell>
          <cell r="F83">
            <v>-7.3701279760165876</v>
          </cell>
          <cell r="G83">
            <v>-6.4783687191320194</v>
          </cell>
          <cell r="H83">
            <v>-6.8455637072609594</v>
          </cell>
          <cell r="I83">
            <v>-6.557053359445363</v>
          </cell>
          <cell r="J83">
            <v>-6.2947712250675485</v>
          </cell>
          <cell r="K83">
            <v>-6.557053359445363</v>
          </cell>
          <cell r="L83">
            <v>-6.8193354938231767</v>
          </cell>
          <cell r="M83">
            <v>-6.6881944266342703</v>
          </cell>
          <cell r="N83">
            <v>-6.557053359445363</v>
          </cell>
          <cell r="O83">
            <v>-7.2914433357032493</v>
          </cell>
          <cell r="P83">
            <v>-81.307461657122502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-6.9504765610120849</v>
          </cell>
          <cell r="E88">
            <v>-6.8980201341365222</v>
          </cell>
          <cell r="F88">
            <v>-7.3701279760165876</v>
          </cell>
          <cell r="G88">
            <v>-6.4783687191320194</v>
          </cell>
          <cell r="H88">
            <v>-6.8455637072609594</v>
          </cell>
          <cell r="I88">
            <v>-6.557053359445363</v>
          </cell>
          <cell r="J88">
            <v>-6.2947712250675485</v>
          </cell>
          <cell r="K88">
            <v>-6.557053359445363</v>
          </cell>
          <cell r="L88">
            <v>-6.8193354938231767</v>
          </cell>
          <cell r="M88">
            <v>-6.6881944266342703</v>
          </cell>
          <cell r="N88">
            <v>-6.557053359445363</v>
          </cell>
          <cell r="O88">
            <v>-7.2914433357032493</v>
          </cell>
          <cell r="P88">
            <v>-81.307461657122502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-6.9504765610120849</v>
          </cell>
          <cell r="E96">
            <v>-6.8980201341365222</v>
          </cell>
          <cell r="F96">
            <v>-7.3701279760165876</v>
          </cell>
          <cell r="G96">
            <v>-6.4783687191320194</v>
          </cell>
          <cell r="H96">
            <v>-6.8455637072609594</v>
          </cell>
          <cell r="I96">
            <v>-6.557053359445363</v>
          </cell>
          <cell r="J96">
            <v>-6.2947712250675485</v>
          </cell>
          <cell r="K96">
            <v>-6.557053359445363</v>
          </cell>
          <cell r="L96">
            <v>-6.8193354938231767</v>
          </cell>
          <cell r="M96">
            <v>-6.6881944266342703</v>
          </cell>
          <cell r="N96">
            <v>-6.557053359445363</v>
          </cell>
          <cell r="O96">
            <v>-7.2914433357032493</v>
          </cell>
          <cell r="P96">
            <v>-81.307461657122502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172.50238832377843</v>
          </cell>
          <cell r="E97">
            <v>171.20048350624046</v>
          </cell>
          <cell r="F97">
            <v>182.91762686408191</v>
          </cell>
          <cell r="G97">
            <v>160.78524496593681</v>
          </cell>
          <cell r="H97">
            <v>169.89857868870257</v>
          </cell>
          <cell r="I97">
            <v>162.73810219224379</v>
          </cell>
          <cell r="J97">
            <v>156.22857810455409</v>
          </cell>
          <cell r="K97">
            <v>162.73810219224379</v>
          </cell>
          <cell r="L97">
            <v>169.24762627993351</v>
          </cell>
          <cell r="M97">
            <v>165.99286423608865</v>
          </cell>
          <cell r="N97">
            <v>162.73810219224379</v>
          </cell>
          <cell r="O97">
            <v>180.96476963777513</v>
          </cell>
          <cell r="P97">
            <v>2017.952467183823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-0.58958305</v>
          </cell>
          <cell r="E99">
            <v>-0.58958305</v>
          </cell>
          <cell r="F99">
            <v>-0.58958305</v>
          </cell>
          <cell r="G99">
            <v>-0.58958305</v>
          </cell>
          <cell r="H99">
            <v>-0.58958305</v>
          </cell>
          <cell r="I99">
            <v>-0.58958305</v>
          </cell>
          <cell r="J99">
            <v>-0.58958305</v>
          </cell>
          <cell r="K99">
            <v>-0.58958305</v>
          </cell>
          <cell r="L99">
            <v>-0.58958305</v>
          </cell>
          <cell r="M99">
            <v>-0.58958305</v>
          </cell>
          <cell r="N99">
            <v>-0.58958305</v>
          </cell>
          <cell r="O99">
            <v>-0.58958305000000077</v>
          </cell>
          <cell r="P99">
            <v>-7.0749966000000004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-0.58958305</v>
          </cell>
          <cell r="E102">
            <v>-0.58958305</v>
          </cell>
          <cell r="F102">
            <v>-0.58958305</v>
          </cell>
          <cell r="G102">
            <v>-0.58958305</v>
          </cell>
          <cell r="H102">
            <v>-0.58958305</v>
          </cell>
          <cell r="I102">
            <v>-0.58958305</v>
          </cell>
          <cell r="J102">
            <v>-0.58958305</v>
          </cell>
          <cell r="K102">
            <v>-0.58958305</v>
          </cell>
          <cell r="L102">
            <v>-0.58958305</v>
          </cell>
          <cell r="M102">
            <v>-0.58958305</v>
          </cell>
          <cell r="N102">
            <v>-0.58958305</v>
          </cell>
          <cell r="O102">
            <v>-0.58958305000000077</v>
          </cell>
          <cell r="P102">
            <v>-7.0749966000000004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D107">
            <v>-4.0034934242258464E-2</v>
          </cell>
          <cell r="E107">
            <v>-0.25853237335878509</v>
          </cell>
          <cell r="F107">
            <v>-0.32296444999232432</v>
          </cell>
          <cell r="G107">
            <v>-0.21847897996083124</v>
          </cell>
          <cell r="H107">
            <v>-0.27044456518869581</v>
          </cell>
          <cell r="I107">
            <v>-0.18234557636572274</v>
          </cell>
          <cell r="J107">
            <v>-0.30131212281404735</v>
          </cell>
          <cell r="K107">
            <v>-0.18438378209743789</v>
          </cell>
          <cell r="L107">
            <v>-4.0034934242258464E-2</v>
          </cell>
          <cell r="M107">
            <v>-0.32296444999232432</v>
          </cell>
          <cell r="N107">
            <v>-0.43186279552897555</v>
          </cell>
          <cell r="O107">
            <v>-0.18239176799703749</v>
          </cell>
          <cell r="P107">
            <v>-2.7557507317806991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-4.0034934242258464E-2</v>
          </cell>
          <cell r="E109">
            <v>-0.25853237335878509</v>
          </cell>
          <cell r="F109">
            <v>-0.32296444999232432</v>
          </cell>
          <cell r="G109">
            <v>-0.21847897996083124</v>
          </cell>
          <cell r="H109">
            <v>-0.27044456518869581</v>
          </cell>
          <cell r="I109">
            <v>-0.18234557636572274</v>
          </cell>
          <cell r="J109">
            <v>-0.30131212281404735</v>
          </cell>
          <cell r="K109">
            <v>-0.18438378209743789</v>
          </cell>
          <cell r="L109">
            <v>-4.0034934242258464E-2</v>
          </cell>
          <cell r="M109">
            <v>-0.32296444999232432</v>
          </cell>
          <cell r="N109">
            <v>-0.43186279552897555</v>
          </cell>
          <cell r="O109">
            <v>-0.18239176799703749</v>
          </cell>
          <cell r="P109">
            <v>-2.7557507317806991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-0.62961798424225845</v>
          </cell>
          <cell r="E129">
            <v>-0.84811542335878509</v>
          </cell>
          <cell r="F129">
            <v>-0.91254749999232432</v>
          </cell>
          <cell r="G129">
            <v>-0.80806202996083121</v>
          </cell>
          <cell r="H129">
            <v>-0.86002761518869586</v>
          </cell>
          <cell r="I129">
            <v>-0.77192862636572279</v>
          </cell>
          <cell r="J129">
            <v>-0.89089517281404729</v>
          </cell>
          <cell r="K129">
            <v>-0.77396683209743788</v>
          </cell>
          <cell r="L129">
            <v>-0.62961798424225845</v>
          </cell>
          <cell r="M129">
            <v>-0.91254749999232432</v>
          </cell>
          <cell r="N129">
            <v>-1.0214458455289757</v>
          </cell>
          <cell r="O129">
            <v>-0.77197481799703738</v>
          </cell>
          <cell r="P129">
            <v>-9.8307473317806995</v>
          </cell>
        </row>
        <row r="130">
          <cell r="C130" t="str">
            <v>07.A.2.2 Frais administratifs réalloués</v>
          </cell>
          <cell r="D130">
            <v>-2.5626660996372967</v>
          </cell>
          <cell r="E130">
            <v>-2.7207806854308645</v>
          </cell>
          <cell r="F130">
            <v>-2.7674066374325181</v>
          </cell>
          <cell r="G130">
            <v>-2.6917962463804517</v>
          </cell>
          <cell r="H130">
            <v>-2.7294008838400341</v>
          </cell>
          <cell r="I130">
            <v>-2.6656484884668883</v>
          </cell>
          <cell r="J130">
            <v>-2.7517380384910255</v>
          </cell>
          <cell r="K130">
            <v>-2.667123425913914</v>
          </cell>
          <cell r="L130">
            <v>-2.5626660996372967</v>
          </cell>
          <cell r="M130">
            <v>-2.7674066374325181</v>
          </cell>
          <cell r="N130">
            <v>-2.846210383910067</v>
          </cell>
          <cell r="O130">
            <v>-2.6656819148112936</v>
          </cell>
          <cell r="P130">
            <v>-32.398525541384167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-0.28387767902797828</v>
          </cell>
          <cell r="E133">
            <v>-0.28387767902797828</v>
          </cell>
          <cell r="F133">
            <v>-0.28387767902797828</v>
          </cell>
          <cell r="G133">
            <v>-0.28387767902797828</v>
          </cell>
          <cell r="H133">
            <v>-0.28387767902797828</v>
          </cell>
          <cell r="I133">
            <v>-0.28387767902797828</v>
          </cell>
          <cell r="J133">
            <v>-0.28387767902797828</v>
          </cell>
          <cell r="K133">
            <v>-0.28387767902797828</v>
          </cell>
          <cell r="L133">
            <v>-0.28387767902797828</v>
          </cell>
          <cell r="M133">
            <v>-0.28387767902797828</v>
          </cell>
          <cell r="N133">
            <v>-0.28387767902797828</v>
          </cell>
          <cell r="O133">
            <v>-0.28387767902797867</v>
          </cell>
          <cell r="P133">
            <v>-3.4065321483357396</v>
          </cell>
        </row>
        <row r="134">
          <cell r="C134" t="str">
            <v>07.A.3 - Total assistance générale M&amp;S</v>
          </cell>
          <cell r="D134">
            <v>-0.28387767902797828</v>
          </cell>
          <cell r="E134">
            <v>-0.28387767902797828</v>
          </cell>
          <cell r="F134">
            <v>-0.28387767902797828</v>
          </cell>
          <cell r="G134">
            <v>-0.28387767902797828</v>
          </cell>
          <cell r="H134">
            <v>-0.28387767902797828</v>
          </cell>
          <cell r="I134">
            <v>-0.28387767902797828</v>
          </cell>
          <cell r="J134">
            <v>-0.28387767902797828</v>
          </cell>
          <cell r="K134">
            <v>-0.28387767902797828</v>
          </cell>
          <cell r="L134">
            <v>-0.28387767902797828</v>
          </cell>
          <cell r="M134">
            <v>-0.28387767902797828</v>
          </cell>
          <cell r="N134">
            <v>-0.28387767902797828</v>
          </cell>
          <cell r="O134">
            <v>-0.28387767902797867</v>
          </cell>
          <cell r="P134">
            <v>-3.4065321483357396</v>
          </cell>
        </row>
        <row r="135">
          <cell r="C135" t="str">
            <v>07.A.4 - Frais de recherche M&amp;S</v>
          </cell>
          <cell r="D135">
            <v>-5.2990717103777736E-2</v>
          </cell>
          <cell r="E135">
            <v>-5.2990717103777736E-2</v>
          </cell>
          <cell r="F135">
            <v>-5.2990717103777736E-2</v>
          </cell>
          <cell r="G135">
            <v>-5.2990717103777736E-2</v>
          </cell>
          <cell r="H135">
            <v>-5.2990717103777736E-2</v>
          </cell>
          <cell r="I135">
            <v>-5.2990717103777736E-2</v>
          </cell>
          <cell r="J135">
            <v>-5.2990717103777736E-2</v>
          </cell>
          <cell r="K135">
            <v>-5.2990717103777736E-2</v>
          </cell>
          <cell r="L135">
            <v>-5.2990717103777736E-2</v>
          </cell>
          <cell r="M135">
            <v>-5.2990717103777736E-2</v>
          </cell>
          <cell r="N135">
            <v>-5.2990717103777736E-2</v>
          </cell>
          <cell r="O135">
            <v>-5.2990717103777674E-2</v>
          </cell>
          <cell r="P135">
            <v>-0.63588860524533286</v>
          </cell>
        </row>
        <row r="136">
          <cell r="C136" t="str">
            <v>07.A.6.1 - Facturation Total Global Finance Services</v>
          </cell>
          <cell r="D136">
            <v>-1.0248371322064428E-2</v>
          </cell>
          <cell r="E136">
            <v>-1.0248371322064428E-2</v>
          </cell>
          <cell r="F136">
            <v>-1.0248371322064428E-2</v>
          </cell>
          <cell r="G136">
            <v>-1.0248371322064428E-2</v>
          </cell>
          <cell r="H136">
            <v>-1.0248371322064428E-2</v>
          </cell>
          <cell r="I136">
            <v>-1.0248371322064428E-2</v>
          </cell>
          <cell r="J136">
            <v>-1.0248371322064428E-2</v>
          </cell>
          <cell r="K136">
            <v>-1.0248371322064428E-2</v>
          </cell>
          <cell r="L136">
            <v>-1.0248371322064428E-2</v>
          </cell>
          <cell r="M136">
            <v>-1.0248371322064428E-2</v>
          </cell>
          <cell r="N136">
            <v>-1.0248371322064428E-2</v>
          </cell>
          <cell r="O136">
            <v>-1.0248371322064437E-2</v>
          </cell>
          <cell r="P136">
            <v>-0.12298045586477313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-1.0248371322064428E-2</v>
          </cell>
          <cell r="E144">
            <v>-1.0248371322064428E-2</v>
          </cell>
          <cell r="F144">
            <v>-1.0248371322064428E-2</v>
          </cell>
          <cell r="G144">
            <v>-1.0248371322064428E-2</v>
          </cell>
          <cell r="H144">
            <v>-1.0248371322064428E-2</v>
          </cell>
          <cell r="I144">
            <v>-1.0248371322064428E-2</v>
          </cell>
          <cell r="J144">
            <v>-1.0248371322064428E-2</v>
          </cell>
          <cell r="K144">
            <v>-1.0248371322064428E-2</v>
          </cell>
          <cell r="L144">
            <v>-1.0248371322064428E-2</v>
          </cell>
          <cell r="M144">
            <v>-1.0248371322064428E-2</v>
          </cell>
          <cell r="N144">
            <v>-1.0248371322064428E-2</v>
          </cell>
          <cell r="O144">
            <v>-1.0248371322064437E-2</v>
          </cell>
          <cell r="P144">
            <v>-0.12298045586477313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-3.5394008513333755</v>
          </cell>
          <cell r="E145">
            <v>-3.9160128762434701</v>
          </cell>
          <cell r="F145">
            <v>-4.0270709048786628</v>
          </cell>
          <cell r="G145">
            <v>-3.8469750437951031</v>
          </cell>
          <cell r="H145">
            <v>-3.9365452664825504</v>
          </cell>
          <cell r="I145">
            <v>-3.7846938822864313</v>
          </cell>
          <cell r="J145">
            <v>-3.9897499787588933</v>
          </cell>
          <cell r="K145">
            <v>-3.7882070254651721</v>
          </cell>
          <cell r="L145">
            <v>-3.5394008513333755</v>
          </cell>
          <cell r="M145">
            <v>-4.0270709048786628</v>
          </cell>
          <cell r="N145">
            <v>-4.2147729968928633</v>
          </cell>
          <cell r="O145">
            <v>-3.7847735002621548</v>
          </cell>
          <cell r="P145">
            <v>-46.394674082610713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0.19328039259756655</v>
          </cell>
          <cell r="E149">
            <v>0.19328039259756655</v>
          </cell>
          <cell r="F149">
            <v>0.19328039259756655</v>
          </cell>
          <cell r="G149">
            <v>0.19328039259756655</v>
          </cell>
          <cell r="H149">
            <v>0.19328039259756655</v>
          </cell>
          <cell r="I149">
            <v>0.19328039259756655</v>
          </cell>
          <cell r="J149">
            <v>0.19328039259756655</v>
          </cell>
          <cell r="K149">
            <v>0.19328039259756655</v>
          </cell>
          <cell r="L149">
            <v>0.19328039259756655</v>
          </cell>
          <cell r="M149">
            <v>0.19328039259756655</v>
          </cell>
          <cell r="N149">
            <v>0.19328039259756655</v>
          </cell>
          <cell r="O149">
            <v>0.19328039259756569</v>
          </cell>
          <cell r="P149">
            <v>2.3193647111707976</v>
          </cell>
        </row>
        <row r="150">
          <cell r="C150" t="str">
            <v>08 - Excédent brut d'exploitation</v>
          </cell>
          <cell r="D150">
            <v>169.15626786504262</v>
          </cell>
          <cell r="E150">
            <v>167.47775102259456</v>
          </cell>
          <cell r="F150">
            <v>179.08383635180081</v>
          </cell>
          <cell r="G150">
            <v>157.13155031473926</v>
          </cell>
          <cell r="H150">
            <v>166.15531381481759</v>
          </cell>
          <cell r="I150">
            <v>159.14668870255491</v>
          </cell>
          <cell r="J150">
            <v>152.43210851839277</v>
          </cell>
          <cell r="K150">
            <v>159.14317555937617</v>
          </cell>
          <cell r="L150">
            <v>165.9015058211977</v>
          </cell>
          <cell r="M150">
            <v>162.15907372380755</v>
          </cell>
          <cell r="N150">
            <v>158.71660958794848</v>
          </cell>
          <cell r="O150">
            <v>177.37327653011053</v>
          </cell>
          <cell r="P150">
            <v>1973.8771578123828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-0.55726663452500003</v>
          </cell>
          <cell r="E154">
            <v>-0.55726663452500003</v>
          </cell>
          <cell r="F154">
            <v>-0.55726663452500003</v>
          </cell>
          <cell r="G154">
            <v>-0.55726663452500003</v>
          </cell>
          <cell r="H154">
            <v>-0.55726663452500003</v>
          </cell>
          <cell r="I154">
            <v>-0.55726663452500003</v>
          </cell>
          <cell r="J154">
            <v>-0.55726663452500003</v>
          </cell>
          <cell r="K154">
            <v>-0.55726663452500003</v>
          </cell>
          <cell r="L154">
            <v>-0.55726663452500003</v>
          </cell>
          <cell r="M154">
            <v>-0.55726663452500003</v>
          </cell>
          <cell r="N154">
            <v>-0.55726663452500003</v>
          </cell>
          <cell r="O154">
            <v>-0.5572666345250008</v>
          </cell>
          <cell r="P154">
            <v>-6.6871996143000008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-0.19328039259756655</v>
          </cell>
          <cell r="E156">
            <v>-0.19328039259756655</v>
          </cell>
          <cell r="F156">
            <v>-0.19328039259756655</v>
          </cell>
          <cell r="G156">
            <v>-0.19328039259756655</v>
          </cell>
          <cell r="H156">
            <v>-0.19328039259756655</v>
          </cell>
          <cell r="I156">
            <v>-0.19328039259756655</v>
          </cell>
          <cell r="J156">
            <v>-0.19328039259756655</v>
          </cell>
          <cell r="K156">
            <v>-0.19328039259756655</v>
          </cell>
          <cell r="L156">
            <v>-0.19328039259756655</v>
          </cell>
          <cell r="M156">
            <v>-0.19328039259756655</v>
          </cell>
          <cell r="N156">
            <v>-0.19328039259756655</v>
          </cell>
          <cell r="O156">
            <v>-0.19328039259756569</v>
          </cell>
          <cell r="P156">
            <v>-2.3193647111707976</v>
          </cell>
        </row>
        <row r="157">
          <cell r="C157" t="str">
            <v>09 - Variation de provisions LT et dotations aux amortissements</v>
          </cell>
          <cell r="D157">
            <v>-0.7505470271225666</v>
          </cell>
          <cell r="E157">
            <v>-0.7505470271225666</v>
          </cell>
          <cell r="F157">
            <v>-0.7505470271225666</v>
          </cell>
          <cell r="G157">
            <v>-0.7505470271225666</v>
          </cell>
          <cell r="H157">
            <v>-0.7505470271225666</v>
          </cell>
          <cell r="I157">
            <v>-0.7505470271225666</v>
          </cell>
          <cell r="J157">
            <v>-0.7505470271225666</v>
          </cell>
          <cell r="K157">
            <v>-0.7505470271225666</v>
          </cell>
          <cell r="L157">
            <v>-0.7505470271225666</v>
          </cell>
          <cell r="M157">
            <v>-0.7505470271225666</v>
          </cell>
          <cell r="N157">
            <v>-0.7505470271225666</v>
          </cell>
          <cell r="O157">
            <v>-0.75054702712256471</v>
          </cell>
          <cell r="P157">
            <v>-9.0065643254707979</v>
          </cell>
        </row>
        <row r="158">
          <cell r="C158" t="str">
            <v>10 - Résultat opérationnel</v>
          </cell>
          <cell r="D158">
            <v>168.40572083792006</v>
          </cell>
          <cell r="E158">
            <v>166.727203995472</v>
          </cell>
          <cell r="F158">
            <v>178.33328932467825</v>
          </cell>
          <cell r="G158">
            <v>156.38100328761669</v>
          </cell>
          <cell r="H158">
            <v>165.40476678769502</v>
          </cell>
          <cell r="I158">
            <v>158.39614167543235</v>
          </cell>
          <cell r="J158">
            <v>151.6815614912702</v>
          </cell>
          <cell r="K158">
            <v>158.39262853225361</v>
          </cell>
          <cell r="L158">
            <v>165.15095879407514</v>
          </cell>
          <cell r="M158">
            <v>161.40852669668499</v>
          </cell>
          <cell r="N158">
            <v>157.96606256082592</v>
          </cell>
          <cell r="O158">
            <v>176.62272950298797</v>
          </cell>
          <cell r="P158">
            <v>1964.870593486912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-1.1489989041666667E-2</v>
          </cell>
          <cell r="E165">
            <v>-1.1489989041666667E-2</v>
          </cell>
          <cell r="F165">
            <v>-1.1489989041666667E-2</v>
          </cell>
          <cell r="G165">
            <v>-1.1489989041666667E-2</v>
          </cell>
          <cell r="H165">
            <v>-1.1489989041666667E-2</v>
          </cell>
          <cell r="I165">
            <v>-1.1489989041666667E-2</v>
          </cell>
          <cell r="J165">
            <v>-1.1489989041666667E-2</v>
          </cell>
          <cell r="K165">
            <v>-1.1489989041666667E-2</v>
          </cell>
          <cell r="L165">
            <v>-1.1489989041666667E-2</v>
          </cell>
          <cell r="M165">
            <v>-1.1489989041666667E-2</v>
          </cell>
          <cell r="N165">
            <v>-1.1489989041666667E-2</v>
          </cell>
          <cell r="O165">
            <v>-1.1489989041666676E-2</v>
          </cell>
          <cell r="P165">
            <v>-0.1378798685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-54.778899673143087</v>
          </cell>
          <cell r="E174">
            <v>-54.232028167503294</v>
          </cell>
          <cell r="F174">
            <v>-58.013364879805771</v>
          </cell>
          <cell r="G174">
            <v>-50.861169909981008</v>
          </cell>
          <cell r="H174">
            <v>-53.801169680628476</v>
          </cell>
          <cell r="I174">
            <v>-51.517714864638734</v>
          </cell>
          <cell r="J174">
            <v>-49.330061763883222</v>
          </cell>
          <cell r="K174">
            <v>-51.516570260157501</v>
          </cell>
          <cell r="L174">
            <v>-53.718477415585795</v>
          </cell>
          <cell r="M174">
            <v>-52.499169140507966</v>
          </cell>
          <cell r="N174">
            <v>-51.377592342778293</v>
          </cell>
          <cell r="O174">
            <v>-57.456053566914591</v>
          </cell>
          <cell r="P174">
            <v>-639.10227166552772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-7.3063303709023128E-2</v>
          </cell>
          <cell r="E176">
            <v>-7.3063303709023128E-2</v>
          </cell>
          <cell r="F176">
            <v>-7.3063303709023128E-2</v>
          </cell>
          <cell r="G176">
            <v>-7.3063303709023128E-2</v>
          </cell>
          <cell r="H176">
            <v>-7.3063303709023128E-2</v>
          </cell>
          <cell r="I176">
            <v>-7.3063303709023128E-2</v>
          </cell>
          <cell r="J176">
            <v>-7.3063303709023128E-2</v>
          </cell>
          <cell r="K176">
            <v>-7.3063303709023128E-2</v>
          </cell>
          <cell r="L176">
            <v>-7.3063303709023128E-2</v>
          </cell>
          <cell r="M176">
            <v>-7.3063303709023128E-2</v>
          </cell>
          <cell r="N176">
            <v>-7.3063303709023128E-2</v>
          </cell>
          <cell r="O176">
            <v>-7.3063303709023031E-2</v>
          </cell>
          <cell r="P176">
            <v>-0.87675964450827748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113.54226787202627</v>
          </cell>
          <cell r="E178">
            <v>112.410622535218</v>
          </cell>
          <cell r="F178">
            <v>120.23537115212177</v>
          </cell>
          <cell r="G178">
            <v>105.43528008488498</v>
          </cell>
          <cell r="H178">
            <v>111.51904381431585</v>
          </cell>
          <cell r="I178">
            <v>106.79387351804291</v>
          </cell>
          <cell r="J178">
            <v>102.26694643463628</v>
          </cell>
          <cell r="K178">
            <v>106.79150497934542</v>
          </cell>
          <cell r="L178">
            <v>111.34792808573864</v>
          </cell>
          <cell r="M178">
            <v>108.82480426342632</v>
          </cell>
          <cell r="N178">
            <v>106.50391692529693</v>
          </cell>
          <cell r="O178">
            <v>119.08212264332268</v>
          </cell>
          <cell r="P178">
            <v>1324.753682308376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-0.26094037038936829</v>
          </cell>
          <cell r="E179">
            <v>-0.26094037038936829</v>
          </cell>
          <cell r="F179">
            <v>-0.26094037038936829</v>
          </cell>
          <cell r="G179">
            <v>-0.26094037038936829</v>
          </cell>
          <cell r="H179">
            <v>-0.26094037038936829</v>
          </cell>
          <cell r="I179">
            <v>-0.26094037038936829</v>
          </cell>
          <cell r="J179">
            <v>-0.26094037038936829</v>
          </cell>
          <cell r="K179">
            <v>-0.26094037038936829</v>
          </cell>
          <cell r="L179">
            <v>-0.26094037038936829</v>
          </cell>
          <cell r="M179">
            <v>-0.26094037038936829</v>
          </cell>
          <cell r="N179">
            <v>-0.26094037038936829</v>
          </cell>
          <cell r="O179">
            <v>-0.26094037038936824</v>
          </cell>
          <cell r="P179">
            <v>-3.1312844446724193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-0.26094037038936829</v>
          </cell>
          <cell r="E181">
            <v>-0.26094037038936829</v>
          </cell>
          <cell r="F181">
            <v>-0.26094037038936829</v>
          </cell>
          <cell r="G181">
            <v>-0.26094037038936829</v>
          </cell>
          <cell r="H181">
            <v>-0.26094037038936829</v>
          </cell>
          <cell r="I181">
            <v>-0.26094037038936829</v>
          </cell>
          <cell r="J181">
            <v>-0.26094037038936829</v>
          </cell>
          <cell r="K181">
            <v>-0.26094037038936829</v>
          </cell>
          <cell r="L181">
            <v>-0.26094037038936829</v>
          </cell>
          <cell r="M181">
            <v>-0.26094037038936829</v>
          </cell>
          <cell r="N181">
            <v>-0.26094037038936829</v>
          </cell>
          <cell r="O181">
            <v>-0.26094037038936824</v>
          </cell>
          <cell r="P181">
            <v>-3.1312844446724193</v>
          </cell>
        </row>
        <row r="182">
          <cell r="C182" t="str">
            <v>13.B - Impact fiscal du coût de la dette nette (Plus)</v>
          </cell>
          <cell r="D182">
            <v>7.3063303709023128E-2</v>
          </cell>
          <cell r="E182">
            <v>7.3063303709023128E-2</v>
          </cell>
          <cell r="F182">
            <v>7.3063303709023128E-2</v>
          </cell>
          <cell r="G182">
            <v>7.3063303709023128E-2</v>
          </cell>
          <cell r="H182">
            <v>7.3063303709023128E-2</v>
          </cell>
          <cell r="I182">
            <v>7.3063303709023128E-2</v>
          </cell>
          <cell r="J182">
            <v>7.3063303709023128E-2</v>
          </cell>
          <cell r="K182">
            <v>7.3063303709023128E-2</v>
          </cell>
          <cell r="L182">
            <v>7.3063303709023128E-2</v>
          </cell>
          <cell r="M182">
            <v>7.3063303709023128E-2</v>
          </cell>
          <cell r="N182">
            <v>7.3063303709023128E-2</v>
          </cell>
          <cell r="O182">
            <v>7.3063303709023031E-2</v>
          </cell>
          <cell r="P182">
            <v>0.87675964450827748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113.35439080534593</v>
          </cell>
          <cell r="E184">
            <v>112.22274546853765</v>
          </cell>
          <cell r="F184">
            <v>120.04749408544143</v>
          </cell>
          <cell r="G184">
            <v>105.24740301820464</v>
          </cell>
          <cell r="H184">
            <v>111.33116674763551</v>
          </cell>
          <cell r="I184">
            <v>106.60599645136257</v>
          </cell>
          <cell r="J184">
            <v>102.07906936795594</v>
          </cell>
          <cell r="K184">
            <v>106.60362791266508</v>
          </cell>
          <cell r="L184">
            <v>111.1600510190583</v>
          </cell>
          <cell r="M184">
            <v>108.63692719674597</v>
          </cell>
          <cell r="N184">
            <v>106.31603985861659</v>
          </cell>
          <cell r="O184">
            <v>118.89424557664233</v>
          </cell>
          <cell r="P184">
            <v>1322.4991575082117</v>
          </cell>
        </row>
        <row r="185">
          <cell r="C185" t="str">
            <v>14.B - Part des interets minoritaires</v>
          </cell>
          <cell r="D185">
            <v>-26.388902179484532</v>
          </cell>
          <cell r="E185">
            <v>-26.125455145075566</v>
          </cell>
          <cell r="F185">
            <v>-27.947056623090766</v>
          </cell>
          <cell r="G185">
            <v>-24.50159542263804</v>
          </cell>
          <cell r="H185">
            <v>-25.917895618849546</v>
          </cell>
          <cell r="I185">
            <v>-24.817875973877207</v>
          </cell>
          <cell r="J185">
            <v>-23.764007348860144</v>
          </cell>
          <cell r="K185">
            <v>-24.81732457806843</v>
          </cell>
          <cell r="L185">
            <v>-25.878059877236772</v>
          </cell>
          <cell r="M185">
            <v>-25.290676651402464</v>
          </cell>
          <cell r="N185">
            <v>-24.750374079085944</v>
          </cell>
          <cell r="O185">
            <v>-27.678580370242337</v>
          </cell>
          <cell r="P185">
            <v>-307.87780386791172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650.95240876897515</v>
          </cell>
          <cell r="E189">
            <v>650.95240876897503</v>
          </cell>
          <cell r="F189">
            <v>650.95240876897481</v>
          </cell>
          <cell r="G189">
            <v>650.95240876897503</v>
          </cell>
          <cell r="H189">
            <v>650.95240876897537</v>
          </cell>
          <cell r="I189">
            <v>650.95240876897515</v>
          </cell>
          <cell r="J189">
            <v>650.95240876897537</v>
          </cell>
          <cell r="K189">
            <v>650.95240876897515</v>
          </cell>
          <cell r="L189">
            <v>650.95240876897503</v>
          </cell>
          <cell r="M189">
            <v>650.95240876897503</v>
          </cell>
          <cell r="N189">
            <v>650.95240876897515</v>
          </cell>
          <cell r="O189">
            <v>650.95240876897526</v>
          </cell>
          <cell r="P189">
            <v>650.95240876897515</v>
          </cell>
        </row>
      </sheetData>
      <sheetData sheetId="8">
        <row r="27">
          <cell r="C27" t="str">
            <v>00.B.1.1  - Ventes à tiers et non conso. en tonnes : Essence</v>
          </cell>
          <cell r="D27">
            <v>100</v>
          </cell>
          <cell r="E27">
            <v>100</v>
          </cell>
          <cell r="F27">
            <v>110</v>
          </cell>
          <cell r="G27">
            <v>110</v>
          </cell>
          <cell r="H27">
            <v>105</v>
          </cell>
          <cell r="I27">
            <v>110</v>
          </cell>
          <cell r="J27">
            <v>110</v>
          </cell>
          <cell r="K27">
            <v>105</v>
          </cell>
          <cell r="L27">
            <v>105</v>
          </cell>
          <cell r="M27">
            <v>110</v>
          </cell>
          <cell r="N27">
            <v>110</v>
          </cell>
          <cell r="O27">
            <v>105</v>
          </cell>
          <cell r="P27">
            <v>1280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D29">
            <v>600</v>
          </cell>
          <cell r="E29">
            <v>550</v>
          </cell>
          <cell r="F29">
            <v>640</v>
          </cell>
          <cell r="G29">
            <v>650</v>
          </cell>
          <cell r="H29">
            <v>675</v>
          </cell>
          <cell r="I29">
            <v>670</v>
          </cell>
          <cell r="J29">
            <v>670</v>
          </cell>
          <cell r="K29">
            <v>675</v>
          </cell>
          <cell r="L29">
            <v>685</v>
          </cell>
          <cell r="M29">
            <v>700</v>
          </cell>
          <cell r="N29">
            <v>700</v>
          </cell>
          <cell r="O29">
            <v>669.00000000000091</v>
          </cell>
          <cell r="P29">
            <v>7884.0000000000009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55</v>
          </cell>
          <cell r="E32">
            <v>50</v>
          </cell>
          <cell r="F32">
            <v>60</v>
          </cell>
          <cell r="G32">
            <v>64</v>
          </cell>
          <cell r="H32">
            <v>63</v>
          </cell>
          <cell r="I32">
            <v>63</v>
          </cell>
          <cell r="J32">
            <v>63</v>
          </cell>
          <cell r="K32">
            <v>63</v>
          </cell>
          <cell r="L32">
            <v>63</v>
          </cell>
          <cell r="M32">
            <v>63</v>
          </cell>
          <cell r="N32">
            <v>63</v>
          </cell>
          <cell r="O32">
            <v>62</v>
          </cell>
          <cell r="P32">
            <v>732</v>
          </cell>
        </row>
        <row r="33">
          <cell r="C33" t="str">
            <v>00.B.1 - Ventes à tiers et non conso. en tonnes : Grands Produits</v>
          </cell>
          <cell r="D33">
            <v>755</v>
          </cell>
          <cell r="E33">
            <v>700</v>
          </cell>
          <cell r="F33">
            <v>810</v>
          </cell>
          <cell r="G33">
            <v>824</v>
          </cell>
          <cell r="H33">
            <v>843</v>
          </cell>
          <cell r="I33">
            <v>843</v>
          </cell>
          <cell r="J33">
            <v>843</v>
          </cell>
          <cell r="K33">
            <v>843</v>
          </cell>
          <cell r="L33">
            <v>853</v>
          </cell>
          <cell r="M33">
            <v>873</v>
          </cell>
          <cell r="N33">
            <v>873</v>
          </cell>
          <cell r="O33">
            <v>836</v>
          </cell>
          <cell r="P33">
            <v>9896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755</v>
          </cell>
          <cell r="E40">
            <v>700</v>
          </cell>
          <cell r="F40">
            <v>810</v>
          </cell>
          <cell r="G40">
            <v>824</v>
          </cell>
          <cell r="H40">
            <v>843</v>
          </cell>
          <cell r="I40">
            <v>843</v>
          </cell>
          <cell r="J40">
            <v>843</v>
          </cell>
          <cell r="K40">
            <v>843</v>
          </cell>
          <cell r="L40">
            <v>853</v>
          </cell>
          <cell r="M40">
            <v>873</v>
          </cell>
          <cell r="N40">
            <v>873</v>
          </cell>
          <cell r="O40">
            <v>836</v>
          </cell>
          <cell r="P40">
            <v>9896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755</v>
          </cell>
          <cell r="E45">
            <v>700</v>
          </cell>
          <cell r="F45">
            <v>810</v>
          </cell>
          <cell r="G45">
            <v>824</v>
          </cell>
          <cell r="H45">
            <v>843</v>
          </cell>
          <cell r="I45">
            <v>843</v>
          </cell>
          <cell r="J45">
            <v>843</v>
          </cell>
          <cell r="K45">
            <v>843</v>
          </cell>
          <cell r="L45">
            <v>853</v>
          </cell>
          <cell r="M45">
            <v>873</v>
          </cell>
          <cell r="N45">
            <v>873</v>
          </cell>
          <cell r="O45">
            <v>836</v>
          </cell>
          <cell r="P45">
            <v>9896</v>
          </cell>
        </row>
        <row r="46">
          <cell r="C46" t="str">
            <v>02.A.1.1.a - CA produits pétroliers à tiers et non conso y compris accises</v>
          </cell>
          <cell r="D46">
            <v>416.55294465288614</v>
          </cell>
          <cell r="E46">
            <v>386.20802815499383</v>
          </cell>
          <cell r="F46">
            <v>446.89786115077851</v>
          </cell>
          <cell r="G46">
            <v>454.62202171387844</v>
          </cell>
          <cell r="H46">
            <v>465.10481104951396</v>
          </cell>
          <cell r="I46">
            <v>465.10481104951396</v>
          </cell>
          <cell r="J46">
            <v>465.10481104951396</v>
          </cell>
          <cell r="K46">
            <v>465.10481104951396</v>
          </cell>
          <cell r="L46">
            <v>470.62206859458524</v>
          </cell>
          <cell r="M46">
            <v>481.65658368472799</v>
          </cell>
          <cell r="N46">
            <v>481.65658368472799</v>
          </cell>
          <cell r="O46">
            <v>461.24273076796453</v>
          </cell>
          <cell r="P46">
            <v>5459.8780666025978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416.55294465288614</v>
          </cell>
          <cell r="E50">
            <v>386.20802815499383</v>
          </cell>
          <cell r="F50">
            <v>446.89786115077851</v>
          </cell>
          <cell r="G50">
            <v>454.62202171387844</v>
          </cell>
          <cell r="H50">
            <v>465.10481104951396</v>
          </cell>
          <cell r="I50">
            <v>465.10481104951396</v>
          </cell>
          <cell r="J50">
            <v>465.10481104951396</v>
          </cell>
          <cell r="K50">
            <v>465.10481104951396</v>
          </cell>
          <cell r="L50">
            <v>470.62206859458524</v>
          </cell>
          <cell r="M50">
            <v>481.65658368472799</v>
          </cell>
          <cell r="N50">
            <v>481.65658368472799</v>
          </cell>
          <cell r="O50">
            <v>461.24273076796453</v>
          </cell>
          <cell r="P50">
            <v>5459.8780666025978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416.55294465288614</v>
          </cell>
          <cell r="E55">
            <v>386.20802815499383</v>
          </cell>
          <cell r="F55">
            <v>446.89786115077851</v>
          </cell>
          <cell r="G55">
            <v>454.62202171387844</v>
          </cell>
          <cell r="H55">
            <v>465.10481104951396</v>
          </cell>
          <cell r="I55">
            <v>465.10481104951396</v>
          </cell>
          <cell r="J55">
            <v>465.10481104951396</v>
          </cell>
          <cell r="K55">
            <v>465.10481104951396</v>
          </cell>
          <cell r="L55">
            <v>470.62206859458524</v>
          </cell>
          <cell r="M55">
            <v>481.65658368472799</v>
          </cell>
          <cell r="N55">
            <v>481.65658368472799</v>
          </cell>
          <cell r="O55">
            <v>461.24273076796453</v>
          </cell>
          <cell r="P55">
            <v>5459.8780666025978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416.55294465288614</v>
          </cell>
          <cell r="E64">
            <v>386.20802815499383</v>
          </cell>
          <cell r="F64">
            <v>446.89786115077851</v>
          </cell>
          <cell r="G64">
            <v>454.62202171387844</v>
          </cell>
          <cell r="H64">
            <v>465.10481104951396</v>
          </cell>
          <cell r="I64">
            <v>465.10481104951396</v>
          </cell>
          <cell r="J64">
            <v>465.10481104951396</v>
          </cell>
          <cell r="K64">
            <v>465.10481104951396</v>
          </cell>
          <cell r="L64">
            <v>470.62206859458524</v>
          </cell>
          <cell r="M64">
            <v>481.65658368472799</v>
          </cell>
          <cell r="N64">
            <v>481.65658368472799</v>
          </cell>
          <cell r="O64">
            <v>461.24273076796453</v>
          </cell>
          <cell r="P64">
            <v>5459.8780666025978</v>
          </cell>
        </row>
        <row r="65">
          <cell r="C65" t="str">
            <v>03.A.1.1 Coût d'achat des prod pétroliers hors dérivés</v>
          </cell>
          <cell r="D65">
            <v>-372.61877982679209</v>
          </cell>
          <cell r="E65">
            <v>-345.47436540232377</v>
          </cell>
          <cell r="F65">
            <v>-399.76319425126036</v>
          </cell>
          <cell r="G65">
            <v>-406.67268155930685</v>
          </cell>
          <cell r="H65">
            <v>-416.04984290594138</v>
          </cell>
          <cell r="I65">
            <v>-416.04984290594138</v>
          </cell>
          <cell r="J65">
            <v>-416.04984290594138</v>
          </cell>
          <cell r="K65">
            <v>-416.04984290594138</v>
          </cell>
          <cell r="L65">
            <v>-420.98519098311743</v>
          </cell>
          <cell r="M65">
            <v>-430.85588713746955</v>
          </cell>
          <cell r="N65">
            <v>-430.85588713746955</v>
          </cell>
          <cell r="O65">
            <v>-412.59509925191833</v>
          </cell>
          <cell r="P65">
            <v>-4884.020457173423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-372.61877982679209</v>
          </cell>
          <cell r="E69">
            <v>-345.47436540232377</v>
          </cell>
          <cell r="F69">
            <v>-399.76319425126036</v>
          </cell>
          <cell r="G69">
            <v>-406.67268155930685</v>
          </cell>
          <cell r="H69">
            <v>-416.04984290594138</v>
          </cell>
          <cell r="I69">
            <v>-416.04984290594138</v>
          </cell>
          <cell r="J69">
            <v>-416.04984290594138</v>
          </cell>
          <cell r="K69">
            <v>-416.04984290594138</v>
          </cell>
          <cell r="L69">
            <v>-420.98519098311743</v>
          </cell>
          <cell r="M69">
            <v>-430.85588713746955</v>
          </cell>
          <cell r="N69">
            <v>-430.85588713746955</v>
          </cell>
          <cell r="O69">
            <v>-412.59509925191833</v>
          </cell>
          <cell r="P69">
            <v>-4884.020457173423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-372.61877982679209</v>
          </cell>
          <cell r="E74">
            <v>-345.47436540232377</v>
          </cell>
          <cell r="F74">
            <v>-399.76319425126036</v>
          </cell>
          <cell r="G74">
            <v>-406.67268155930685</v>
          </cell>
          <cell r="H74">
            <v>-416.04984290594138</v>
          </cell>
          <cell r="I74">
            <v>-416.04984290594138</v>
          </cell>
          <cell r="J74">
            <v>-416.04984290594138</v>
          </cell>
          <cell r="K74">
            <v>-416.04984290594138</v>
          </cell>
          <cell r="L74">
            <v>-420.98519098311743</v>
          </cell>
          <cell r="M74">
            <v>-430.85588713746955</v>
          </cell>
          <cell r="N74">
            <v>-430.85588713746955</v>
          </cell>
          <cell r="O74">
            <v>-412.59509925191833</v>
          </cell>
          <cell r="P74">
            <v>-4884.020457173423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-372.61877982679209</v>
          </cell>
          <cell r="E78">
            <v>-345.47436540232377</v>
          </cell>
          <cell r="F78">
            <v>-399.76319425126036</v>
          </cell>
          <cell r="G78">
            <v>-406.67268155930685</v>
          </cell>
          <cell r="H78">
            <v>-416.04984290594138</v>
          </cell>
          <cell r="I78">
            <v>-416.04984290594138</v>
          </cell>
          <cell r="J78">
            <v>-416.04984290594138</v>
          </cell>
          <cell r="K78">
            <v>-416.04984290594138</v>
          </cell>
          <cell r="L78">
            <v>-420.98519098311743</v>
          </cell>
          <cell r="M78">
            <v>-430.85588713746955</v>
          </cell>
          <cell r="N78">
            <v>-430.85588713746955</v>
          </cell>
          <cell r="O78">
            <v>-412.59509925191833</v>
          </cell>
          <cell r="P78">
            <v>-4884.020457173423</v>
          </cell>
        </row>
        <row r="79">
          <cell r="C79" t="str">
            <v>04 - Marge brute</v>
          </cell>
          <cell r="D79">
            <v>43.934164826094047</v>
          </cell>
          <cell r="E79">
            <v>40.733662752670057</v>
          </cell>
          <cell r="F79">
            <v>47.134666899518152</v>
          </cell>
          <cell r="G79">
            <v>47.949340154571587</v>
          </cell>
          <cell r="H79">
            <v>49.05496814357258</v>
          </cell>
          <cell r="I79">
            <v>49.05496814357258</v>
          </cell>
          <cell r="J79">
            <v>49.05496814357258</v>
          </cell>
          <cell r="K79">
            <v>49.05496814357258</v>
          </cell>
          <cell r="L79">
            <v>49.63687761146781</v>
          </cell>
          <cell r="M79">
            <v>50.80069654725844</v>
          </cell>
          <cell r="N79">
            <v>50.80069654725844</v>
          </cell>
          <cell r="O79">
            <v>48.647631516045976</v>
          </cell>
          <cell r="P79">
            <v>575.85760942917477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-16.482054924448651</v>
          </cell>
          <cell r="E83">
            <v>-15.281375426641132</v>
          </cell>
          <cell r="F83">
            <v>-17.682734422256168</v>
          </cell>
          <cell r="G83">
            <v>-17.98836193078899</v>
          </cell>
          <cell r="H83">
            <v>-18.403142120940679</v>
          </cell>
          <cell r="I83">
            <v>-18.403142120940679</v>
          </cell>
          <cell r="J83">
            <v>-18.403142120940679</v>
          </cell>
          <cell r="K83">
            <v>-18.403142120940679</v>
          </cell>
          <cell r="L83">
            <v>-18.621447484178407</v>
          </cell>
          <cell r="M83">
            <v>-19.058058210653869</v>
          </cell>
          <cell r="N83">
            <v>-19.058058210653869</v>
          </cell>
          <cell r="O83">
            <v>-18.250328366674239</v>
          </cell>
          <cell r="P83">
            <v>-216.03498746005806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-16.482054924448651</v>
          </cell>
          <cell r="E88">
            <v>-15.281375426641132</v>
          </cell>
          <cell r="F88">
            <v>-17.682734422256168</v>
          </cell>
          <cell r="G88">
            <v>-17.98836193078899</v>
          </cell>
          <cell r="H88">
            <v>-18.403142120940679</v>
          </cell>
          <cell r="I88">
            <v>-18.403142120940679</v>
          </cell>
          <cell r="J88">
            <v>-18.403142120940679</v>
          </cell>
          <cell r="K88">
            <v>-18.403142120940679</v>
          </cell>
          <cell r="L88">
            <v>-18.621447484178407</v>
          </cell>
          <cell r="M88">
            <v>-19.058058210653869</v>
          </cell>
          <cell r="N88">
            <v>-19.058058210653869</v>
          </cell>
          <cell r="O88">
            <v>-18.250328366674239</v>
          </cell>
          <cell r="P88">
            <v>-216.03498746005806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-16.482054924448651</v>
          </cell>
          <cell r="E96">
            <v>-15.281375426641132</v>
          </cell>
          <cell r="F96">
            <v>-17.682734422256168</v>
          </cell>
          <cell r="G96">
            <v>-17.98836193078899</v>
          </cell>
          <cell r="H96">
            <v>-18.403142120940679</v>
          </cell>
          <cell r="I96">
            <v>-18.403142120940679</v>
          </cell>
          <cell r="J96">
            <v>-18.403142120940679</v>
          </cell>
          <cell r="K96">
            <v>-18.403142120940679</v>
          </cell>
          <cell r="L96">
            <v>-18.621447484178407</v>
          </cell>
          <cell r="M96">
            <v>-19.058058210653869</v>
          </cell>
          <cell r="N96">
            <v>-19.058058210653869</v>
          </cell>
          <cell r="O96">
            <v>-18.250328366674239</v>
          </cell>
          <cell r="P96">
            <v>-216.03498746005806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27.452109901645397</v>
          </cell>
          <cell r="E97">
            <v>25.452287326028923</v>
          </cell>
          <cell r="F97">
            <v>29.451932477261984</v>
          </cell>
          <cell r="G97">
            <v>29.960978223782597</v>
          </cell>
          <cell r="H97">
            <v>30.651826022631901</v>
          </cell>
          <cell r="I97">
            <v>30.651826022631901</v>
          </cell>
          <cell r="J97">
            <v>30.651826022631901</v>
          </cell>
          <cell r="K97">
            <v>30.651826022631901</v>
          </cell>
          <cell r="L97">
            <v>31.015430127289402</v>
          </cell>
          <cell r="M97">
            <v>31.742638336604571</v>
          </cell>
          <cell r="N97">
            <v>31.742638336604571</v>
          </cell>
          <cell r="O97">
            <v>30.39730314937168</v>
          </cell>
          <cell r="P97">
            <v>359.82262196911671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-7.6062147404103468</v>
          </cell>
          <cell r="E99">
            <v>-7.6062147404103468</v>
          </cell>
          <cell r="F99">
            <v>-7.6062147404103468</v>
          </cell>
          <cell r="G99">
            <v>-7.6062147404103468</v>
          </cell>
          <cell r="H99">
            <v>-7.6062147404103468</v>
          </cell>
          <cell r="I99">
            <v>-7.6062147404103468</v>
          </cell>
          <cell r="J99">
            <v>-7.6062147404103468</v>
          </cell>
          <cell r="K99">
            <v>-7.6062147404103468</v>
          </cell>
          <cell r="L99">
            <v>-7.6062147404103468</v>
          </cell>
          <cell r="M99">
            <v>-7.6062147404103468</v>
          </cell>
          <cell r="N99">
            <v>-7.6062147404103468</v>
          </cell>
          <cell r="O99">
            <v>-12.606214740410337</v>
          </cell>
          <cell r="P99">
            <v>-96.274576884924159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-7.6062147404103468</v>
          </cell>
          <cell r="E102">
            <v>-7.6062147404103468</v>
          </cell>
          <cell r="F102">
            <v>-7.6062147404103468</v>
          </cell>
          <cell r="G102">
            <v>-7.6062147404103468</v>
          </cell>
          <cell r="H102">
            <v>-7.6062147404103468</v>
          </cell>
          <cell r="I102">
            <v>-7.6062147404103468</v>
          </cell>
          <cell r="J102">
            <v>-7.6062147404103468</v>
          </cell>
          <cell r="K102">
            <v>-7.6062147404103468</v>
          </cell>
          <cell r="L102">
            <v>-7.6062147404103468</v>
          </cell>
          <cell r="M102">
            <v>-7.6062147404103468</v>
          </cell>
          <cell r="N102">
            <v>-7.6062147404103468</v>
          </cell>
          <cell r="O102">
            <v>-12.606214740410337</v>
          </cell>
          <cell r="P102">
            <v>-96.274576884924159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-0.88716565337638409</v>
          </cell>
          <cell r="E104">
            <v>-0.88716565337638409</v>
          </cell>
          <cell r="F104">
            <v>-0.88716565337638409</v>
          </cell>
          <cell r="G104">
            <v>-0.88716565337638409</v>
          </cell>
          <cell r="H104">
            <v>-0.88716565337638409</v>
          </cell>
          <cell r="I104">
            <v>-0.88716565337638409</v>
          </cell>
          <cell r="J104">
            <v>-0.88716565337638409</v>
          </cell>
          <cell r="K104">
            <v>-0.88716565337638409</v>
          </cell>
          <cell r="L104">
            <v>-0.88716565337638409</v>
          </cell>
          <cell r="M104">
            <v>-0.88716565337638409</v>
          </cell>
          <cell r="N104">
            <v>-0.88716565337638409</v>
          </cell>
          <cell r="O104">
            <v>-0.8871656533763872</v>
          </cell>
          <cell r="P104">
            <v>-10.645987840516609</v>
          </cell>
        </row>
        <row r="105">
          <cell r="C105" t="str">
            <v>07.A.1.4.b - Invitations, réceptions, séminaires et conférences</v>
          </cell>
          <cell r="D105">
            <v>-0.18337550929811811</v>
          </cell>
          <cell r="E105">
            <v>-0.18337550929811811</v>
          </cell>
          <cell r="F105">
            <v>-0.18337550929811811</v>
          </cell>
          <cell r="G105">
            <v>-0.18337550929811811</v>
          </cell>
          <cell r="H105">
            <v>-0.18337550929811811</v>
          </cell>
          <cell r="I105">
            <v>-0.18337550929811811</v>
          </cell>
          <cell r="J105">
            <v>-0.18337550929811811</v>
          </cell>
          <cell r="K105">
            <v>-0.18337550929811811</v>
          </cell>
          <cell r="L105">
            <v>-0.18337550929811811</v>
          </cell>
          <cell r="M105">
            <v>-0.18337550929811811</v>
          </cell>
          <cell r="N105">
            <v>-0.18337550929811811</v>
          </cell>
          <cell r="O105">
            <v>-0.18337550929811774</v>
          </cell>
          <cell r="P105">
            <v>-2.2005061115774174</v>
          </cell>
        </row>
        <row r="106">
          <cell r="C106" t="str">
            <v>07.A.1.4 - Déplacements, réceptions et représentations</v>
          </cell>
          <cell r="D106">
            <v>-1.0705411626745023</v>
          </cell>
          <cell r="E106">
            <v>-1.0705411626745023</v>
          </cell>
          <cell r="F106">
            <v>-1.0705411626745023</v>
          </cell>
          <cell r="G106">
            <v>-1.0705411626745023</v>
          </cell>
          <cell r="H106">
            <v>-1.0705411626745023</v>
          </cell>
          <cell r="I106">
            <v>-1.0705411626745023</v>
          </cell>
          <cell r="J106">
            <v>-1.0705411626745023</v>
          </cell>
          <cell r="K106">
            <v>-1.0705411626745023</v>
          </cell>
          <cell r="L106">
            <v>-1.0705411626745023</v>
          </cell>
          <cell r="M106">
            <v>-1.0705411626745023</v>
          </cell>
          <cell r="N106">
            <v>-1.0705411626745023</v>
          </cell>
          <cell r="O106">
            <v>-1.0705411626745036</v>
          </cell>
          <cell r="P106">
            <v>-12.846493952094026</v>
          </cell>
        </row>
        <row r="107">
          <cell r="C107" t="str">
            <v>07.A.1.5.a - Publicité</v>
          </cell>
          <cell r="D107">
            <v>-9.9217662876788107E-4</v>
          </cell>
          <cell r="E107">
            <v>-6.407148743502177E-3</v>
          </cell>
          <cell r="F107">
            <v>-8.0039541782741946E-3</v>
          </cell>
          <cell r="G107">
            <v>-5.4145146456959564E-3</v>
          </cell>
          <cell r="H107">
            <v>-6.7023658721108619E-3</v>
          </cell>
          <cell r="I107">
            <v>-4.519028759595459E-3</v>
          </cell>
          <cell r="J107">
            <v>-7.4673495006013163E-3</v>
          </cell>
          <cell r="K107">
            <v>-4.5695411465870653E-3</v>
          </cell>
          <cell r="L107">
            <v>-9.9217662876788107E-4</v>
          </cell>
          <cell r="M107">
            <v>-8.0039541782741946E-3</v>
          </cell>
          <cell r="N107">
            <v>-1.0702756996311727E-2</v>
          </cell>
          <cell r="O107">
            <v>-4.5201735162412049E-3</v>
          </cell>
          <cell r="P107">
            <v>-6.8295140794729911E-2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-9.9217662876788107E-4</v>
          </cell>
          <cell r="E109">
            <v>-6.407148743502177E-3</v>
          </cell>
          <cell r="F109">
            <v>-8.0039541782741946E-3</v>
          </cell>
          <cell r="G109">
            <v>-5.4145146456959564E-3</v>
          </cell>
          <cell r="H109">
            <v>-6.7023658721108619E-3</v>
          </cell>
          <cell r="I109">
            <v>-4.519028759595459E-3</v>
          </cell>
          <cell r="J109">
            <v>-7.4673495006013163E-3</v>
          </cell>
          <cell r="K109">
            <v>-4.5695411465870653E-3</v>
          </cell>
          <cell r="L109">
            <v>-9.9217662876788107E-4</v>
          </cell>
          <cell r="M109">
            <v>-8.0039541782741946E-3</v>
          </cell>
          <cell r="N109">
            <v>-1.0702756996311727E-2</v>
          </cell>
          <cell r="O109">
            <v>-4.5201735162412049E-3</v>
          </cell>
          <cell r="P109">
            <v>-6.8295140794729911E-2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-1.2397609371330585</v>
          </cell>
          <cell r="E112">
            <v>-1.2397609371330585</v>
          </cell>
          <cell r="F112">
            <v>-1.2397609371330585</v>
          </cell>
          <cell r="G112">
            <v>-1.2397609371330585</v>
          </cell>
          <cell r="H112">
            <v>-1.2397609371330585</v>
          </cell>
          <cell r="I112">
            <v>-1.2397609371330585</v>
          </cell>
          <cell r="J112">
            <v>-1.2397609371330585</v>
          </cell>
          <cell r="K112">
            <v>-1.2397609371330585</v>
          </cell>
          <cell r="L112">
            <v>-1.2397609371330585</v>
          </cell>
          <cell r="M112">
            <v>-1.2397609371330585</v>
          </cell>
          <cell r="N112">
            <v>-1.2397609371330585</v>
          </cell>
          <cell r="O112">
            <v>-1.2397609371330596</v>
          </cell>
          <cell r="P112">
            <v>-14.877131245596701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-1.2397609371330585</v>
          </cell>
          <cell r="E115">
            <v>-1.2397609371330585</v>
          </cell>
          <cell r="F115">
            <v>-1.2397609371330585</v>
          </cell>
          <cell r="G115">
            <v>-1.2397609371330585</v>
          </cell>
          <cell r="H115">
            <v>-1.2397609371330585</v>
          </cell>
          <cell r="I115">
            <v>-1.2397609371330585</v>
          </cell>
          <cell r="J115">
            <v>-1.2397609371330585</v>
          </cell>
          <cell r="K115">
            <v>-1.2397609371330585</v>
          </cell>
          <cell r="L115">
            <v>-1.2397609371330585</v>
          </cell>
          <cell r="M115">
            <v>-1.2397609371330585</v>
          </cell>
          <cell r="N115">
            <v>-1.2397609371330585</v>
          </cell>
          <cell r="O115">
            <v>-1.2397609371330596</v>
          </cell>
          <cell r="P115">
            <v>-14.877131245596701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-0.15960189885669254</v>
          </cell>
          <cell r="E117">
            <v>-0.15960189885669254</v>
          </cell>
          <cell r="F117">
            <v>-0.15960189885669254</v>
          </cell>
          <cell r="G117">
            <v>-0.15960189885669254</v>
          </cell>
          <cell r="H117">
            <v>-0.15960189885669254</v>
          </cell>
          <cell r="I117">
            <v>-0.15960189885669254</v>
          </cell>
          <cell r="J117">
            <v>-0.15960189885669254</v>
          </cell>
          <cell r="K117">
            <v>-0.15960189885669254</v>
          </cell>
          <cell r="L117">
            <v>-0.15960189885669254</v>
          </cell>
          <cell r="M117">
            <v>-0.15960189885669254</v>
          </cell>
          <cell r="N117">
            <v>-0.15960189885669254</v>
          </cell>
          <cell r="O117">
            <v>-0.15960189885669251</v>
          </cell>
          <cell r="P117">
            <v>-1.9152227862803104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-2.4529881411824325E-2</v>
          </cell>
          <cell r="E120">
            <v>-2.4529881411824325E-2</v>
          </cell>
          <cell r="F120">
            <v>-2.4529881411824325E-2</v>
          </cell>
          <cell r="G120">
            <v>-2.4529881411824325E-2</v>
          </cell>
          <cell r="H120">
            <v>-2.4529881411824325E-2</v>
          </cell>
          <cell r="I120">
            <v>-2.4529881411824325E-2</v>
          </cell>
          <cell r="J120">
            <v>-2.4529881411824325E-2</v>
          </cell>
          <cell r="K120">
            <v>-2.4529881411824325E-2</v>
          </cell>
          <cell r="L120">
            <v>-2.4529881411824325E-2</v>
          </cell>
          <cell r="M120">
            <v>-2.4529881411824325E-2</v>
          </cell>
          <cell r="N120">
            <v>-2.4529881411824325E-2</v>
          </cell>
          <cell r="O120">
            <v>-2.4529881411824328E-2</v>
          </cell>
          <cell r="P120">
            <v>-0.29435857694189188</v>
          </cell>
        </row>
        <row r="121">
          <cell r="C121" t="str">
            <v>07.A.1.10 - Rgpt Informatiques, telecom et frais postaux externes</v>
          </cell>
          <cell r="D121">
            <v>-2.4529881411824325E-2</v>
          </cell>
          <cell r="E121">
            <v>-2.4529881411824325E-2</v>
          </cell>
          <cell r="F121">
            <v>-2.4529881411824325E-2</v>
          </cell>
          <cell r="G121">
            <v>-2.4529881411824325E-2</v>
          </cell>
          <cell r="H121">
            <v>-2.4529881411824325E-2</v>
          </cell>
          <cell r="I121">
            <v>-2.4529881411824325E-2</v>
          </cell>
          <cell r="J121">
            <v>-2.4529881411824325E-2</v>
          </cell>
          <cell r="K121">
            <v>-2.4529881411824325E-2</v>
          </cell>
          <cell r="L121">
            <v>-2.4529881411824325E-2</v>
          </cell>
          <cell r="M121">
            <v>-2.4529881411824325E-2</v>
          </cell>
          <cell r="N121">
            <v>-2.4529881411824325E-2</v>
          </cell>
          <cell r="O121">
            <v>-2.4529881411824328E-2</v>
          </cell>
          <cell r="P121">
            <v>-0.29435857694189188</v>
          </cell>
        </row>
        <row r="122">
          <cell r="C122" t="str">
            <v>07.A.1.11 -Assurances</v>
          </cell>
          <cell r="D122">
            <v>3.6524773715988557E-2</v>
          </cell>
          <cell r="E122">
            <v>3.6524773715988557E-2</v>
          </cell>
          <cell r="F122">
            <v>3.6524773715988557E-2</v>
          </cell>
          <cell r="G122">
            <v>3.6524773715988557E-2</v>
          </cell>
          <cell r="H122">
            <v>3.6524773715988557E-2</v>
          </cell>
          <cell r="I122">
            <v>3.6524773715988557E-2</v>
          </cell>
          <cell r="J122">
            <v>3.6524773715988557E-2</v>
          </cell>
          <cell r="K122">
            <v>3.6524773715988557E-2</v>
          </cell>
          <cell r="L122">
            <v>3.6524773715988557E-2</v>
          </cell>
          <cell r="M122">
            <v>3.6524773715988557E-2</v>
          </cell>
          <cell r="N122">
            <v>3.6524773715988557E-2</v>
          </cell>
          <cell r="O122">
            <v>3.6524773715988557E-2</v>
          </cell>
          <cell r="P122">
            <v>0.43829728459186268</v>
          </cell>
        </row>
        <row r="123">
          <cell r="C123" t="str">
            <v>07.A.1.12 -Impôts et taxes</v>
          </cell>
          <cell r="D123">
            <v>-0.70209370034504193</v>
          </cell>
          <cell r="E123">
            <v>-0.70209370034504193</v>
          </cell>
          <cell r="F123">
            <v>-0.70209370034504193</v>
          </cell>
          <cell r="G123">
            <v>-0.70209370034504193</v>
          </cell>
          <cell r="H123">
            <v>-0.70209370034504193</v>
          </cell>
          <cell r="I123">
            <v>-0.70209370034504193</v>
          </cell>
          <cell r="J123">
            <v>-0.70209370034504193</v>
          </cell>
          <cell r="K123">
            <v>-0.70209370034504193</v>
          </cell>
          <cell r="L123">
            <v>-0.70209370034504193</v>
          </cell>
          <cell r="M123">
            <v>-0.70209370034504193</v>
          </cell>
          <cell r="N123">
            <v>-0.70209370034504193</v>
          </cell>
          <cell r="O123">
            <v>-0.70209370034504115</v>
          </cell>
          <cell r="P123">
            <v>-8.4251244041405027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0.3235664486880257</v>
          </cell>
          <cell r="E127">
            <v>0.3235664486880257</v>
          </cell>
          <cell r="F127">
            <v>0.3235664486880257</v>
          </cell>
          <cell r="G127">
            <v>0.3235664486880257</v>
          </cell>
          <cell r="H127">
            <v>0.3235664486880257</v>
          </cell>
          <cell r="I127">
            <v>0.3235664486880257</v>
          </cell>
          <cell r="J127">
            <v>0.3235664486880257</v>
          </cell>
          <cell r="K127">
            <v>0.3235664486880257</v>
          </cell>
          <cell r="L127">
            <v>0.3235664486880257</v>
          </cell>
          <cell r="M127">
            <v>0.3235664486880257</v>
          </cell>
          <cell r="N127">
            <v>0.3235664486880257</v>
          </cell>
          <cell r="O127">
            <v>0.32356644868802542</v>
          </cell>
          <cell r="P127">
            <v>3.8827973842563086</v>
          </cell>
        </row>
        <row r="128">
          <cell r="C128" t="str">
            <v>07.A.1.15 -Autres frais fixes</v>
          </cell>
          <cell r="D128">
            <v>8.3999999999999995E-5</v>
          </cell>
          <cell r="E128">
            <v>8.3999999999999995E-5</v>
          </cell>
          <cell r="F128">
            <v>8.3999999999999995E-5</v>
          </cell>
          <cell r="G128">
            <v>8.3999999999999995E-5</v>
          </cell>
          <cell r="H128">
            <v>8.3999999999999995E-5</v>
          </cell>
          <cell r="I128">
            <v>8.3999999999999995E-5</v>
          </cell>
          <cell r="J128">
            <v>8.3999999999999995E-5</v>
          </cell>
          <cell r="K128">
            <v>8.3999999999999995E-5</v>
          </cell>
          <cell r="L128">
            <v>8.3999999999999995E-5</v>
          </cell>
          <cell r="M128">
            <v>8.3999999999999995E-5</v>
          </cell>
          <cell r="N128">
            <v>8.3999999999999995E-5</v>
          </cell>
          <cell r="O128">
            <v>8.400000000000009E-5</v>
          </cell>
          <cell r="P128">
            <v>1.008E-3</v>
          </cell>
        </row>
        <row r="129">
          <cell r="C129" t="str">
            <v>07.A.1 - Frais fixes directs</v>
          </cell>
          <cell r="D129">
            <v>-10.443559275056222</v>
          </cell>
          <cell r="E129">
            <v>-10.448974247170955</v>
          </cell>
          <cell r="F129">
            <v>-10.450571052605728</v>
          </cell>
          <cell r="G129">
            <v>-10.44798161307315</v>
          </cell>
          <cell r="H129">
            <v>-10.449269464299563</v>
          </cell>
          <cell r="I129">
            <v>-10.447086127187049</v>
          </cell>
          <cell r="J129">
            <v>-10.450034447928054</v>
          </cell>
          <cell r="K129">
            <v>-10.44713663957404</v>
          </cell>
          <cell r="L129">
            <v>-10.443559275056222</v>
          </cell>
          <cell r="M129">
            <v>-10.450571052605728</v>
          </cell>
          <cell r="N129">
            <v>-10.453269855423764</v>
          </cell>
          <cell r="O129">
            <v>-15.447087271943644</v>
          </cell>
          <cell r="P129">
            <v>-130.37910032192411</v>
          </cell>
        </row>
        <row r="130">
          <cell r="C130" t="str">
            <v>07.A.2.2 Frais administratifs réalloués</v>
          </cell>
          <cell r="D130">
            <v>-37.438933890614976</v>
          </cell>
          <cell r="E130">
            <v>-39.748888170458606</v>
          </cell>
          <cell r="F130">
            <v>-40.430063893984958</v>
          </cell>
          <cell r="G130">
            <v>-39.32544381396653</v>
          </cell>
          <cell r="H130">
            <v>-39.874823827238302</v>
          </cell>
          <cell r="I130">
            <v>-38.943441578071557</v>
          </cell>
          <cell r="J130">
            <v>-40.201155555121723</v>
          </cell>
          <cell r="K130">
            <v>-38.964989483036547</v>
          </cell>
          <cell r="L130">
            <v>-37.438933890614976</v>
          </cell>
          <cell r="M130">
            <v>-40.430063893984958</v>
          </cell>
          <cell r="N130">
            <v>-41.581336880786992</v>
          </cell>
          <cell r="O130">
            <v>-38.943929915861084</v>
          </cell>
          <cell r="P130">
            <v>-473.32200479374097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-7.7677795331376309</v>
          </cell>
          <cell r="E133">
            <v>-7.7677795331376309</v>
          </cell>
          <cell r="F133">
            <v>-7.7677795331376309</v>
          </cell>
          <cell r="G133">
            <v>-7.7677795331376309</v>
          </cell>
          <cell r="H133">
            <v>-7.7677795331376309</v>
          </cell>
          <cell r="I133">
            <v>-7.7677795331376309</v>
          </cell>
          <cell r="J133">
            <v>-7.7677795331376309</v>
          </cell>
          <cell r="K133">
            <v>-7.7677795331376309</v>
          </cell>
          <cell r="L133">
            <v>-7.7677795331376309</v>
          </cell>
          <cell r="M133">
            <v>-7.7677795331376309</v>
          </cell>
          <cell r="N133">
            <v>-7.7677795331376309</v>
          </cell>
          <cell r="O133">
            <v>-7.7677795331376558</v>
          </cell>
          <cell r="P133">
            <v>-93.213354397651571</v>
          </cell>
        </row>
        <row r="134">
          <cell r="C134" t="str">
            <v>07.A.3 - Total assistance générale M&amp;S</v>
          </cell>
          <cell r="D134">
            <v>-7.7677795331376309</v>
          </cell>
          <cell r="E134">
            <v>-7.7677795331376309</v>
          </cell>
          <cell r="F134">
            <v>-7.7677795331376309</v>
          </cell>
          <cell r="G134">
            <v>-7.7677795331376309</v>
          </cell>
          <cell r="H134">
            <v>-7.7677795331376309</v>
          </cell>
          <cell r="I134">
            <v>-7.7677795331376309</v>
          </cell>
          <cell r="J134">
            <v>-7.7677795331376309</v>
          </cell>
          <cell r="K134">
            <v>-7.7677795331376309</v>
          </cell>
          <cell r="L134">
            <v>-7.7677795331376309</v>
          </cell>
          <cell r="M134">
            <v>-7.7677795331376309</v>
          </cell>
          <cell r="N134">
            <v>-7.7677795331376309</v>
          </cell>
          <cell r="O134">
            <v>-7.7677795331376558</v>
          </cell>
          <cell r="P134">
            <v>-93.213354397651571</v>
          </cell>
        </row>
        <row r="135">
          <cell r="C135" t="str">
            <v>07.A.4 - Frais de recherche M&amp;S</v>
          </cell>
          <cell r="D135">
            <v>-1.1037668763091528</v>
          </cell>
          <cell r="E135">
            <v>-1.1037668763091528</v>
          </cell>
          <cell r="F135">
            <v>-1.1037668763091528</v>
          </cell>
          <cell r="G135">
            <v>-1.1037668763091528</v>
          </cell>
          <cell r="H135">
            <v>-1.1037668763091528</v>
          </cell>
          <cell r="I135">
            <v>-1.1037668763091528</v>
          </cell>
          <cell r="J135">
            <v>-1.1037668763091528</v>
          </cell>
          <cell r="K135">
            <v>-1.1037668763091528</v>
          </cell>
          <cell r="L135">
            <v>-1.1037668763091528</v>
          </cell>
          <cell r="M135">
            <v>-1.1037668763091528</v>
          </cell>
          <cell r="N135">
            <v>-1.1037668763091528</v>
          </cell>
          <cell r="O135">
            <v>-1.1037668763091499</v>
          </cell>
          <cell r="P135">
            <v>-13.245202515709833</v>
          </cell>
        </row>
        <row r="136">
          <cell r="C136" t="str">
            <v>07.A.6.1 - Facturation Total Global Finance Services</v>
          </cell>
          <cell r="D136">
            <v>-0.23876076699457871</v>
          </cell>
          <cell r="E136">
            <v>-0.23876076699457871</v>
          </cell>
          <cell r="F136">
            <v>-0.23876076699457871</v>
          </cell>
          <cell r="G136">
            <v>-0.23876076699457871</v>
          </cell>
          <cell r="H136">
            <v>-0.23876076699457871</v>
          </cell>
          <cell r="I136">
            <v>-0.23876076699457871</v>
          </cell>
          <cell r="J136">
            <v>-0.23876076699457871</v>
          </cell>
          <cell r="K136">
            <v>-0.23876076699457871</v>
          </cell>
          <cell r="L136">
            <v>-0.23876076699457871</v>
          </cell>
          <cell r="M136">
            <v>-0.23876076699457871</v>
          </cell>
          <cell r="N136">
            <v>-0.23876076699457871</v>
          </cell>
          <cell r="O136">
            <v>-0.23876076699457949</v>
          </cell>
          <cell r="P136">
            <v>-2.8651292039349445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-0.23876076699457871</v>
          </cell>
          <cell r="E144">
            <v>-0.23876076699457871</v>
          </cell>
          <cell r="F144">
            <v>-0.23876076699457871</v>
          </cell>
          <cell r="G144">
            <v>-0.23876076699457871</v>
          </cell>
          <cell r="H144">
            <v>-0.23876076699457871</v>
          </cell>
          <cell r="I144">
            <v>-0.23876076699457871</v>
          </cell>
          <cell r="J144">
            <v>-0.23876076699457871</v>
          </cell>
          <cell r="K144">
            <v>-0.23876076699457871</v>
          </cell>
          <cell r="L144">
            <v>-0.23876076699457871</v>
          </cell>
          <cell r="M144">
            <v>-0.23876076699457871</v>
          </cell>
          <cell r="N144">
            <v>-0.23876076699457871</v>
          </cell>
          <cell r="O144">
            <v>-0.23876076699457949</v>
          </cell>
          <cell r="P144">
            <v>-2.8651292039349445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-56.992800342112567</v>
          </cell>
          <cell r="E145">
            <v>-59.308169594070925</v>
          </cell>
          <cell r="F145">
            <v>-59.990942123032049</v>
          </cell>
          <cell r="G145">
            <v>-58.883732603481043</v>
          </cell>
          <cell r="H145">
            <v>-59.434400467979223</v>
          </cell>
          <cell r="I145">
            <v>-58.500834881699966</v>
          </cell>
          <cell r="J145">
            <v>-59.761497179491137</v>
          </cell>
          <cell r="K145">
            <v>-58.522433299051947</v>
          </cell>
          <cell r="L145">
            <v>-56.992800342112567</v>
          </cell>
          <cell r="M145">
            <v>-59.990942123032049</v>
          </cell>
          <cell r="N145">
            <v>-61.144913912652122</v>
          </cell>
          <cell r="O145">
            <v>-63.501324364245875</v>
          </cell>
          <cell r="P145">
            <v>-713.02479123296143</v>
          </cell>
        </row>
        <row r="146">
          <cell r="C146" t="str">
            <v>07.B.1 - Provisions sur clients</v>
          </cell>
          <cell r="D146">
            <v>1.4166666666666667</v>
          </cell>
          <cell r="E146">
            <v>1.4166666666666667</v>
          </cell>
          <cell r="F146">
            <v>1.4166666666666667</v>
          </cell>
          <cell r="G146">
            <v>1.4166666666666667</v>
          </cell>
          <cell r="H146">
            <v>1.4166666666666667</v>
          </cell>
          <cell r="I146">
            <v>1.4166666666666667</v>
          </cell>
          <cell r="J146">
            <v>1.4166666666666667</v>
          </cell>
          <cell r="K146">
            <v>1.4166666666666667</v>
          </cell>
          <cell r="L146">
            <v>1.4166666666666667</v>
          </cell>
          <cell r="M146">
            <v>1.4166666666666667</v>
          </cell>
          <cell r="N146">
            <v>1.4166666666666667</v>
          </cell>
          <cell r="O146">
            <v>1.4166666666666696</v>
          </cell>
          <cell r="P146">
            <v>17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1.4166666666666667</v>
          </cell>
          <cell r="E148">
            <v>1.4166666666666667</v>
          </cell>
          <cell r="F148">
            <v>1.4166666666666667</v>
          </cell>
          <cell r="G148">
            <v>1.4166666666666667</v>
          </cell>
          <cell r="H148">
            <v>1.4166666666666667</v>
          </cell>
          <cell r="I148">
            <v>1.4166666666666667</v>
          </cell>
          <cell r="J148">
            <v>1.4166666666666667</v>
          </cell>
          <cell r="K148">
            <v>1.4166666666666667</v>
          </cell>
          <cell r="L148">
            <v>1.4166666666666667</v>
          </cell>
          <cell r="M148">
            <v>1.4166666666666667</v>
          </cell>
          <cell r="N148">
            <v>1.4166666666666667</v>
          </cell>
          <cell r="O148">
            <v>1.4166666666666696</v>
          </cell>
          <cell r="P148">
            <v>17</v>
          </cell>
        </row>
        <row r="149">
          <cell r="C149" t="str">
            <v>07.C - Impact Amortissements et Provisions LT réalloués (Plus)</v>
          </cell>
          <cell r="D149">
            <v>2.8237045168844155</v>
          </cell>
          <cell r="E149">
            <v>2.8237045168844155</v>
          </cell>
          <cell r="F149">
            <v>2.8237045168844155</v>
          </cell>
          <cell r="G149">
            <v>2.8237045168844155</v>
          </cell>
          <cell r="H149">
            <v>2.8237045168844155</v>
          </cell>
          <cell r="I149">
            <v>2.8237045168844155</v>
          </cell>
          <cell r="J149">
            <v>2.8237045168844155</v>
          </cell>
          <cell r="K149">
            <v>2.8237045168844155</v>
          </cell>
          <cell r="L149">
            <v>2.8237045168844155</v>
          </cell>
          <cell r="M149">
            <v>2.8237045168844155</v>
          </cell>
          <cell r="N149">
            <v>2.8237045168844155</v>
          </cell>
          <cell r="O149">
            <v>2.8237045168844084</v>
          </cell>
          <cell r="P149">
            <v>33.884454202612979</v>
          </cell>
        </row>
        <row r="150">
          <cell r="C150" t="str">
            <v>08 - Excédent brut d'exploitation</v>
          </cell>
          <cell r="D150">
            <v>-25.300319256916087</v>
          </cell>
          <cell r="E150">
            <v>-29.615511084490922</v>
          </cell>
          <cell r="F150">
            <v>-26.298638462218982</v>
          </cell>
          <cell r="G150">
            <v>-24.682383196147363</v>
          </cell>
          <cell r="H150">
            <v>-24.542203261796239</v>
          </cell>
          <cell r="I150">
            <v>-23.608637675516981</v>
          </cell>
          <cell r="J150">
            <v>-24.869299973308152</v>
          </cell>
          <cell r="K150">
            <v>-23.630236092868962</v>
          </cell>
          <cell r="L150">
            <v>-21.736999031272081</v>
          </cell>
          <cell r="M150">
            <v>-24.007932602876394</v>
          </cell>
          <cell r="N150">
            <v>-25.161904392496467</v>
          </cell>
          <cell r="O150">
            <v>-28.863650031323115</v>
          </cell>
          <cell r="P150">
            <v>-302.31771506123175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-7.5703973613583342</v>
          </cell>
          <cell r="E154">
            <v>-7.5703973613583342</v>
          </cell>
          <cell r="F154">
            <v>-7.5703973613583342</v>
          </cell>
          <cell r="G154">
            <v>-7.5703973613583342</v>
          </cell>
          <cell r="H154">
            <v>-7.5703973613583342</v>
          </cell>
          <cell r="I154">
            <v>-7.5703973613583342</v>
          </cell>
          <cell r="J154">
            <v>-7.5703973613583342</v>
          </cell>
          <cell r="K154">
            <v>-7.5703973613583342</v>
          </cell>
          <cell r="L154">
            <v>-7.5703973613583342</v>
          </cell>
          <cell r="M154">
            <v>-7.5703973613583342</v>
          </cell>
          <cell r="N154">
            <v>-7.5703973613583342</v>
          </cell>
          <cell r="O154">
            <v>-7.5703973613583457</v>
          </cell>
          <cell r="P154">
            <v>-90.844768336300007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-2.8237045168844155</v>
          </cell>
          <cell r="E156">
            <v>-2.8237045168844155</v>
          </cell>
          <cell r="F156">
            <v>-2.8237045168844155</v>
          </cell>
          <cell r="G156">
            <v>-2.8237045168844155</v>
          </cell>
          <cell r="H156">
            <v>-2.8237045168844155</v>
          </cell>
          <cell r="I156">
            <v>-2.8237045168844155</v>
          </cell>
          <cell r="J156">
            <v>-2.8237045168844155</v>
          </cell>
          <cell r="K156">
            <v>-2.8237045168844155</v>
          </cell>
          <cell r="L156">
            <v>-2.8237045168844155</v>
          </cell>
          <cell r="M156">
            <v>-2.8237045168844155</v>
          </cell>
          <cell r="N156">
            <v>-2.8237045168844155</v>
          </cell>
          <cell r="O156">
            <v>-2.8237045168844084</v>
          </cell>
          <cell r="P156">
            <v>-33.884454202612979</v>
          </cell>
        </row>
        <row r="157">
          <cell r="C157" t="str">
            <v>09 - Variation de provisions LT et dotations aux amortissements</v>
          </cell>
          <cell r="D157">
            <v>-10.394101878242751</v>
          </cell>
          <cell r="E157">
            <v>-10.394101878242751</v>
          </cell>
          <cell r="F157">
            <v>-10.394101878242751</v>
          </cell>
          <cell r="G157">
            <v>-10.394101878242751</v>
          </cell>
          <cell r="H157">
            <v>-10.394101878242751</v>
          </cell>
          <cell r="I157">
            <v>-10.394101878242751</v>
          </cell>
          <cell r="J157">
            <v>-10.394101878242751</v>
          </cell>
          <cell r="K157">
            <v>-10.394101878242751</v>
          </cell>
          <cell r="L157">
            <v>-10.394101878242751</v>
          </cell>
          <cell r="M157">
            <v>-10.394101878242751</v>
          </cell>
          <cell r="N157">
            <v>-10.394101878242751</v>
          </cell>
          <cell r="O157">
            <v>-10.394101878242722</v>
          </cell>
          <cell r="P157">
            <v>-124.72922253891298</v>
          </cell>
        </row>
        <row r="158">
          <cell r="C158" t="str">
            <v>10 - Résultat opérationnel</v>
          </cell>
          <cell r="D158">
            <v>-35.694421135158834</v>
          </cell>
          <cell r="E158">
            <v>-40.009612962733669</v>
          </cell>
          <cell r="F158">
            <v>-36.692740340461732</v>
          </cell>
          <cell r="G158">
            <v>-35.076485074390114</v>
          </cell>
          <cell r="H158">
            <v>-34.936305140038989</v>
          </cell>
          <cell r="I158">
            <v>-34.002739553759731</v>
          </cell>
          <cell r="J158">
            <v>-35.263401851550903</v>
          </cell>
          <cell r="K158">
            <v>-34.024337971111713</v>
          </cell>
          <cell r="L158">
            <v>-32.131100909514828</v>
          </cell>
          <cell r="M158">
            <v>-34.402034481119145</v>
          </cell>
          <cell r="N158">
            <v>-35.556006270739218</v>
          </cell>
          <cell r="O158">
            <v>-39.25775190956584</v>
          </cell>
          <cell r="P158">
            <v>-427.0469376001447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-0.12781095500833334</v>
          </cell>
          <cell r="E165">
            <v>-0.12781095500833334</v>
          </cell>
          <cell r="F165">
            <v>-0.12781095500833334</v>
          </cell>
          <cell r="G165">
            <v>-0.12781095500833334</v>
          </cell>
          <cell r="H165">
            <v>-0.12781095500833334</v>
          </cell>
          <cell r="I165">
            <v>-0.12781095500833334</v>
          </cell>
          <cell r="J165">
            <v>-0.12781095500833334</v>
          </cell>
          <cell r="K165">
            <v>-0.12781095500833334</v>
          </cell>
          <cell r="L165">
            <v>-0.12781095500833334</v>
          </cell>
          <cell r="M165">
            <v>-0.12781095500833334</v>
          </cell>
          <cell r="N165">
            <v>-0.12781095500833334</v>
          </cell>
          <cell r="O165">
            <v>-0.12781095500833373</v>
          </cell>
          <cell r="P165">
            <v>-1.5337314601000001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12.330389058025167</v>
          </cell>
          <cell r="E174">
            <v>13.736306110622978</v>
          </cell>
          <cell r="F174">
            <v>12.655647829999632</v>
          </cell>
          <cell r="G174">
            <v>12.129061543522036</v>
          </cell>
          <cell r="H174">
            <v>12.08339002577469</v>
          </cell>
          <cell r="I174">
            <v>11.779228396370112</v>
          </cell>
          <cell r="J174">
            <v>12.189960223100476</v>
          </cell>
          <cell r="K174">
            <v>11.786265298662668</v>
          </cell>
          <cell r="L174">
            <v>11.16943657450253</v>
          </cell>
          <cell r="M174">
            <v>11.909321233449363</v>
          </cell>
          <cell r="N174">
            <v>12.285292611332572</v>
          </cell>
          <cell r="O174">
            <v>13.491344978402148</v>
          </cell>
          <cell r="P174">
            <v>147.54564388376434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-0.56658676747632297</v>
          </cell>
          <cell r="E176">
            <v>-0.56658676747632297</v>
          </cell>
          <cell r="F176">
            <v>-0.56658676747632297</v>
          </cell>
          <cell r="G176">
            <v>-0.56658676747632297</v>
          </cell>
          <cell r="H176">
            <v>-0.56658676747632297</v>
          </cell>
          <cell r="I176">
            <v>-0.56658676747632297</v>
          </cell>
          <cell r="J176">
            <v>-0.56658676747632297</v>
          </cell>
          <cell r="K176">
            <v>-0.56658676747632297</v>
          </cell>
          <cell r="L176">
            <v>-0.56658676747632297</v>
          </cell>
          <cell r="M176">
            <v>-0.56658676747632297</v>
          </cell>
          <cell r="N176">
            <v>-0.56658676747632297</v>
          </cell>
          <cell r="O176">
            <v>-0.56658676747632075</v>
          </cell>
          <cell r="P176">
            <v>-6.7990412097158748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-24.058429799618324</v>
          </cell>
          <cell r="E178">
            <v>-26.967704574595352</v>
          </cell>
          <cell r="F178">
            <v>-24.731490232946761</v>
          </cell>
          <cell r="G178">
            <v>-23.641821253352738</v>
          </cell>
          <cell r="H178">
            <v>-23.547312836748958</v>
          </cell>
          <cell r="I178">
            <v>-22.917908879874279</v>
          </cell>
          <cell r="J178">
            <v>-23.767839350935084</v>
          </cell>
          <cell r="K178">
            <v>-22.932470394933702</v>
          </cell>
          <cell r="L178">
            <v>-21.656062057496957</v>
          </cell>
          <cell r="M178">
            <v>-23.187110970154443</v>
          </cell>
          <cell r="N178">
            <v>-23.965111381891305</v>
          </cell>
          <cell r="O178">
            <v>-26.460804653648349</v>
          </cell>
          <cell r="P178">
            <v>-287.83406638619624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-2.0235241695582959</v>
          </cell>
          <cell r="E179">
            <v>-2.0235241695582959</v>
          </cell>
          <cell r="F179">
            <v>-2.0235241695582959</v>
          </cell>
          <cell r="G179">
            <v>-2.0235241695582959</v>
          </cell>
          <cell r="H179">
            <v>-2.0235241695582959</v>
          </cell>
          <cell r="I179">
            <v>-2.0235241695582959</v>
          </cell>
          <cell r="J179">
            <v>-2.0235241695582959</v>
          </cell>
          <cell r="K179">
            <v>-2.0235241695582959</v>
          </cell>
          <cell r="L179">
            <v>-2.0235241695582959</v>
          </cell>
          <cell r="M179">
            <v>-2.0235241695582959</v>
          </cell>
          <cell r="N179">
            <v>-2.0235241695582959</v>
          </cell>
          <cell r="O179">
            <v>-2.0235241695582928</v>
          </cell>
          <cell r="P179">
            <v>-24.28229003469955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-2.0235241695582959</v>
          </cell>
          <cell r="E181">
            <v>-2.0235241695582959</v>
          </cell>
          <cell r="F181">
            <v>-2.0235241695582959</v>
          </cell>
          <cell r="G181">
            <v>-2.0235241695582959</v>
          </cell>
          <cell r="H181">
            <v>-2.0235241695582959</v>
          </cell>
          <cell r="I181">
            <v>-2.0235241695582959</v>
          </cell>
          <cell r="J181">
            <v>-2.0235241695582959</v>
          </cell>
          <cell r="K181">
            <v>-2.0235241695582959</v>
          </cell>
          <cell r="L181">
            <v>-2.0235241695582959</v>
          </cell>
          <cell r="M181">
            <v>-2.0235241695582959</v>
          </cell>
          <cell r="N181">
            <v>-2.0235241695582959</v>
          </cell>
          <cell r="O181">
            <v>-2.0235241695582928</v>
          </cell>
          <cell r="P181">
            <v>-24.28229003469955</v>
          </cell>
        </row>
        <row r="182">
          <cell r="C182" t="str">
            <v>13.B - Impact fiscal du coût de la dette nette (Plus)</v>
          </cell>
          <cell r="D182">
            <v>0.56658676747632297</v>
          </cell>
          <cell r="E182">
            <v>0.56658676747632297</v>
          </cell>
          <cell r="F182">
            <v>0.56658676747632297</v>
          </cell>
          <cell r="G182">
            <v>0.56658676747632297</v>
          </cell>
          <cell r="H182">
            <v>0.56658676747632297</v>
          </cell>
          <cell r="I182">
            <v>0.56658676747632297</v>
          </cell>
          <cell r="J182">
            <v>0.56658676747632297</v>
          </cell>
          <cell r="K182">
            <v>0.56658676747632297</v>
          </cell>
          <cell r="L182">
            <v>0.56658676747632297</v>
          </cell>
          <cell r="M182">
            <v>0.56658676747632297</v>
          </cell>
          <cell r="N182">
            <v>0.56658676747632297</v>
          </cell>
          <cell r="O182">
            <v>0.56658676747632075</v>
          </cell>
          <cell r="P182">
            <v>6.7990412097158748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-25.515367201700297</v>
          </cell>
          <cell r="E184">
            <v>-28.424641976677325</v>
          </cell>
          <cell r="F184">
            <v>-26.188427635028734</v>
          </cell>
          <cell r="G184">
            <v>-25.098758655434711</v>
          </cell>
          <cell r="H184">
            <v>-25.004250238830931</v>
          </cell>
          <cell r="I184">
            <v>-24.374846281956252</v>
          </cell>
          <cell r="J184">
            <v>-25.224776753017057</v>
          </cell>
          <cell r="K184">
            <v>-24.389407797015675</v>
          </cell>
          <cell r="L184">
            <v>-23.11299945957893</v>
          </cell>
          <cell r="M184">
            <v>-24.644048372236416</v>
          </cell>
          <cell r="N184">
            <v>-25.422048783973278</v>
          </cell>
          <cell r="O184">
            <v>-27.917742055730322</v>
          </cell>
          <cell r="P184">
            <v>-305.3173152111799</v>
          </cell>
        </row>
        <row r="185">
          <cell r="C185" t="str">
            <v>14.B - Part des interets minoritaires</v>
          </cell>
          <cell r="D185">
            <v>5.9399774845558291</v>
          </cell>
          <cell r="E185">
            <v>6.6172566521704814</v>
          </cell>
          <cell r="F185">
            <v>6.0966659534346892</v>
          </cell>
          <cell r="G185">
            <v>5.8429910149852011</v>
          </cell>
          <cell r="H185">
            <v>5.8209894555998405</v>
          </cell>
          <cell r="I185">
            <v>5.674464214439416</v>
          </cell>
          <cell r="J185">
            <v>5.8723280281023706</v>
          </cell>
          <cell r="K185">
            <v>5.6778541351452496</v>
          </cell>
          <cell r="L185">
            <v>5.3807062741899747</v>
          </cell>
          <cell r="M185">
            <v>5.7371344610566375</v>
          </cell>
          <cell r="N185">
            <v>5.9182529569089795</v>
          </cell>
          <cell r="O185">
            <v>6.4992503505740196</v>
          </cell>
          <cell r="P185">
            <v>71.07787098116269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36.360410465755493</v>
          </cell>
          <cell r="E189">
            <v>36.360410465755606</v>
          </cell>
          <cell r="F189">
            <v>36.360410465755535</v>
          </cell>
          <cell r="G189">
            <v>36.360410465755578</v>
          </cell>
          <cell r="H189">
            <v>36.360410465755521</v>
          </cell>
          <cell r="I189">
            <v>36.360410465755521</v>
          </cell>
          <cell r="J189">
            <v>36.360410465755521</v>
          </cell>
          <cell r="K189">
            <v>36.360410465755521</v>
          </cell>
          <cell r="L189">
            <v>36.36041046575545</v>
          </cell>
          <cell r="M189">
            <v>36.360410465755521</v>
          </cell>
          <cell r="N189">
            <v>36.360410465755521</v>
          </cell>
          <cell r="O189">
            <v>36.360410465755599</v>
          </cell>
          <cell r="P189">
            <v>36.360410465755528</v>
          </cell>
        </row>
      </sheetData>
      <sheetData sheetId="9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D29">
            <v>30</v>
          </cell>
          <cell r="E29">
            <v>34</v>
          </cell>
          <cell r="F29">
            <v>34</v>
          </cell>
          <cell r="G29">
            <v>35</v>
          </cell>
          <cell r="H29">
            <v>35</v>
          </cell>
          <cell r="I29">
            <v>35</v>
          </cell>
          <cell r="J29">
            <v>35</v>
          </cell>
          <cell r="K29">
            <v>34</v>
          </cell>
          <cell r="L29">
            <v>35</v>
          </cell>
          <cell r="M29">
            <v>35</v>
          </cell>
          <cell r="N29">
            <v>33</v>
          </cell>
          <cell r="O29">
            <v>29</v>
          </cell>
          <cell r="P29">
            <v>404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415</v>
          </cell>
          <cell r="E32">
            <v>266</v>
          </cell>
          <cell r="F32">
            <v>566</v>
          </cell>
          <cell r="G32">
            <v>500</v>
          </cell>
          <cell r="H32">
            <v>500</v>
          </cell>
          <cell r="I32">
            <v>500</v>
          </cell>
          <cell r="J32">
            <v>500</v>
          </cell>
          <cell r="K32">
            <v>530</v>
          </cell>
          <cell r="L32">
            <v>520</v>
          </cell>
          <cell r="M32">
            <v>520</v>
          </cell>
          <cell r="N32">
            <v>550</v>
          </cell>
          <cell r="O32">
            <v>523</v>
          </cell>
          <cell r="P32">
            <v>5890</v>
          </cell>
        </row>
        <row r="33">
          <cell r="C33" t="str">
            <v>00.B.1 - Ventes à tiers et non conso. en tonnes : Grands Produits</v>
          </cell>
          <cell r="D33">
            <v>445</v>
          </cell>
          <cell r="E33">
            <v>300</v>
          </cell>
          <cell r="F33">
            <v>600</v>
          </cell>
          <cell r="G33">
            <v>535</v>
          </cell>
          <cell r="H33">
            <v>535</v>
          </cell>
          <cell r="I33">
            <v>535</v>
          </cell>
          <cell r="J33">
            <v>535</v>
          </cell>
          <cell r="K33">
            <v>564</v>
          </cell>
          <cell r="L33">
            <v>555</v>
          </cell>
          <cell r="M33">
            <v>555</v>
          </cell>
          <cell r="N33">
            <v>583</v>
          </cell>
          <cell r="O33">
            <v>552</v>
          </cell>
          <cell r="P33">
            <v>6294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445</v>
          </cell>
          <cell r="E40">
            <v>300</v>
          </cell>
          <cell r="F40">
            <v>600</v>
          </cell>
          <cell r="G40">
            <v>535</v>
          </cell>
          <cell r="H40">
            <v>535</v>
          </cell>
          <cell r="I40">
            <v>535</v>
          </cell>
          <cell r="J40">
            <v>535</v>
          </cell>
          <cell r="K40">
            <v>564</v>
          </cell>
          <cell r="L40">
            <v>555</v>
          </cell>
          <cell r="M40">
            <v>555</v>
          </cell>
          <cell r="N40">
            <v>583</v>
          </cell>
          <cell r="O40">
            <v>552</v>
          </cell>
          <cell r="P40">
            <v>6294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445</v>
          </cell>
          <cell r="E45">
            <v>300</v>
          </cell>
          <cell r="F45">
            <v>600</v>
          </cell>
          <cell r="G45">
            <v>535</v>
          </cell>
          <cell r="H45">
            <v>535</v>
          </cell>
          <cell r="I45">
            <v>535</v>
          </cell>
          <cell r="J45">
            <v>535</v>
          </cell>
          <cell r="K45">
            <v>564</v>
          </cell>
          <cell r="L45">
            <v>555</v>
          </cell>
          <cell r="M45">
            <v>555</v>
          </cell>
          <cell r="N45">
            <v>583</v>
          </cell>
          <cell r="O45">
            <v>552</v>
          </cell>
          <cell r="P45">
            <v>6294</v>
          </cell>
        </row>
        <row r="46">
          <cell r="C46" t="str">
            <v>02.A.1.1.a - CA produits pétroliers à tiers et non conso y compris accises</v>
          </cell>
          <cell r="D46">
            <v>176.50492345475794</v>
          </cell>
          <cell r="E46">
            <v>118.99208322792671</v>
          </cell>
          <cell r="F46">
            <v>237.98416645585343</v>
          </cell>
          <cell r="G46">
            <v>212.20254842313599</v>
          </cell>
          <cell r="H46">
            <v>212.20254842313599</v>
          </cell>
          <cell r="I46">
            <v>212.20254842313599</v>
          </cell>
          <cell r="J46">
            <v>212.20254842313599</v>
          </cell>
          <cell r="K46">
            <v>223.70511646850221</v>
          </cell>
          <cell r="L46">
            <v>220.13535397166441</v>
          </cell>
          <cell r="M46">
            <v>220.13535397166441</v>
          </cell>
          <cell r="N46">
            <v>231.24128173960426</v>
          </cell>
          <cell r="O46">
            <v>218.94543313938493</v>
          </cell>
          <cell r="P46">
            <v>2496.4539061219025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176.50492345475794</v>
          </cell>
          <cell r="E50">
            <v>118.99208322792671</v>
          </cell>
          <cell r="F50">
            <v>237.98416645585343</v>
          </cell>
          <cell r="G50">
            <v>212.20254842313599</v>
          </cell>
          <cell r="H50">
            <v>212.20254842313599</v>
          </cell>
          <cell r="I50">
            <v>212.20254842313599</v>
          </cell>
          <cell r="J50">
            <v>212.20254842313599</v>
          </cell>
          <cell r="K50">
            <v>223.70511646850221</v>
          </cell>
          <cell r="L50">
            <v>220.13535397166441</v>
          </cell>
          <cell r="M50">
            <v>220.13535397166441</v>
          </cell>
          <cell r="N50">
            <v>231.24128173960426</v>
          </cell>
          <cell r="O50">
            <v>218.94543313938493</v>
          </cell>
          <cell r="P50">
            <v>2496.4539061219025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176.50492345475794</v>
          </cell>
          <cell r="E55">
            <v>118.99208322792671</v>
          </cell>
          <cell r="F55">
            <v>237.98416645585343</v>
          </cell>
          <cell r="G55">
            <v>212.20254842313599</v>
          </cell>
          <cell r="H55">
            <v>212.20254842313599</v>
          </cell>
          <cell r="I55">
            <v>212.20254842313599</v>
          </cell>
          <cell r="J55">
            <v>212.20254842313599</v>
          </cell>
          <cell r="K55">
            <v>223.70511646850221</v>
          </cell>
          <cell r="L55">
            <v>220.13535397166441</v>
          </cell>
          <cell r="M55">
            <v>220.13535397166441</v>
          </cell>
          <cell r="N55">
            <v>231.24128173960426</v>
          </cell>
          <cell r="O55">
            <v>218.94543313938493</v>
          </cell>
          <cell r="P55">
            <v>2496.4539061219025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176.50492345475794</v>
          </cell>
          <cell r="E64">
            <v>118.99208322792671</v>
          </cell>
          <cell r="F64">
            <v>237.98416645585343</v>
          </cell>
          <cell r="G64">
            <v>212.20254842313599</v>
          </cell>
          <cell r="H64">
            <v>212.20254842313599</v>
          </cell>
          <cell r="I64">
            <v>212.20254842313599</v>
          </cell>
          <cell r="J64">
            <v>212.20254842313599</v>
          </cell>
          <cell r="K64">
            <v>223.70511646850221</v>
          </cell>
          <cell r="L64">
            <v>220.13535397166441</v>
          </cell>
          <cell r="M64">
            <v>220.13535397166441</v>
          </cell>
          <cell r="N64">
            <v>231.24128173960426</v>
          </cell>
          <cell r="O64">
            <v>218.94543313938493</v>
          </cell>
          <cell r="P64">
            <v>2496.4539061219025</v>
          </cell>
        </row>
        <row r="65">
          <cell r="C65" t="str">
            <v>03.A.1.1 Coût d'achat des prod pétroliers hors dérivés</v>
          </cell>
          <cell r="D65">
            <v>-150.15151742357713</v>
          </cell>
          <cell r="E65">
            <v>-101.22574208331042</v>
          </cell>
          <cell r="F65">
            <v>-202.45148416662084</v>
          </cell>
          <cell r="G65">
            <v>-180.51924004857025</v>
          </cell>
          <cell r="H65">
            <v>-180.51924004857025</v>
          </cell>
          <cell r="I65">
            <v>-180.51924004857025</v>
          </cell>
          <cell r="J65">
            <v>-180.51924004857025</v>
          </cell>
          <cell r="K65">
            <v>-190.3043951166236</v>
          </cell>
          <cell r="L65">
            <v>-187.26762285412428</v>
          </cell>
          <cell r="M65">
            <v>-187.26762285412428</v>
          </cell>
          <cell r="N65">
            <v>-196.71535878189994</v>
          </cell>
          <cell r="O65">
            <v>-186.25536543329122</v>
          </cell>
          <cell r="P65">
            <v>-2123.7160689078528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-150.15151742357713</v>
          </cell>
          <cell r="E69">
            <v>-101.22574208331042</v>
          </cell>
          <cell r="F69">
            <v>-202.45148416662084</v>
          </cell>
          <cell r="G69">
            <v>-180.51924004857025</v>
          </cell>
          <cell r="H69">
            <v>-180.51924004857025</v>
          </cell>
          <cell r="I69">
            <v>-180.51924004857025</v>
          </cell>
          <cell r="J69">
            <v>-180.51924004857025</v>
          </cell>
          <cell r="K69">
            <v>-190.3043951166236</v>
          </cell>
          <cell r="L69">
            <v>-187.26762285412428</v>
          </cell>
          <cell r="M69">
            <v>-187.26762285412428</v>
          </cell>
          <cell r="N69">
            <v>-196.71535878189994</v>
          </cell>
          <cell r="O69">
            <v>-186.25536543329122</v>
          </cell>
          <cell r="P69">
            <v>-2123.7160689078528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-150.15151742357713</v>
          </cell>
          <cell r="E74">
            <v>-101.22574208331042</v>
          </cell>
          <cell r="F74">
            <v>-202.45148416662084</v>
          </cell>
          <cell r="G74">
            <v>-180.51924004857025</v>
          </cell>
          <cell r="H74">
            <v>-180.51924004857025</v>
          </cell>
          <cell r="I74">
            <v>-180.51924004857025</v>
          </cell>
          <cell r="J74">
            <v>-180.51924004857025</v>
          </cell>
          <cell r="K74">
            <v>-190.3043951166236</v>
          </cell>
          <cell r="L74">
            <v>-187.26762285412428</v>
          </cell>
          <cell r="M74">
            <v>-187.26762285412428</v>
          </cell>
          <cell r="N74">
            <v>-196.71535878189994</v>
          </cell>
          <cell r="O74">
            <v>-186.25536543329122</v>
          </cell>
          <cell r="P74">
            <v>-2123.7160689078528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-150.15151742357713</v>
          </cell>
          <cell r="E78">
            <v>-101.22574208331042</v>
          </cell>
          <cell r="F78">
            <v>-202.45148416662084</v>
          </cell>
          <cell r="G78">
            <v>-180.51924004857025</v>
          </cell>
          <cell r="H78">
            <v>-180.51924004857025</v>
          </cell>
          <cell r="I78">
            <v>-180.51924004857025</v>
          </cell>
          <cell r="J78">
            <v>-180.51924004857025</v>
          </cell>
          <cell r="K78">
            <v>-190.3043951166236</v>
          </cell>
          <cell r="L78">
            <v>-187.26762285412428</v>
          </cell>
          <cell r="M78">
            <v>-187.26762285412428</v>
          </cell>
          <cell r="N78">
            <v>-196.71535878189994</v>
          </cell>
          <cell r="O78">
            <v>-186.25536543329122</v>
          </cell>
          <cell r="P78">
            <v>-2123.7160689078528</v>
          </cell>
        </row>
        <row r="79">
          <cell r="C79" t="str">
            <v>04 - Marge brute</v>
          </cell>
          <cell r="D79">
            <v>26.35340603118081</v>
          </cell>
          <cell r="E79">
            <v>17.766341144616291</v>
          </cell>
          <cell r="F79">
            <v>35.532682289232582</v>
          </cell>
          <cell r="G79">
            <v>31.68330837456574</v>
          </cell>
          <cell r="H79">
            <v>31.68330837456574</v>
          </cell>
          <cell r="I79">
            <v>31.68330837456574</v>
          </cell>
          <cell r="J79">
            <v>31.68330837456574</v>
          </cell>
          <cell r="K79">
            <v>33.400721351878616</v>
          </cell>
          <cell r="L79">
            <v>32.867731117540131</v>
          </cell>
          <cell r="M79">
            <v>32.867731117540131</v>
          </cell>
          <cell r="N79">
            <v>34.525922957704324</v>
          </cell>
          <cell r="O79">
            <v>32.690067706093885</v>
          </cell>
          <cell r="P79">
            <v>372.7378372140497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-8.3483582928223434</v>
          </cell>
          <cell r="E83">
            <v>-5.6281067142622545</v>
          </cell>
          <cell r="F83">
            <v>-11.256213428524509</v>
          </cell>
          <cell r="G83">
            <v>-10.036790307101018</v>
          </cell>
          <cell r="H83">
            <v>-10.036790307101018</v>
          </cell>
          <cell r="I83">
            <v>-10.036790307101018</v>
          </cell>
          <cell r="J83">
            <v>-10.036790307101018</v>
          </cell>
          <cell r="K83">
            <v>-10.580840622813035</v>
          </cell>
          <cell r="L83">
            <v>-10.41199742138517</v>
          </cell>
          <cell r="M83">
            <v>-10.41199742138517</v>
          </cell>
          <cell r="N83">
            <v>-10.93728738138298</v>
          </cell>
          <cell r="O83">
            <v>-10.35571635424256</v>
          </cell>
          <cell r="P83">
            <v>-118.07767886522208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-8.3483582928223434</v>
          </cell>
          <cell r="E88">
            <v>-5.6281067142622545</v>
          </cell>
          <cell r="F88">
            <v>-11.256213428524509</v>
          </cell>
          <cell r="G88">
            <v>-10.036790307101018</v>
          </cell>
          <cell r="H88">
            <v>-10.036790307101018</v>
          </cell>
          <cell r="I88">
            <v>-10.036790307101018</v>
          </cell>
          <cell r="J88">
            <v>-10.036790307101018</v>
          </cell>
          <cell r="K88">
            <v>-10.580840622813035</v>
          </cell>
          <cell r="L88">
            <v>-10.41199742138517</v>
          </cell>
          <cell r="M88">
            <v>-10.41199742138517</v>
          </cell>
          <cell r="N88">
            <v>-10.93728738138298</v>
          </cell>
          <cell r="O88">
            <v>-10.35571635424256</v>
          </cell>
          <cell r="P88">
            <v>-118.07767886522208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-8.3483582928223434</v>
          </cell>
          <cell r="E96">
            <v>-5.6281067142622545</v>
          </cell>
          <cell r="F96">
            <v>-11.256213428524509</v>
          </cell>
          <cell r="G96">
            <v>-10.036790307101018</v>
          </cell>
          <cell r="H96">
            <v>-10.036790307101018</v>
          </cell>
          <cell r="I96">
            <v>-10.036790307101018</v>
          </cell>
          <cell r="J96">
            <v>-10.036790307101018</v>
          </cell>
          <cell r="K96">
            <v>-10.580840622813035</v>
          </cell>
          <cell r="L96">
            <v>-10.41199742138517</v>
          </cell>
          <cell r="M96">
            <v>-10.41199742138517</v>
          </cell>
          <cell r="N96">
            <v>-10.93728738138298</v>
          </cell>
          <cell r="O96">
            <v>-10.35571635424256</v>
          </cell>
          <cell r="P96">
            <v>-118.07767886522208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18.005047738358467</v>
          </cell>
          <cell r="E97">
            <v>12.138234430354036</v>
          </cell>
          <cell r="F97">
            <v>24.276468860708071</v>
          </cell>
          <cell r="G97">
            <v>21.646518067464722</v>
          </cell>
          <cell r="H97">
            <v>21.646518067464722</v>
          </cell>
          <cell r="I97">
            <v>21.646518067464722</v>
          </cell>
          <cell r="J97">
            <v>21.646518067464722</v>
          </cell>
          <cell r="K97">
            <v>22.819880729065581</v>
          </cell>
          <cell r="L97">
            <v>22.455733696154962</v>
          </cell>
          <cell r="M97">
            <v>22.455733696154962</v>
          </cell>
          <cell r="N97">
            <v>23.588635576321344</v>
          </cell>
          <cell r="O97">
            <v>22.334351351851325</v>
          </cell>
          <cell r="P97">
            <v>254.66015834882762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-2.7302087967951674</v>
          </cell>
          <cell r="E99">
            <v>-2.7302087967951674</v>
          </cell>
          <cell r="F99">
            <v>-2.7302087967951674</v>
          </cell>
          <cell r="G99">
            <v>-2.7302087967951674</v>
          </cell>
          <cell r="H99">
            <v>-2.7302087967951674</v>
          </cell>
          <cell r="I99">
            <v>-2.7302087967951674</v>
          </cell>
          <cell r="J99">
            <v>-2.7302087967951674</v>
          </cell>
          <cell r="K99">
            <v>-2.7302087967951674</v>
          </cell>
          <cell r="L99">
            <v>-2.7302087967951674</v>
          </cell>
          <cell r="M99">
            <v>-2.7302087967951674</v>
          </cell>
          <cell r="N99">
            <v>-2.7302087967951674</v>
          </cell>
          <cell r="O99">
            <v>-2.7302087967951643</v>
          </cell>
          <cell r="P99">
            <v>-32.762505561542007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-2.7302087967951674</v>
          </cell>
          <cell r="E102">
            <v>-2.7302087967951674</v>
          </cell>
          <cell r="F102">
            <v>-2.7302087967951674</v>
          </cell>
          <cell r="G102">
            <v>-2.7302087967951674</v>
          </cell>
          <cell r="H102">
            <v>-2.7302087967951674</v>
          </cell>
          <cell r="I102">
            <v>-2.7302087967951674</v>
          </cell>
          <cell r="J102">
            <v>-2.7302087967951674</v>
          </cell>
          <cell r="K102">
            <v>-2.7302087967951674</v>
          </cell>
          <cell r="L102">
            <v>-2.7302087967951674</v>
          </cell>
          <cell r="M102">
            <v>-2.7302087967951674</v>
          </cell>
          <cell r="N102">
            <v>-2.7302087967951674</v>
          </cell>
          <cell r="O102">
            <v>-2.7302087967951643</v>
          </cell>
          <cell r="P102">
            <v>-32.762505561542007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-0.34640635185300922</v>
          </cell>
          <cell r="E104">
            <v>-0.34640635185300922</v>
          </cell>
          <cell r="F104">
            <v>-0.34640635185300922</v>
          </cell>
          <cell r="G104">
            <v>-0.34640635185300922</v>
          </cell>
          <cell r="H104">
            <v>-0.34640635185300922</v>
          </cell>
          <cell r="I104">
            <v>-0.34640635185300922</v>
          </cell>
          <cell r="J104">
            <v>-0.34640635185300922</v>
          </cell>
          <cell r="K104">
            <v>-0.34640635185300922</v>
          </cell>
          <cell r="L104">
            <v>-0.34640635185300922</v>
          </cell>
          <cell r="M104">
            <v>-0.34640635185300922</v>
          </cell>
          <cell r="N104">
            <v>-0.34640635185300922</v>
          </cell>
          <cell r="O104">
            <v>-0.3464063518530085</v>
          </cell>
          <cell r="P104">
            <v>-4.1568762222361109</v>
          </cell>
        </row>
        <row r="105">
          <cell r="C105" t="str">
            <v>07.A.1.4.b - Invitations, réceptions, séminaires et conférences</v>
          </cell>
          <cell r="D105">
            <v>-5.8187235779619713E-2</v>
          </cell>
          <cell r="E105">
            <v>-5.8187235779619713E-2</v>
          </cell>
          <cell r="F105">
            <v>-5.8187235779619713E-2</v>
          </cell>
          <cell r="G105">
            <v>-5.8187235779619713E-2</v>
          </cell>
          <cell r="H105">
            <v>-5.8187235779619713E-2</v>
          </cell>
          <cell r="I105">
            <v>-5.8187235779619713E-2</v>
          </cell>
          <cell r="J105">
            <v>-5.8187235779619713E-2</v>
          </cell>
          <cell r="K105">
            <v>-5.8187235779619713E-2</v>
          </cell>
          <cell r="L105">
            <v>-5.8187235779619713E-2</v>
          </cell>
          <cell r="M105">
            <v>-5.8187235779619713E-2</v>
          </cell>
          <cell r="N105">
            <v>-5.8187235779619713E-2</v>
          </cell>
          <cell r="O105">
            <v>-5.8187235779619706E-2</v>
          </cell>
          <cell r="P105">
            <v>-0.69824682935543658</v>
          </cell>
        </row>
        <row r="106">
          <cell r="C106" t="str">
            <v>07.A.1.4 - Déplacements, réceptions et représentations</v>
          </cell>
          <cell r="D106">
            <v>-0.40459358763262893</v>
          </cell>
          <cell r="E106">
            <v>-0.40459358763262893</v>
          </cell>
          <cell r="F106">
            <v>-0.40459358763262893</v>
          </cell>
          <cell r="G106">
            <v>-0.40459358763262893</v>
          </cell>
          <cell r="H106">
            <v>-0.40459358763262893</v>
          </cell>
          <cell r="I106">
            <v>-0.40459358763262893</v>
          </cell>
          <cell r="J106">
            <v>-0.40459358763262893</v>
          </cell>
          <cell r="K106">
            <v>-0.40459358763262893</v>
          </cell>
          <cell r="L106">
            <v>-0.40459358763262893</v>
          </cell>
          <cell r="M106">
            <v>-0.40459358763262893</v>
          </cell>
          <cell r="N106">
            <v>-0.40459358763262893</v>
          </cell>
          <cell r="O106">
            <v>-0.40459358763262987</v>
          </cell>
          <cell r="P106">
            <v>-4.8551230515915478</v>
          </cell>
        </row>
        <row r="107">
          <cell r="C107" t="str">
            <v>07.A.1.5.a - Publicité</v>
          </cell>
          <cell r="D107">
            <v>-7.0718387589727215E-4</v>
          </cell>
          <cell r="E107">
            <v>-4.5667597386435084E-3</v>
          </cell>
          <cell r="F107">
            <v>-5.7048988800766495E-3</v>
          </cell>
          <cell r="G107">
            <v>-3.8592497970858937E-3</v>
          </cell>
          <cell r="H107">
            <v>-4.7771787176714813E-3</v>
          </cell>
          <cell r="I107">
            <v>-3.220983220972049E-3</v>
          </cell>
          <cell r="J107">
            <v>-5.3224284964993205E-3</v>
          </cell>
          <cell r="K107">
            <v>-3.2569864330794611E-3</v>
          </cell>
          <cell r="L107">
            <v>-7.0718387589727215E-4</v>
          </cell>
          <cell r="M107">
            <v>-5.7048988800766495E-3</v>
          </cell>
          <cell r="N107">
            <v>-7.6284977452427899E-3</v>
          </cell>
          <cell r="O107">
            <v>-3.2217991577903754E-3</v>
          </cell>
          <cell r="P107">
            <v>-4.8678048818932722E-2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-7.0718387589727215E-4</v>
          </cell>
          <cell r="E109">
            <v>-4.5667597386435084E-3</v>
          </cell>
          <cell r="F109">
            <v>-5.7048988800766495E-3</v>
          </cell>
          <cell r="G109">
            <v>-3.8592497970858937E-3</v>
          </cell>
          <cell r="H109">
            <v>-4.7771787176714813E-3</v>
          </cell>
          <cell r="I109">
            <v>-3.220983220972049E-3</v>
          </cell>
          <cell r="J109">
            <v>-5.3224284964993205E-3</v>
          </cell>
          <cell r="K109">
            <v>-3.2569864330794611E-3</v>
          </cell>
          <cell r="L109">
            <v>-7.0718387589727215E-4</v>
          </cell>
          <cell r="M109">
            <v>-5.7048988800766495E-3</v>
          </cell>
          <cell r="N109">
            <v>-7.6284977452427899E-3</v>
          </cell>
          <cell r="O109">
            <v>-3.2217991577903754E-3</v>
          </cell>
          <cell r="P109">
            <v>-4.8678048818932722E-2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-0.45664317878357813</v>
          </cell>
          <cell r="E112">
            <v>-0.45664317878357813</v>
          </cell>
          <cell r="F112">
            <v>-0.45664317878357813</v>
          </cell>
          <cell r="G112">
            <v>-0.45664317878357813</v>
          </cell>
          <cell r="H112">
            <v>-0.45664317878357813</v>
          </cell>
          <cell r="I112">
            <v>-0.45664317878357813</v>
          </cell>
          <cell r="J112">
            <v>-0.45664317878357813</v>
          </cell>
          <cell r="K112">
            <v>-0.45664317878357813</v>
          </cell>
          <cell r="L112">
            <v>-0.45664317878357813</v>
          </cell>
          <cell r="M112">
            <v>-0.45664317878357813</v>
          </cell>
          <cell r="N112">
            <v>-0.45664317878357813</v>
          </cell>
          <cell r="O112">
            <v>-0.45664317878357874</v>
          </cell>
          <cell r="P112">
            <v>-5.4797181454029378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-0.45664317878357813</v>
          </cell>
          <cell r="E115">
            <v>-0.45664317878357813</v>
          </cell>
          <cell r="F115">
            <v>-0.45664317878357813</v>
          </cell>
          <cell r="G115">
            <v>-0.45664317878357813</v>
          </cell>
          <cell r="H115">
            <v>-0.45664317878357813</v>
          </cell>
          <cell r="I115">
            <v>-0.45664317878357813</v>
          </cell>
          <cell r="J115">
            <v>-0.45664317878357813</v>
          </cell>
          <cell r="K115">
            <v>-0.45664317878357813</v>
          </cell>
          <cell r="L115">
            <v>-0.45664317878357813</v>
          </cell>
          <cell r="M115">
            <v>-0.45664317878357813</v>
          </cell>
          <cell r="N115">
            <v>-0.45664317878357813</v>
          </cell>
          <cell r="O115">
            <v>-0.45664317878357874</v>
          </cell>
          <cell r="P115">
            <v>-5.4797181454029378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-9.7716396900520044E-2</v>
          </cell>
          <cell r="E117">
            <v>-9.7716396900520044E-2</v>
          </cell>
          <cell r="F117">
            <v>-9.7716396900520044E-2</v>
          </cell>
          <cell r="G117">
            <v>-9.7716396900520044E-2</v>
          </cell>
          <cell r="H117">
            <v>-9.7716396900520044E-2</v>
          </cell>
          <cell r="I117">
            <v>-9.7716396900520044E-2</v>
          </cell>
          <cell r="J117">
            <v>-9.7716396900520044E-2</v>
          </cell>
          <cell r="K117">
            <v>-9.7716396900520044E-2</v>
          </cell>
          <cell r="L117">
            <v>-9.7716396900520044E-2</v>
          </cell>
          <cell r="M117">
            <v>-9.7716396900520044E-2</v>
          </cell>
          <cell r="N117">
            <v>-9.7716396900520044E-2</v>
          </cell>
          <cell r="O117">
            <v>-9.7716396900520142E-2</v>
          </cell>
          <cell r="P117">
            <v>-1.1725967628062406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-9.9208858128847985E-3</v>
          </cell>
          <cell r="E120">
            <v>-9.9208858128847985E-3</v>
          </cell>
          <cell r="F120">
            <v>-9.9208858128847985E-3</v>
          </cell>
          <cell r="G120">
            <v>-9.9208858128847985E-3</v>
          </cell>
          <cell r="H120">
            <v>-9.9208858128847985E-3</v>
          </cell>
          <cell r="I120">
            <v>-9.9208858128847985E-3</v>
          </cell>
          <cell r="J120">
            <v>-9.9208858128847985E-3</v>
          </cell>
          <cell r="K120">
            <v>-9.9208858128847985E-3</v>
          </cell>
          <cell r="L120">
            <v>-9.9208858128847985E-3</v>
          </cell>
          <cell r="M120">
            <v>-9.9208858128847985E-3</v>
          </cell>
          <cell r="N120">
            <v>-9.9208858128847985E-3</v>
          </cell>
          <cell r="O120">
            <v>-9.9208858128847777E-3</v>
          </cell>
          <cell r="P120">
            <v>-0.11905062975461758</v>
          </cell>
        </row>
        <row r="121">
          <cell r="C121" t="str">
            <v>07.A.1.10 - Rgpt Informatiques, telecom et frais postaux externes</v>
          </cell>
          <cell r="D121">
            <v>-9.9208858128847985E-3</v>
          </cell>
          <cell r="E121">
            <v>-9.9208858128847985E-3</v>
          </cell>
          <cell r="F121">
            <v>-9.9208858128847985E-3</v>
          </cell>
          <cell r="G121">
            <v>-9.9208858128847985E-3</v>
          </cell>
          <cell r="H121">
            <v>-9.9208858128847985E-3</v>
          </cell>
          <cell r="I121">
            <v>-9.9208858128847985E-3</v>
          </cell>
          <cell r="J121">
            <v>-9.9208858128847985E-3</v>
          </cell>
          <cell r="K121">
            <v>-9.9208858128847985E-3</v>
          </cell>
          <cell r="L121">
            <v>-9.9208858128847985E-3</v>
          </cell>
          <cell r="M121">
            <v>-9.9208858128847985E-3</v>
          </cell>
          <cell r="N121">
            <v>-9.9208858128847985E-3</v>
          </cell>
          <cell r="O121">
            <v>-9.9208858128847777E-3</v>
          </cell>
          <cell r="P121">
            <v>-0.11905062975461758</v>
          </cell>
        </row>
        <row r="122">
          <cell r="C122" t="str">
            <v>07.A.1.11 -Assurances</v>
          </cell>
          <cell r="D122">
            <v>1.3577944052115883E-2</v>
          </cell>
          <cell r="E122">
            <v>1.3577944052115883E-2</v>
          </cell>
          <cell r="F122">
            <v>1.3577944052115883E-2</v>
          </cell>
          <cell r="G122">
            <v>1.3577944052115883E-2</v>
          </cell>
          <cell r="H122">
            <v>1.3577944052115883E-2</v>
          </cell>
          <cell r="I122">
            <v>1.3577944052115883E-2</v>
          </cell>
          <cell r="J122">
            <v>1.3577944052115883E-2</v>
          </cell>
          <cell r="K122">
            <v>1.3577944052115883E-2</v>
          </cell>
          <cell r="L122">
            <v>1.3577944052115883E-2</v>
          </cell>
          <cell r="M122">
            <v>1.3577944052115883E-2</v>
          </cell>
          <cell r="N122">
            <v>1.3577944052115883E-2</v>
          </cell>
          <cell r="O122">
            <v>1.3577944052115931E-2</v>
          </cell>
          <cell r="P122">
            <v>0.16293532862539059</v>
          </cell>
        </row>
        <row r="123">
          <cell r="C123" t="str">
            <v>07.A.1.12 -Impôts et taxes</v>
          </cell>
          <cell r="D123">
            <v>-0.29091531057785086</v>
          </cell>
          <cell r="E123">
            <v>-0.29091531057785086</v>
          </cell>
          <cell r="F123">
            <v>-0.29091531057785086</v>
          </cell>
          <cell r="G123">
            <v>-0.29091531057785086</v>
          </cell>
          <cell r="H123">
            <v>-0.29091531057785086</v>
          </cell>
          <cell r="I123">
            <v>-0.29091531057785086</v>
          </cell>
          <cell r="J123">
            <v>-0.29091531057785086</v>
          </cell>
          <cell r="K123">
            <v>-0.29091531057785086</v>
          </cell>
          <cell r="L123">
            <v>-0.29091531057785086</v>
          </cell>
          <cell r="M123">
            <v>-0.29091531057785086</v>
          </cell>
          <cell r="N123">
            <v>-0.29091531057785086</v>
          </cell>
          <cell r="O123">
            <v>-0.29091531057785014</v>
          </cell>
          <cell r="P123">
            <v>-3.4909837269342101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0.12073677754853786</v>
          </cell>
          <cell r="E127">
            <v>0.12073677754853786</v>
          </cell>
          <cell r="F127">
            <v>0.12073677754853786</v>
          </cell>
          <cell r="G127">
            <v>0.12073677754853786</v>
          </cell>
          <cell r="H127">
            <v>0.12073677754853786</v>
          </cell>
          <cell r="I127">
            <v>0.12073677754853786</v>
          </cell>
          <cell r="J127">
            <v>0.12073677754853786</v>
          </cell>
          <cell r="K127">
            <v>0.12073677754853786</v>
          </cell>
          <cell r="L127">
            <v>0.12073677754853786</v>
          </cell>
          <cell r="M127">
            <v>0.12073677754853786</v>
          </cell>
          <cell r="N127">
            <v>0.12073677754853786</v>
          </cell>
          <cell r="O127">
            <v>0.12073677754853773</v>
          </cell>
          <cell r="P127">
            <v>1.4488413305824543</v>
          </cell>
        </row>
        <row r="128">
          <cell r="C128" t="str">
            <v>07.A.1.15 -Autres frais fixes</v>
          </cell>
          <cell r="D128">
            <v>3.9374999999999995E-5</v>
          </cell>
          <cell r="E128">
            <v>3.9374999999999995E-5</v>
          </cell>
          <cell r="F128">
            <v>3.9374999999999995E-5</v>
          </cell>
          <cell r="G128">
            <v>3.9374999999999995E-5</v>
          </cell>
          <cell r="H128">
            <v>3.9374999999999995E-5</v>
          </cell>
          <cell r="I128">
            <v>3.9374999999999995E-5</v>
          </cell>
          <cell r="J128">
            <v>3.9374999999999995E-5</v>
          </cell>
          <cell r="K128">
            <v>3.9374999999999995E-5</v>
          </cell>
          <cell r="L128">
            <v>3.9374999999999995E-5</v>
          </cell>
          <cell r="M128">
            <v>3.9374999999999995E-5</v>
          </cell>
          <cell r="N128">
            <v>3.9374999999999995E-5</v>
          </cell>
          <cell r="O128">
            <v>3.9374999999999914E-5</v>
          </cell>
          <cell r="P128">
            <v>4.7249999999999994E-4</v>
          </cell>
        </row>
        <row r="129">
          <cell r="C129" t="str">
            <v>07.A.1 - Frais fixes directs</v>
          </cell>
          <cell r="D129">
            <v>-3.8563512437778744</v>
          </cell>
          <cell r="E129">
            <v>-3.8602108196406206</v>
          </cell>
          <cell r="F129">
            <v>-3.8613489587820538</v>
          </cell>
          <cell r="G129">
            <v>-3.859503309699063</v>
          </cell>
          <cell r="H129">
            <v>-3.8604212386196486</v>
          </cell>
          <cell r="I129">
            <v>-3.858865043122949</v>
          </cell>
          <cell r="J129">
            <v>-3.8609664883984762</v>
          </cell>
          <cell r="K129">
            <v>-3.8589010463350566</v>
          </cell>
          <cell r="L129">
            <v>-3.8563512437778744</v>
          </cell>
          <cell r="M129">
            <v>-3.8613489587820538</v>
          </cell>
          <cell r="N129">
            <v>-3.8632725576472198</v>
          </cell>
          <cell r="O129">
            <v>-3.8588658590597689</v>
          </cell>
          <cell r="P129">
            <v>-46.316406767642661</v>
          </cell>
        </row>
        <row r="130">
          <cell r="C130" t="str">
            <v>07.A.2.2 Frais administratifs réalloués</v>
          </cell>
          <cell r="D130">
            <v>-13.826893003590989</v>
          </cell>
          <cell r="E130">
            <v>-14.680001982706214</v>
          </cell>
          <cell r="F130">
            <v>-14.931572817318136</v>
          </cell>
          <cell r="G130">
            <v>-14.523616124409697</v>
          </cell>
          <cell r="H130">
            <v>-14.726512357620129</v>
          </cell>
          <cell r="I130">
            <v>-14.382535610250709</v>
          </cell>
          <cell r="J130">
            <v>-14.847032720147125</v>
          </cell>
          <cell r="K130">
            <v>-14.39049365139774</v>
          </cell>
          <cell r="L130">
            <v>-13.826893003590989</v>
          </cell>
          <cell r="M130">
            <v>-14.931572817318136</v>
          </cell>
          <cell r="N130">
            <v>-15.356759294394255</v>
          </cell>
          <cell r="O130">
            <v>-14.382715962457979</v>
          </cell>
          <cell r="P130">
            <v>-174.8065993452021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D136">
            <v>-4.1666666666666664E-2</v>
          </cell>
          <cell r="E136">
            <v>-4.1666666666666664E-2</v>
          </cell>
          <cell r="F136">
            <v>-4.1666666666666664E-2</v>
          </cell>
          <cell r="G136">
            <v>-4.1666666666666664E-2</v>
          </cell>
          <cell r="H136">
            <v>-4.1666666666666664E-2</v>
          </cell>
          <cell r="I136">
            <v>-4.1666666666666664E-2</v>
          </cell>
          <cell r="J136">
            <v>-4.1666666666666664E-2</v>
          </cell>
          <cell r="K136">
            <v>-4.1666666666666664E-2</v>
          </cell>
          <cell r="L136">
            <v>-4.1666666666666664E-2</v>
          </cell>
          <cell r="M136">
            <v>-4.1666666666666664E-2</v>
          </cell>
          <cell r="N136">
            <v>-4.1666666666666664E-2</v>
          </cell>
          <cell r="O136">
            <v>-4.166666666666663E-2</v>
          </cell>
          <cell r="P136">
            <v>-0.5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-4.1666666666666664E-2</v>
          </cell>
          <cell r="E144">
            <v>-4.1666666666666664E-2</v>
          </cell>
          <cell r="F144">
            <v>-4.1666666666666664E-2</v>
          </cell>
          <cell r="G144">
            <v>-4.1666666666666664E-2</v>
          </cell>
          <cell r="H144">
            <v>-4.1666666666666664E-2</v>
          </cell>
          <cell r="I144">
            <v>-4.1666666666666664E-2</v>
          </cell>
          <cell r="J144">
            <v>-4.1666666666666664E-2</v>
          </cell>
          <cell r="K144">
            <v>-4.1666666666666664E-2</v>
          </cell>
          <cell r="L144">
            <v>-4.1666666666666664E-2</v>
          </cell>
          <cell r="M144">
            <v>-4.1666666666666664E-2</v>
          </cell>
          <cell r="N144">
            <v>-4.1666666666666664E-2</v>
          </cell>
          <cell r="O144">
            <v>-4.166666666666663E-2</v>
          </cell>
          <cell r="P144">
            <v>-0.5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-17.724910914035529</v>
          </cell>
          <cell r="E145">
            <v>-18.581879469013504</v>
          </cell>
          <cell r="F145">
            <v>-18.834588442766858</v>
          </cell>
          <cell r="G145">
            <v>-18.424786100775428</v>
          </cell>
          <cell r="H145">
            <v>-18.628600262906446</v>
          </cell>
          <cell r="I145">
            <v>-18.283067320040328</v>
          </cell>
          <cell r="J145">
            <v>-18.749665875212269</v>
          </cell>
          <cell r="K145">
            <v>-18.291061364399464</v>
          </cell>
          <cell r="L145">
            <v>-17.724910914035529</v>
          </cell>
          <cell r="M145">
            <v>-18.834588442766858</v>
          </cell>
          <cell r="N145">
            <v>-19.261698518708144</v>
          </cell>
          <cell r="O145">
            <v>-18.283248488184398</v>
          </cell>
          <cell r="P145">
            <v>-221.62300611284476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1.042846474816542</v>
          </cell>
          <cell r="E149">
            <v>1.042846474816542</v>
          </cell>
          <cell r="F149">
            <v>1.042846474816542</v>
          </cell>
          <cell r="G149">
            <v>1.042846474816542</v>
          </cell>
          <cell r="H149">
            <v>1.042846474816542</v>
          </cell>
          <cell r="I149">
            <v>1.042846474816542</v>
          </cell>
          <cell r="J149">
            <v>1.042846474816542</v>
          </cell>
          <cell r="K149">
            <v>1.042846474816542</v>
          </cell>
          <cell r="L149">
            <v>1.042846474816542</v>
          </cell>
          <cell r="M149">
            <v>1.042846474816542</v>
          </cell>
          <cell r="N149">
            <v>1.042846474816542</v>
          </cell>
          <cell r="O149">
            <v>1.0428464748165389</v>
          </cell>
          <cell r="P149">
            <v>12.514157697798504</v>
          </cell>
        </row>
        <row r="150">
          <cell r="C150" t="str">
            <v>08 - Excédent brut d'exploitation</v>
          </cell>
          <cell r="D150">
            <v>1.3229832991394797</v>
          </cell>
          <cell r="E150">
            <v>-5.4007985638429261</v>
          </cell>
          <cell r="F150">
            <v>6.4847268927577559</v>
          </cell>
          <cell r="G150">
            <v>4.2645784415058365</v>
          </cell>
          <cell r="H150">
            <v>4.0607642793748191</v>
          </cell>
          <cell r="I150">
            <v>4.4062972222409371</v>
          </cell>
          <cell r="J150">
            <v>3.9396986670689951</v>
          </cell>
          <cell r="K150">
            <v>5.5716658394826588</v>
          </cell>
          <cell r="L150">
            <v>5.7736692569359747</v>
          </cell>
          <cell r="M150">
            <v>4.6639917282046461</v>
          </cell>
          <cell r="N150">
            <v>5.3697835324297429</v>
          </cell>
          <cell r="O150">
            <v>5.0939493384834655</v>
          </cell>
          <cell r="P150">
            <v>45.551309933781361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-2.7875159877166662</v>
          </cell>
          <cell r="E154">
            <v>-2.7875159877166662</v>
          </cell>
          <cell r="F154">
            <v>-2.7875159877166662</v>
          </cell>
          <cell r="G154">
            <v>-2.7875159877166662</v>
          </cell>
          <cell r="H154">
            <v>-2.7875159877166662</v>
          </cell>
          <cell r="I154">
            <v>-2.7875159877166662</v>
          </cell>
          <cell r="J154">
            <v>-2.7875159877166662</v>
          </cell>
          <cell r="K154">
            <v>-2.7875159877166662</v>
          </cell>
          <cell r="L154">
            <v>-2.7875159877166662</v>
          </cell>
          <cell r="M154">
            <v>-2.7875159877166662</v>
          </cell>
          <cell r="N154">
            <v>-2.7875159877166662</v>
          </cell>
          <cell r="O154">
            <v>-2.7875159877166631</v>
          </cell>
          <cell r="P154">
            <v>-33.450191852599993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-1.042846474816542</v>
          </cell>
          <cell r="E156">
            <v>-1.042846474816542</v>
          </cell>
          <cell r="F156">
            <v>-1.042846474816542</v>
          </cell>
          <cell r="G156">
            <v>-1.042846474816542</v>
          </cell>
          <cell r="H156">
            <v>-1.042846474816542</v>
          </cell>
          <cell r="I156">
            <v>-1.042846474816542</v>
          </cell>
          <cell r="J156">
            <v>-1.042846474816542</v>
          </cell>
          <cell r="K156">
            <v>-1.042846474816542</v>
          </cell>
          <cell r="L156">
            <v>-1.042846474816542</v>
          </cell>
          <cell r="M156">
            <v>-1.042846474816542</v>
          </cell>
          <cell r="N156">
            <v>-1.042846474816542</v>
          </cell>
          <cell r="O156">
            <v>-1.0428464748165389</v>
          </cell>
          <cell r="P156">
            <v>-12.514157697798504</v>
          </cell>
        </row>
        <row r="157">
          <cell r="C157" t="str">
            <v>09 - Variation de provisions LT et dotations aux amortissements</v>
          </cell>
          <cell r="D157">
            <v>-3.8303624625332082</v>
          </cell>
          <cell r="E157">
            <v>-3.8303624625332082</v>
          </cell>
          <cell r="F157">
            <v>-3.8303624625332082</v>
          </cell>
          <cell r="G157">
            <v>-3.8303624625332082</v>
          </cell>
          <cell r="H157">
            <v>-3.8303624625332082</v>
          </cell>
          <cell r="I157">
            <v>-3.8303624625332082</v>
          </cell>
          <cell r="J157">
            <v>-3.8303624625332082</v>
          </cell>
          <cell r="K157">
            <v>-3.8303624625332082</v>
          </cell>
          <cell r="L157">
            <v>-3.8303624625332082</v>
          </cell>
          <cell r="M157">
            <v>-3.8303624625332082</v>
          </cell>
          <cell r="N157">
            <v>-3.8303624625332082</v>
          </cell>
          <cell r="O157">
            <v>-3.830362462533202</v>
          </cell>
          <cell r="P157">
            <v>-45.964349550398495</v>
          </cell>
        </row>
        <row r="158">
          <cell r="C158" t="str">
            <v>10 - Résultat opérationnel</v>
          </cell>
          <cell r="D158">
            <v>-2.5073791633937286</v>
          </cell>
          <cell r="E158">
            <v>-9.2311610263761352</v>
          </cell>
          <cell r="F158">
            <v>2.6543644302245477</v>
          </cell>
          <cell r="G158">
            <v>0.43421597897262831</v>
          </cell>
          <cell r="H158">
            <v>0.23040181684161087</v>
          </cell>
          <cell r="I158">
            <v>0.57593475970772889</v>
          </cell>
          <cell r="J158">
            <v>0.10933620453578685</v>
          </cell>
          <cell r="K158">
            <v>1.7413033769494506</v>
          </cell>
          <cell r="L158">
            <v>1.9433067944027664</v>
          </cell>
          <cell r="M158">
            <v>0.83362926567143791</v>
          </cell>
          <cell r="N158">
            <v>1.5394210698965347</v>
          </cell>
          <cell r="O158">
            <v>1.2635868759502635</v>
          </cell>
          <cell r="P158">
            <v>-0.41303961661713373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-5.1685456649999996E-2</v>
          </cell>
          <cell r="E165">
            <v>-5.1685456649999996E-2</v>
          </cell>
          <cell r="F165">
            <v>-5.1685456649999996E-2</v>
          </cell>
          <cell r="G165">
            <v>-5.1685456649999996E-2</v>
          </cell>
          <cell r="H165">
            <v>-5.1685456649999996E-2</v>
          </cell>
          <cell r="I165">
            <v>-5.1685456649999996E-2</v>
          </cell>
          <cell r="J165">
            <v>-5.1685456649999996E-2</v>
          </cell>
          <cell r="K165">
            <v>-5.1685456649999996E-2</v>
          </cell>
          <cell r="L165">
            <v>-5.1685456649999996E-2</v>
          </cell>
          <cell r="M165">
            <v>-5.1685456649999996E-2</v>
          </cell>
          <cell r="N165">
            <v>-5.1685456649999996E-2</v>
          </cell>
          <cell r="O165">
            <v>-5.1685456649999906E-2</v>
          </cell>
          <cell r="P165">
            <v>-0.62022547979999998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0.95110436904615414</v>
          </cell>
          <cell r="E174">
            <v>3.1417554355197237</v>
          </cell>
          <cell r="F174">
            <v>-0.73062465468624127</v>
          </cell>
          <cell r="G174">
            <v>-7.2861122446859251E-3</v>
          </cell>
          <cell r="H174">
            <v>5.9117843257327732E-2</v>
          </cell>
          <cell r="I174">
            <v>-5.3458995970419358E-2</v>
          </cell>
          <cell r="J174">
            <v>9.8561792825523756E-2</v>
          </cell>
          <cell r="K174">
            <v>-0.43314353306856856</v>
          </cell>
          <cell r="L174">
            <v>-0.49895753639186013</v>
          </cell>
          <cell r="M174">
            <v>-0.13741751155250878</v>
          </cell>
          <cell r="N174">
            <v>-0.36736898828709219</v>
          </cell>
          <cell r="O174">
            <v>-0.27750044652713496</v>
          </cell>
          <cell r="P174">
            <v>1.7447816619202172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-0.10084681683508311</v>
          </cell>
          <cell r="E176">
            <v>-0.10084681683508311</v>
          </cell>
          <cell r="F176">
            <v>-0.10084681683508311</v>
          </cell>
          <cell r="G176">
            <v>-0.10084681683508311</v>
          </cell>
          <cell r="H176">
            <v>-0.10084681683508311</v>
          </cell>
          <cell r="I176">
            <v>-0.10084681683508311</v>
          </cell>
          <cell r="J176">
            <v>-0.10084681683508311</v>
          </cell>
          <cell r="K176">
            <v>-0.10084681683508311</v>
          </cell>
          <cell r="L176">
            <v>-0.10084681683508311</v>
          </cell>
          <cell r="M176">
            <v>-0.10084681683508311</v>
          </cell>
          <cell r="N176">
            <v>-0.10084681683508311</v>
          </cell>
          <cell r="O176">
            <v>-0.10084681683508334</v>
          </cell>
          <cell r="P176">
            <v>-1.2101618020209974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-1.7088070678326577</v>
          </cell>
          <cell r="E178">
            <v>-6.2419378643414953</v>
          </cell>
          <cell r="F178">
            <v>1.7712075020532232</v>
          </cell>
          <cell r="G178">
            <v>0.27439759324285923</v>
          </cell>
          <cell r="H178">
            <v>0.13698738661385551</v>
          </cell>
          <cell r="I178">
            <v>0.36994349025222639</v>
          </cell>
          <cell r="J178">
            <v>5.5365723876227499E-2</v>
          </cell>
          <cell r="K178">
            <v>1.1556275703957988</v>
          </cell>
          <cell r="L178">
            <v>1.2918169845258232</v>
          </cell>
          <cell r="M178">
            <v>0.54367948063384597</v>
          </cell>
          <cell r="N178">
            <v>1.0195198081243595</v>
          </cell>
          <cell r="O178">
            <v>0.83355415593804527</v>
          </cell>
          <cell r="P178">
            <v>-0.49864523651791393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-0.36016720298243965</v>
          </cell>
          <cell r="E179">
            <v>-0.36016720298243965</v>
          </cell>
          <cell r="F179">
            <v>-0.36016720298243965</v>
          </cell>
          <cell r="G179">
            <v>-0.36016720298243965</v>
          </cell>
          <cell r="H179">
            <v>-0.36016720298243965</v>
          </cell>
          <cell r="I179">
            <v>-0.36016720298243965</v>
          </cell>
          <cell r="J179">
            <v>-0.36016720298243965</v>
          </cell>
          <cell r="K179">
            <v>-0.36016720298243965</v>
          </cell>
          <cell r="L179">
            <v>-0.36016720298243965</v>
          </cell>
          <cell r="M179">
            <v>-0.36016720298243965</v>
          </cell>
          <cell r="N179">
            <v>-0.36016720298243965</v>
          </cell>
          <cell r="O179">
            <v>-0.36016720298244032</v>
          </cell>
          <cell r="P179">
            <v>-4.3220064357892758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-0.36016720298243965</v>
          </cell>
          <cell r="E181">
            <v>-0.36016720298243965</v>
          </cell>
          <cell r="F181">
            <v>-0.36016720298243965</v>
          </cell>
          <cell r="G181">
            <v>-0.36016720298243965</v>
          </cell>
          <cell r="H181">
            <v>-0.36016720298243965</v>
          </cell>
          <cell r="I181">
            <v>-0.36016720298243965</v>
          </cell>
          <cell r="J181">
            <v>-0.36016720298243965</v>
          </cell>
          <cell r="K181">
            <v>-0.36016720298243965</v>
          </cell>
          <cell r="L181">
            <v>-0.36016720298243965</v>
          </cell>
          <cell r="M181">
            <v>-0.36016720298243965</v>
          </cell>
          <cell r="N181">
            <v>-0.36016720298243965</v>
          </cell>
          <cell r="O181">
            <v>-0.36016720298244032</v>
          </cell>
          <cell r="P181">
            <v>-4.3220064357892758</v>
          </cell>
        </row>
        <row r="182">
          <cell r="C182" t="str">
            <v>13.B - Impact fiscal du coût de la dette nette (Plus)</v>
          </cell>
          <cell r="D182">
            <v>0.10084681683508311</v>
          </cell>
          <cell r="E182">
            <v>0.10084681683508311</v>
          </cell>
          <cell r="F182">
            <v>0.10084681683508311</v>
          </cell>
          <cell r="G182">
            <v>0.10084681683508311</v>
          </cell>
          <cell r="H182">
            <v>0.10084681683508311</v>
          </cell>
          <cell r="I182">
            <v>0.10084681683508311</v>
          </cell>
          <cell r="J182">
            <v>0.10084681683508311</v>
          </cell>
          <cell r="K182">
            <v>0.10084681683508311</v>
          </cell>
          <cell r="L182">
            <v>0.10084681683508311</v>
          </cell>
          <cell r="M182">
            <v>0.10084681683508311</v>
          </cell>
          <cell r="N182">
            <v>0.10084681683508311</v>
          </cell>
          <cell r="O182">
            <v>0.10084681683508334</v>
          </cell>
          <cell r="P182">
            <v>1.2101618020209974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-1.9681274539800142</v>
          </cell>
          <cell r="E184">
            <v>-6.5012582504888519</v>
          </cell>
          <cell r="F184">
            <v>1.5118871159058667</v>
          </cell>
          <cell r="G184">
            <v>1.5077207095502698E-2</v>
          </cell>
          <cell r="H184">
            <v>-0.12233299953350096</v>
          </cell>
          <cell r="I184">
            <v>0.11062310410486986</v>
          </cell>
          <cell r="J184">
            <v>-0.20395466227112902</v>
          </cell>
          <cell r="K184">
            <v>0.89630718424844225</v>
          </cell>
          <cell r="L184">
            <v>1.0324965983784666</v>
          </cell>
          <cell r="M184">
            <v>0.28435909448648944</v>
          </cell>
          <cell r="N184">
            <v>0.76019942197700296</v>
          </cell>
          <cell r="O184">
            <v>0.5742337697906883</v>
          </cell>
          <cell r="P184">
            <v>-3.6104898702861927</v>
          </cell>
        </row>
        <row r="185">
          <cell r="C185" t="str">
            <v>14.B - Part des interets minoritaires</v>
          </cell>
          <cell r="D185">
            <v>0.45818007128654731</v>
          </cell>
          <cell r="E185">
            <v>1.5134929207138048</v>
          </cell>
          <cell r="F185">
            <v>-0.35196732058288577</v>
          </cell>
          <cell r="G185">
            <v>-3.5099738118330283E-3</v>
          </cell>
          <cell r="H185">
            <v>2.8479122291399026E-2</v>
          </cell>
          <cell r="I185">
            <v>-2.5753058635613706E-2</v>
          </cell>
          <cell r="J185">
            <v>4.7480645376718839E-2</v>
          </cell>
          <cell r="K185">
            <v>-0.20866031249303735</v>
          </cell>
          <cell r="L185">
            <v>-0.24036520810250703</v>
          </cell>
          <cell r="M185">
            <v>-6.6198797196454745E-2</v>
          </cell>
          <cell r="N185">
            <v>-0.17697442543624631</v>
          </cell>
          <cell r="O185">
            <v>-0.13368162160727223</v>
          </cell>
          <cell r="P185">
            <v>0.84052204180262569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40.460781434513414</v>
          </cell>
          <cell r="E189">
            <v>40.460781434513457</v>
          </cell>
          <cell r="F189">
            <v>40.460781434513457</v>
          </cell>
          <cell r="G189">
            <v>40.4607814345135</v>
          </cell>
          <cell r="H189">
            <v>40.4607814345135</v>
          </cell>
          <cell r="I189">
            <v>40.4607814345135</v>
          </cell>
          <cell r="J189">
            <v>40.4607814345135</v>
          </cell>
          <cell r="K189">
            <v>40.460781434513443</v>
          </cell>
          <cell r="L189">
            <v>40.46078143451345</v>
          </cell>
          <cell r="M189">
            <v>40.46078143451345</v>
          </cell>
          <cell r="N189">
            <v>40.460781434513457</v>
          </cell>
          <cell r="O189">
            <v>40.460781434513265</v>
          </cell>
          <cell r="P189">
            <v>40.46078143451345</v>
          </cell>
        </row>
      </sheetData>
      <sheetData sheetId="10" refreshError="1"/>
      <sheetData sheetId="11" refreshError="1"/>
      <sheetData sheetId="12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80</v>
          </cell>
          <cell r="E36">
            <v>67</v>
          </cell>
          <cell r="F36">
            <v>88</v>
          </cell>
          <cell r="G36">
            <v>77</v>
          </cell>
          <cell r="H36">
            <v>76</v>
          </cell>
          <cell r="I36">
            <v>76</v>
          </cell>
          <cell r="J36">
            <v>76</v>
          </cell>
          <cell r="K36">
            <v>75</v>
          </cell>
          <cell r="L36">
            <v>72</v>
          </cell>
          <cell r="M36">
            <v>73</v>
          </cell>
          <cell r="N36">
            <v>70</v>
          </cell>
          <cell r="O36">
            <v>81.206896551724185</v>
          </cell>
          <cell r="P36">
            <v>911.20689655172418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80</v>
          </cell>
          <cell r="E40">
            <v>67</v>
          </cell>
          <cell r="F40">
            <v>88</v>
          </cell>
          <cell r="G40">
            <v>77</v>
          </cell>
          <cell r="H40">
            <v>76</v>
          </cell>
          <cell r="I40">
            <v>76</v>
          </cell>
          <cell r="J40">
            <v>76</v>
          </cell>
          <cell r="K40">
            <v>75</v>
          </cell>
          <cell r="L40">
            <v>72</v>
          </cell>
          <cell r="M40">
            <v>73</v>
          </cell>
          <cell r="N40">
            <v>70</v>
          </cell>
          <cell r="O40">
            <v>81.206896551724185</v>
          </cell>
          <cell r="P40">
            <v>911.20689655172418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80</v>
          </cell>
          <cell r="E45">
            <v>67</v>
          </cell>
          <cell r="F45">
            <v>88</v>
          </cell>
          <cell r="G45">
            <v>77</v>
          </cell>
          <cell r="H45">
            <v>76</v>
          </cell>
          <cell r="I45">
            <v>76</v>
          </cell>
          <cell r="J45">
            <v>76</v>
          </cell>
          <cell r="K45">
            <v>75</v>
          </cell>
          <cell r="L45">
            <v>72</v>
          </cell>
          <cell r="M45">
            <v>73</v>
          </cell>
          <cell r="N45">
            <v>70</v>
          </cell>
          <cell r="O45">
            <v>81.206896551724185</v>
          </cell>
          <cell r="P45">
            <v>911.20689655172418</v>
          </cell>
        </row>
        <row r="46">
          <cell r="C46" t="str">
            <v>02.A.1.1.a - CA produits pétroliers à tiers et non conso y compris accises</v>
          </cell>
          <cell r="D46">
            <v>161.08036698679615</v>
          </cell>
          <cell r="E46">
            <v>134.90480735144178</v>
          </cell>
          <cell r="F46">
            <v>177.18840368547575</v>
          </cell>
          <cell r="G46">
            <v>155.0398532247913</v>
          </cell>
          <cell r="H46">
            <v>153.02634863745635</v>
          </cell>
          <cell r="I46">
            <v>153.02634863745635</v>
          </cell>
          <cell r="J46">
            <v>153.02634863745635</v>
          </cell>
          <cell r="K46">
            <v>151.0128440501214</v>
          </cell>
          <cell r="L46">
            <v>144.97233028811655</v>
          </cell>
          <cell r="M46">
            <v>146.9858348754515</v>
          </cell>
          <cell r="N46">
            <v>140.94532111344662</v>
          </cell>
          <cell r="O46">
            <v>163.51045873013163</v>
          </cell>
          <cell r="P46">
            <v>1834.7192662181417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161.08036698679615</v>
          </cell>
          <cell r="E50">
            <v>134.90480735144178</v>
          </cell>
          <cell r="F50">
            <v>177.18840368547575</v>
          </cell>
          <cell r="G50">
            <v>155.0398532247913</v>
          </cell>
          <cell r="H50">
            <v>153.02634863745635</v>
          </cell>
          <cell r="I50">
            <v>153.02634863745635</v>
          </cell>
          <cell r="J50">
            <v>153.02634863745635</v>
          </cell>
          <cell r="K50">
            <v>151.0128440501214</v>
          </cell>
          <cell r="L50">
            <v>144.97233028811655</v>
          </cell>
          <cell r="M50">
            <v>146.9858348754515</v>
          </cell>
          <cell r="N50">
            <v>140.94532111344662</v>
          </cell>
          <cell r="O50">
            <v>163.51045873013163</v>
          </cell>
          <cell r="P50">
            <v>1834.7192662181417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161.08036698679615</v>
          </cell>
          <cell r="E55">
            <v>134.90480735144178</v>
          </cell>
          <cell r="F55">
            <v>177.18840368547575</v>
          </cell>
          <cell r="G55">
            <v>155.0398532247913</v>
          </cell>
          <cell r="H55">
            <v>153.02634863745635</v>
          </cell>
          <cell r="I55">
            <v>153.02634863745635</v>
          </cell>
          <cell r="J55">
            <v>153.02634863745635</v>
          </cell>
          <cell r="K55">
            <v>151.0128440501214</v>
          </cell>
          <cell r="L55">
            <v>144.97233028811655</v>
          </cell>
          <cell r="M55">
            <v>146.9858348754515</v>
          </cell>
          <cell r="N55">
            <v>140.94532111344662</v>
          </cell>
          <cell r="O55">
            <v>163.51045873013163</v>
          </cell>
          <cell r="P55">
            <v>1834.7192662181417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161.08036698679615</v>
          </cell>
          <cell r="E64">
            <v>134.90480735144178</v>
          </cell>
          <cell r="F64">
            <v>177.18840368547575</v>
          </cell>
          <cell r="G64">
            <v>155.0398532247913</v>
          </cell>
          <cell r="H64">
            <v>153.02634863745635</v>
          </cell>
          <cell r="I64">
            <v>153.02634863745635</v>
          </cell>
          <cell r="J64">
            <v>153.02634863745635</v>
          </cell>
          <cell r="K64">
            <v>151.0128440501214</v>
          </cell>
          <cell r="L64">
            <v>144.97233028811655</v>
          </cell>
          <cell r="M64">
            <v>146.9858348754515</v>
          </cell>
          <cell r="N64">
            <v>140.94532111344662</v>
          </cell>
          <cell r="O64">
            <v>163.51045873013163</v>
          </cell>
          <cell r="P64">
            <v>1834.7192662181417</v>
          </cell>
        </row>
        <row r="65">
          <cell r="C65" t="str">
            <v>03.A.1.1 Coût d'achat des prod pétroliers hors dérivés</v>
          </cell>
          <cell r="D65">
            <v>-108.96348666449931</v>
          </cell>
          <cell r="E65">
            <v>-91.256920081518174</v>
          </cell>
          <cell r="F65">
            <v>-119.85983533094925</v>
          </cell>
          <cell r="G65">
            <v>-104.87735591458059</v>
          </cell>
          <cell r="H65">
            <v>-103.51531233127434</v>
          </cell>
          <cell r="I65">
            <v>-103.51531233127434</v>
          </cell>
          <cell r="J65">
            <v>-103.51531233127434</v>
          </cell>
          <cell r="K65">
            <v>-102.15326874796811</v>
          </cell>
          <cell r="L65">
            <v>-98.06713799804939</v>
          </cell>
          <cell r="M65">
            <v>-99.429181581355621</v>
          </cell>
          <cell r="N65">
            <v>-95.343050831436898</v>
          </cell>
          <cell r="O65">
            <v>-110.60733236848978</v>
          </cell>
          <cell r="P65">
            <v>-1241.10350651267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-108.96348666449931</v>
          </cell>
          <cell r="E69">
            <v>-91.256920081518174</v>
          </cell>
          <cell r="F69">
            <v>-119.85983533094925</v>
          </cell>
          <cell r="G69">
            <v>-104.87735591458059</v>
          </cell>
          <cell r="H69">
            <v>-103.51531233127434</v>
          </cell>
          <cell r="I69">
            <v>-103.51531233127434</v>
          </cell>
          <cell r="J69">
            <v>-103.51531233127434</v>
          </cell>
          <cell r="K69">
            <v>-102.15326874796811</v>
          </cell>
          <cell r="L69">
            <v>-98.06713799804939</v>
          </cell>
          <cell r="M69">
            <v>-99.429181581355621</v>
          </cell>
          <cell r="N69">
            <v>-95.343050831436898</v>
          </cell>
          <cell r="O69">
            <v>-110.60733236848978</v>
          </cell>
          <cell r="P69">
            <v>-1241.10350651267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-108.96348666449931</v>
          </cell>
          <cell r="E74">
            <v>-91.256920081518174</v>
          </cell>
          <cell r="F74">
            <v>-119.85983533094925</v>
          </cell>
          <cell r="G74">
            <v>-104.87735591458059</v>
          </cell>
          <cell r="H74">
            <v>-103.51531233127434</v>
          </cell>
          <cell r="I74">
            <v>-103.51531233127434</v>
          </cell>
          <cell r="J74">
            <v>-103.51531233127434</v>
          </cell>
          <cell r="K74">
            <v>-102.15326874796811</v>
          </cell>
          <cell r="L74">
            <v>-98.06713799804939</v>
          </cell>
          <cell r="M74">
            <v>-99.429181581355621</v>
          </cell>
          <cell r="N74">
            <v>-95.343050831436898</v>
          </cell>
          <cell r="O74">
            <v>-110.60733236848978</v>
          </cell>
          <cell r="P74">
            <v>-1241.10350651267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-108.96348666449931</v>
          </cell>
          <cell r="E78">
            <v>-91.256920081518174</v>
          </cell>
          <cell r="F78">
            <v>-119.85983533094925</v>
          </cell>
          <cell r="G78">
            <v>-104.87735591458059</v>
          </cell>
          <cell r="H78">
            <v>-103.51531233127434</v>
          </cell>
          <cell r="I78">
            <v>-103.51531233127434</v>
          </cell>
          <cell r="J78">
            <v>-103.51531233127434</v>
          </cell>
          <cell r="K78">
            <v>-102.15326874796811</v>
          </cell>
          <cell r="L78">
            <v>-98.06713799804939</v>
          </cell>
          <cell r="M78">
            <v>-99.429181581355621</v>
          </cell>
          <cell r="N78">
            <v>-95.343050831436898</v>
          </cell>
          <cell r="O78">
            <v>-110.60733236848978</v>
          </cell>
          <cell r="P78">
            <v>-1241.10350651267</v>
          </cell>
        </row>
        <row r="79">
          <cell r="C79" t="str">
            <v>04 - Marge brute</v>
          </cell>
          <cell r="D79">
            <v>52.116880322296836</v>
          </cell>
          <cell r="E79">
            <v>43.647887269923601</v>
          </cell>
          <cell r="F79">
            <v>57.328568354526496</v>
          </cell>
          <cell r="G79">
            <v>50.162497310210711</v>
          </cell>
          <cell r="H79">
            <v>49.511036306182007</v>
          </cell>
          <cell r="I79">
            <v>49.511036306182007</v>
          </cell>
          <cell r="J79">
            <v>49.511036306182007</v>
          </cell>
          <cell r="K79">
            <v>48.859575302153289</v>
          </cell>
          <cell r="L79">
            <v>46.905192290067163</v>
          </cell>
          <cell r="M79">
            <v>47.556653294095881</v>
          </cell>
          <cell r="N79">
            <v>45.602270282009727</v>
          </cell>
          <cell r="O79">
            <v>52.903126361641853</v>
          </cell>
          <cell r="P79">
            <v>593.61575970547165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-3.6168088955431101</v>
          </cell>
          <cell r="E83">
            <v>-3.0290774500173545</v>
          </cell>
          <cell r="F83">
            <v>-3.978489785097421</v>
          </cell>
          <cell r="G83">
            <v>-3.4811785619602431</v>
          </cell>
          <cell r="H83">
            <v>-3.4359684507659543</v>
          </cell>
          <cell r="I83">
            <v>-3.4359684507659543</v>
          </cell>
          <cell r="J83">
            <v>-3.4359684507659543</v>
          </cell>
          <cell r="K83">
            <v>-3.3907583395716658</v>
          </cell>
          <cell r="L83">
            <v>-3.2551280059887988</v>
          </cell>
          <cell r="M83">
            <v>-3.3003381171830877</v>
          </cell>
          <cell r="N83">
            <v>-3.1647077836002215</v>
          </cell>
          <cell r="O83">
            <v>-3.6713728228465641</v>
          </cell>
          <cell r="P83">
            <v>-41.195765114106329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-3.6168088955431101</v>
          </cell>
          <cell r="E88">
            <v>-3.0290774500173545</v>
          </cell>
          <cell r="F88">
            <v>-3.978489785097421</v>
          </cell>
          <cell r="G88">
            <v>-3.4811785619602431</v>
          </cell>
          <cell r="H88">
            <v>-3.4359684507659543</v>
          </cell>
          <cell r="I88">
            <v>-3.4359684507659543</v>
          </cell>
          <cell r="J88">
            <v>-3.4359684507659543</v>
          </cell>
          <cell r="K88">
            <v>-3.3907583395716658</v>
          </cell>
          <cell r="L88">
            <v>-3.2551280059887988</v>
          </cell>
          <cell r="M88">
            <v>-3.3003381171830877</v>
          </cell>
          <cell r="N88">
            <v>-3.1647077836002215</v>
          </cell>
          <cell r="O88">
            <v>-3.6713728228465641</v>
          </cell>
          <cell r="P88">
            <v>-41.195765114106329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-3.6168088955431101</v>
          </cell>
          <cell r="E96">
            <v>-3.0290774500173545</v>
          </cell>
          <cell r="F96">
            <v>-3.978489785097421</v>
          </cell>
          <cell r="G96">
            <v>-3.4811785619602431</v>
          </cell>
          <cell r="H96">
            <v>-3.4359684507659543</v>
          </cell>
          <cell r="I96">
            <v>-3.4359684507659543</v>
          </cell>
          <cell r="J96">
            <v>-3.4359684507659543</v>
          </cell>
          <cell r="K96">
            <v>-3.3907583395716658</v>
          </cell>
          <cell r="L96">
            <v>-3.2551280059887988</v>
          </cell>
          <cell r="M96">
            <v>-3.3003381171830877</v>
          </cell>
          <cell r="N96">
            <v>-3.1647077836002215</v>
          </cell>
          <cell r="O96">
            <v>-3.6713728228465641</v>
          </cell>
          <cell r="P96">
            <v>-41.195765114106329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48.500071426753728</v>
          </cell>
          <cell r="E97">
            <v>40.618809819906247</v>
          </cell>
          <cell r="F97">
            <v>53.350078569429073</v>
          </cell>
          <cell r="G97">
            <v>46.681318748250469</v>
          </cell>
          <cell r="H97">
            <v>46.075067855416052</v>
          </cell>
          <cell r="I97">
            <v>46.075067855416052</v>
          </cell>
          <cell r="J97">
            <v>46.075067855416052</v>
          </cell>
          <cell r="K97">
            <v>45.46881696258162</v>
          </cell>
          <cell r="L97">
            <v>43.650064284078361</v>
          </cell>
          <cell r="M97">
            <v>44.256315176912793</v>
          </cell>
          <cell r="N97">
            <v>42.437562498409505</v>
          </cell>
          <cell r="O97">
            <v>49.231753538795374</v>
          </cell>
          <cell r="P97">
            <v>552.41999459136537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-3.3062908649886903E-2</v>
          </cell>
          <cell r="E99">
            <v>-3.3062908649886903E-2</v>
          </cell>
          <cell r="F99">
            <v>-3.3062908649886903E-2</v>
          </cell>
          <cell r="G99">
            <v>-3.3062908649886903E-2</v>
          </cell>
          <cell r="H99">
            <v>-3.3062908649886903E-2</v>
          </cell>
          <cell r="I99">
            <v>-3.3062908649886903E-2</v>
          </cell>
          <cell r="J99">
            <v>-3.3062908649886903E-2</v>
          </cell>
          <cell r="K99">
            <v>-3.3062908649886903E-2</v>
          </cell>
          <cell r="L99">
            <v>-3.3062908649886903E-2</v>
          </cell>
          <cell r="M99">
            <v>-3.3062908649886903E-2</v>
          </cell>
          <cell r="N99">
            <v>-3.3062908649886903E-2</v>
          </cell>
          <cell r="O99">
            <v>-3.3062908649886813E-2</v>
          </cell>
          <cell r="P99">
            <v>-0.39675490379864281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-3.3062908649886903E-2</v>
          </cell>
          <cell r="E102">
            <v>-3.3062908649886903E-2</v>
          </cell>
          <cell r="F102">
            <v>-3.3062908649886903E-2</v>
          </cell>
          <cell r="G102">
            <v>-3.3062908649886903E-2</v>
          </cell>
          <cell r="H102">
            <v>-3.3062908649886903E-2</v>
          </cell>
          <cell r="I102">
            <v>-3.3062908649886903E-2</v>
          </cell>
          <cell r="J102">
            <v>-3.3062908649886903E-2</v>
          </cell>
          <cell r="K102">
            <v>-3.3062908649886903E-2</v>
          </cell>
          <cell r="L102">
            <v>-3.3062908649886903E-2</v>
          </cell>
          <cell r="M102">
            <v>-3.3062908649886903E-2</v>
          </cell>
          <cell r="N102">
            <v>-3.3062908649886903E-2</v>
          </cell>
          <cell r="O102">
            <v>-3.3062908649886813E-2</v>
          </cell>
          <cell r="P102">
            <v>-0.39675490379864281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-0.140203403825649</v>
          </cell>
          <cell r="E104">
            <v>-0.140203403825649</v>
          </cell>
          <cell r="F104">
            <v>-0.140203403825649</v>
          </cell>
          <cell r="G104">
            <v>-0.140203403825649</v>
          </cell>
          <cell r="H104">
            <v>-0.140203403825649</v>
          </cell>
          <cell r="I104">
            <v>-0.140203403825649</v>
          </cell>
          <cell r="J104">
            <v>-0.140203403825649</v>
          </cell>
          <cell r="K104">
            <v>-0.140203403825649</v>
          </cell>
          <cell r="L104">
            <v>-0.140203403825649</v>
          </cell>
          <cell r="M104">
            <v>-0.140203403825649</v>
          </cell>
          <cell r="N104">
            <v>-0.140203403825649</v>
          </cell>
          <cell r="O104">
            <v>-0.140203403825649</v>
          </cell>
          <cell r="P104">
            <v>-1.682440845907788</v>
          </cell>
        </row>
        <row r="105">
          <cell r="C105" t="str">
            <v>07.A.1.4.b - Invitations, réceptions, séminaires et conférences</v>
          </cell>
          <cell r="D105">
            <v>-0.17319633167890594</v>
          </cell>
          <cell r="E105">
            <v>-0.17319633167890594</v>
          </cell>
          <cell r="F105">
            <v>-0.17319633167890594</v>
          </cell>
          <cell r="G105">
            <v>-0.17319633167890594</v>
          </cell>
          <cell r="H105">
            <v>-0.17319633167890594</v>
          </cell>
          <cell r="I105">
            <v>-0.17319633167890594</v>
          </cell>
          <cell r="J105">
            <v>-0.17319633167890594</v>
          </cell>
          <cell r="K105">
            <v>-0.17319633167890594</v>
          </cell>
          <cell r="L105">
            <v>-0.17319633167890594</v>
          </cell>
          <cell r="M105">
            <v>-0.17319633167890594</v>
          </cell>
          <cell r="N105">
            <v>-0.17319633167890594</v>
          </cell>
          <cell r="O105">
            <v>-0.17319633167890558</v>
          </cell>
          <cell r="P105">
            <v>-2.0783559801468714</v>
          </cell>
        </row>
        <row r="106">
          <cell r="C106" t="str">
            <v>07.A.1.4 - Déplacements, réceptions et représentations</v>
          </cell>
          <cell r="D106">
            <v>-0.31339973550455491</v>
          </cell>
          <cell r="E106">
            <v>-0.31339973550455491</v>
          </cell>
          <cell r="F106">
            <v>-0.31339973550455491</v>
          </cell>
          <cell r="G106">
            <v>-0.31339973550455491</v>
          </cell>
          <cell r="H106">
            <v>-0.31339973550455491</v>
          </cell>
          <cell r="I106">
            <v>-0.31339973550455491</v>
          </cell>
          <cell r="J106">
            <v>-0.31339973550455491</v>
          </cell>
          <cell r="K106">
            <v>-0.31339973550455491</v>
          </cell>
          <cell r="L106">
            <v>-0.31339973550455491</v>
          </cell>
          <cell r="M106">
            <v>-0.31339973550455491</v>
          </cell>
          <cell r="N106">
            <v>-0.31339973550455491</v>
          </cell>
          <cell r="O106">
            <v>-0.31339973550455458</v>
          </cell>
          <cell r="P106">
            <v>-3.7607968260546594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-0.83333333333333337</v>
          </cell>
          <cell r="E108">
            <v>-0.83333333333333337</v>
          </cell>
          <cell r="F108">
            <v>-0.83333333333333337</v>
          </cell>
          <cell r="G108">
            <v>-0.83333333333333337</v>
          </cell>
          <cell r="H108">
            <v>-0.83333333333333337</v>
          </cell>
          <cell r="I108">
            <v>-0.83333333333333337</v>
          </cell>
          <cell r="J108">
            <v>-0.83333333333333337</v>
          </cell>
          <cell r="K108">
            <v>-0.83333333333333337</v>
          </cell>
          <cell r="L108">
            <v>-0.83333333333333337</v>
          </cell>
          <cell r="M108">
            <v>-0.83333333333333337</v>
          </cell>
          <cell r="N108">
            <v>-0.83333333333333337</v>
          </cell>
          <cell r="O108">
            <v>-0.83333333333333393</v>
          </cell>
          <cell r="P108">
            <v>-10</v>
          </cell>
        </row>
        <row r="109">
          <cell r="C109" t="str">
            <v>07.A.1.5 - Publicité et promotion</v>
          </cell>
          <cell r="D109">
            <v>-0.83333333333333337</v>
          </cell>
          <cell r="E109">
            <v>-0.83333333333333337</v>
          </cell>
          <cell r="F109">
            <v>-0.83333333333333337</v>
          </cell>
          <cell r="G109">
            <v>-0.83333333333333337</v>
          </cell>
          <cell r="H109">
            <v>-0.83333333333333337</v>
          </cell>
          <cell r="I109">
            <v>-0.83333333333333337</v>
          </cell>
          <cell r="J109">
            <v>-0.83333333333333337</v>
          </cell>
          <cell r="K109">
            <v>-0.83333333333333337</v>
          </cell>
          <cell r="L109">
            <v>-0.83333333333333337</v>
          </cell>
          <cell r="M109">
            <v>-0.83333333333333337</v>
          </cell>
          <cell r="N109">
            <v>-0.83333333333333337</v>
          </cell>
          <cell r="O109">
            <v>-0.83333333333333393</v>
          </cell>
          <cell r="P109">
            <v>-10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</row>
        <row r="112">
          <cell r="C112" t="str">
            <v>07.A.1.6.b - Maintenance et entretien (hors démontage et dépollution)</v>
          </cell>
          <cell r="D112">
            <v>-4.6046505753260534E-3</v>
          </cell>
          <cell r="E112">
            <v>-4.6046505753260534E-3</v>
          </cell>
          <cell r="F112">
            <v>-4.6046505753260534E-3</v>
          </cell>
          <cell r="G112">
            <v>-4.6046505753260534E-3</v>
          </cell>
          <cell r="H112">
            <v>-4.6046505753260534E-3</v>
          </cell>
          <cell r="I112">
            <v>-4.6046505753260534E-3</v>
          </cell>
          <cell r="J112">
            <v>-4.6046505753260534E-3</v>
          </cell>
          <cell r="K112">
            <v>-4.6046505753260534E-3</v>
          </cell>
          <cell r="L112">
            <v>-4.6046505753260534E-3</v>
          </cell>
          <cell r="M112">
            <v>-4.6046505753260534E-3</v>
          </cell>
          <cell r="N112">
            <v>-4.6046505753260534E-3</v>
          </cell>
          <cell r="O112">
            <v>-4.6046505753260594E-3</v>
          </cell>
          <cell r="P112">
            <v>-5.5255806903912644E-2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-4.6046505753260534E-3</v>
          </cell>
          <cell r="E115">
            <v>-4.6046505753260534E-3</v>
          </cell>
          <cell r="F115">
            <v>-4.6046505753260534E-3</v>
          </cell>
          <cell r="G115">
            <v>-4.6046505753260534E-3</v>
          </cell>
          <cell r="H115">
            <v>-4.6046505753260534E-3</v>
          </cell>
          <cell r="I115">
            <v>-4.6046505753260534E-3</v>
          </cell>
          <cell r="J115">
            <v>-4.6046505753260534E-3</v>
          </cell>
          <cell r="K115">
            <v>-4.6046505753260534E-3</v>
          </cell>
          <cell r="L115">
            <v>-4.6046505753260534E-3</v>
          </cell>
          <cell r="M115">
            <v>-4.6046505753260534E-3</v>
          </cell>
          <cell r="N115">
            <v>-4.6046505753260534E-3</v>
          </cell>
          <cell r="O115">
            <v>-4.6046505753260594E-3</v>
          </cell>
          <cell r="P115">
            <v>-5.5255806903912644E-2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1.1973331437152874E-3</v>
          </cell>
          <cell r="E117">
            <v>1.1973331437152874E-3</v>
          </cell>
          <cell r="F117">
            <v>1.1973331437152874E-3</v>
          </cell>
          <cell r="G117">
            <v>1.1973331437152874E-3</v>
          </cell>
          <cell r="H117">
            <v>1.1973331437152874E-3</v>
          </cell>
          <cell r="I117">
            <v>1.1973331437152874E-3</v>
          </cell>
          <cell r="J117">
            <v>1.1973331437152874E-3</v>
          </cell>
          <cell r="K117">
            <v>1.1973331437152874E-3</v>
          </cell>
          <cell r="L117">
            <v>1.1973331437152874E-3</v>
          </cell>
          <cell r="M117">
            <v>1.1973331437152874E-3</v>
          </cell>
          <cell r="N117">
            <v>1.1973331437152874E-3</v>
          </cell>
          <cell r="O117">
            <v>1.1973331437152863E-3</v>
          </cell>
          <cell r="P117">
            <v>1.4367997724583449E-2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-9.6328338833015174E-3</v>
          </cell>
          <cell r="E127">
            <v>-9.6328338833015174E-3</v>
          </cell>
          <cell r="F127">
            <v>-9.6328338833015174E-3</v>
          </cell>
          <cell r="G127">
            <v>-9.6328338833015174E-3</v>
          </cell>
          <cell r="H127">
            <v>-9.6328338833015174E-3</v>
          </cell>
          <cell r="I127">
            <v>-9.6328338833015174E-3</v>
          </cell>
          <cell r="J127">
            <v>-9.6328338833015174E-3</v>
          </cell>
          <cell r="K127">
            <v>-9.6328338833015174E-3</v>
          </cell>
          <cell r="L127">
            <v>-9.6328338833015174E-3</v>
          </cell>
          <cell r="M127">
            <v>-9.6328338833015174E-3</v>
          </cell>
          <cell r="N127">
            <v>-9.6328338833015174E-3</v>
          </cell>
          <cell r="O127">
            <v>-9.6328338833015087E-3</v>
          </cell>
          <cell r="P127">
            <v>-0.11559400659961822</v>
          </cell>
        </row>
        <row r="128">
          <cell r="C128" t="str">
            <v>07.A.1.15 -Autres frais fixes</v>
          </cell>
          <cell r="D128">
            <v>-2.7547275E-2</v>
          </cell>
          <cell r="E128">
            <v>-2.7547275E-2</v>
          </cell>
          <cell r="F128">
            <v>-2.7547275E-2</v>
          </cell>
          <cell r="G128">
            <v>-2.7547275E-2</v>
          </cell>
          <cell r="H128">
            <v>-2.7547275E-2</v>
          </cell>
          <cell r="I128">
            <v>-2.7547275E-2</v>
          </cell>
          <cell r="J128">
            <v>-2.7547275E-2</v>
          </cell>
          <cell r="K128">
            <v>-2.7547275E-2</v>
          </cell>
          <cell r="L128">
            <v>-2.7547275E-2</v>
          </cell>
          <cell r="M128">
            <v>-2.7547275E-2</v>
          </cell>
          <cell r="N128">
            <v>-2.7547275E-2</v>
          </cell>
          <cell r="O128">
            <v>-2.7547274999999982E-2</v>
          </cell>
          <cell r="P128">
            <v>-0.33056730000000001</v>
          </cell>
        </row>
        <row r="129">
          <cell r="C129" t="str">
            <v>07.A.1 - Frais fixes directs</v>
          </cell>
          <cell r="D129">
            <v>-1.2203834038026875</v>
          </cell>
          <cell r="E129">
            <v>-1.2203834038026875</v>
          </cell>
          <cell r="F129">
            <v>-1.2203834038026875</v>
          </cell>
          <cell r="G129">
            <v>-1.2203834038026875</v>
          </cell>
          <cell r="H129">
            <v>-1.2203834038026875</v>
          </cell>
          <cell r="I129">
            <v>-1.2203834038026875</v>
          </cell>
          <cell r="J129">
            <v>-1.2203834038026875</v>
          </cell>
          <cell r="K129">
            <v>-1.2203834038026875</v>
          </cell>
          <cell r="L129">
            <v>-1.2203834038026875</v>
          </cell>
          <cell r="M129">
            <v>-1.2203834038026875</v>
          </cell>
          <cell r="N129">
            <v>-1.2203834038026875</v>
          </cell>
          <cell r="O129">
            <v>-1.2203834038026891</v>
          </cell>
          <cell r="P129">
            <v>-14.644600845632251</v>
          </cell>
        </row>
        <row r="130">
          <cell r="C130" t="str">
            <v>07.A.2.2 Frais administratifs réalloués</v>
          </cell>
          <cell r="D130">
            <v>-1.4211944310891025</v>
          </cell>
          <cell r="E130">
            <v>-1.508881066829741</v>
          </cell>
          <cell r="F130">
            <v>-1.5347387247346693</v>
          </cell>
          <cell r="G130">
            <v>-1.4928069776721569</v>
          </cell>
          <cell r="H130">
            <v>-1.5136616264101439</v>
          </cell>
          <cell r="I130">
            <v>-1.4783060452496763</v>
          </cell>
          <cell r="J130">
            <v>-1.5260492877605081</v>
          </cell>
          <cell r="K130">
            <v>-1.4791240109168442</v>
          </cell>
          <cell r="L130">
            <v>-1.4211944310891025</v>
          </cell>
          <cell r="M130">
            <v>-1.5347387247346693</v>
          </cell>
          <cell r="N130">
            <v>-1.5784414317157704</v>
          </cell>
          <cell r="O130">
            <v>-1.4783245827152194</v>
          </cell>
          <cell r="P130">
            <v>-17.967461340917605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-0.12554876165332221</v>
          </cell>
          <cell r="E133">
            <v>-0.12554876165332221</v>
          </cell>
          <cell r="F133">
            <v>-0.12554876165332221</v>
          </cell>
          <cell r="G133">
            <v>-0.12554876165332221</v>
          </cell>
          <cell r="H133">
            <v>-0.12554876165332221</v>
          </cell>
          <cell r="I133">
            <v>-0.12554876165332221</v>
          </cell>
          <cell r="J133">
            <v>-0.12554876165332221</v>
          </cell>
          <cell r="K133">
            <v>-0.12554876165332221</v>
          </cell>
          <cell r="L133">
            <v>-0.12554876165332221</v>
          </cell>
          <cell r="M133">
            <v>-0.12554876165332221</v>
          </cell>
          <cell r="N133">
            <v>-0.12554876165332221</v>
          </cell>
          <cell r="O133">
            <v>-0.1255487616533224</v>
          </cell>
          <cell r="P133">
            <v>-1.5065851398398666</v>
          </cell>
        </row>
        <row r="134">
          <cell r="C134" t="str">
            <v>07.A.3 - Total assistance générale M&amp;S</v>
          </cell>
          <cell r="D134">
            <v>-0.12554876165332221</v>
          </cell>
          <cell r="E134">
            <v>-0.12554876165332221</v>
          </cell>
          <cell r="F134">
            <v>-0.12554876165332221</v>
          </cell>
          <cell r="G134">
            <v>-0.12554876165332221</v>
          </cell>
          <cell r="H134">
            <v>-0.12554876165332221</v>
          </cell>
          <cell r="I134">
            <v>-0.12554876165332221</v>
          </cell>
          <cell r="J134">
            <v>-0.12554876165332221</v>
          </cell>
          <cell r="K134">
            <v>-0.12554876165332221</v>
          </cell>
          <cell r="L134">
            <v>-0.12554876165332221</v>
          </cell>
          <cell r="M134">
            <v>-0.12554876165332221</v>
          </cell>
          <cell r="N134">
            <v>-0.12554876165332221</v>
          </cell>
          <cell r="O134">
            <v>-0.1255487616533224</v>
          </cell>
          <cell r="P134">
            <v>-1.5065851398398666</v>
          </cell>
        </row>
        <row r="135">
          <cell r="C135" t="str">
            <v>07.A.4 - Frais de recherche M&amp;S</v>
          </cell>
          <cell r="D135">
            <v>-2.2838757845554686E-2</v>
          </cell>
          <cell r="E135">
            <v>-2.2838757845554686E-2</v>
          </cell>
          <cell r="F135">
            <v>-2.2838757845554686E-2</v>
          </cell>
          <cell r="G135">
            <v>-2.2838757845554686E-2</v>
          </cell>
          <cell r="H135">
            <v>-2.2838757845554686E-2</v>
          </cell>
          <cell r="I135">
            <v>-2.2838757845554686E-2</v>
          </cell>
          <cell r="J135">
            <v>-2.2838757845554686E-2</v>
          </cell>
          <cell r="K135">
            <v>-2.2838757845554686E-2</v>
          </cell>
          <cell r="L135">
            <v>-2.2838757845554686E-2</v>
          </cell>
          <cell r="M135">
            <v>-2.2838757845554686E-2</v>
          </cell>
          <cell r="N135">
            <v>-2.2838757845554686E-2</v>
          </cell>
          <cell r="O135">
            <v>-2.2838757845554669E-2</v>
          </cell>
          <cell r="P135">
            <v>-0.27406509414665625</v>
          </cell>
        </row>
        <row r="136">
          <cell r="C136" t="str">
            <v>07.A.6.1 - Facturation Total Global Finance Services</v>
          </cell>
          <cell r="D136">
            <v>-4.5324814999695637E-3</v>
          </cell>
          <cell r="E136">
            <v>-4.5324814999695637E-3</v>
          </cell>
          <cell r="F136">
            <v>-4.5324814999695637E-3</v>
          </cell>
          <cell r="G136">
            <v>-4.5324814999695637E-3</v>
          </cell>
          <cell r="H136">
            <v>-4.5324814999695637E-3</v>
          </cell>
          <cell r="I136">
            <v>-4.5324814999695637E-3</v>
          </cell>
          <cell r="J136">
            <v>-4.5324814999695637E-3</v>
          </cell>
          <cell r="K136">
            <v>-4.5324814999695637E-3</v>
          </cell>
          <cell r="L136">
            <v>-4.5324814999695637E-3</v>
          </cell>
          <cell r="M136">
            <v>-4.5324814999695637E-3</v>
          </cell>
          <cell r="N136">
            <v>-4.5324814999695637E-3</v>
          </cell>
          <cell r="O136">
            <v>-4.5324814999695637E-3</v>
          </cell>
          <cell r="P136">
            <v>-5.4389777999634764E-2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-4.5324814999695637E-3</v>
          </cell>
          <cell r="E144">
            <v>-4.5324814999695637E-3</v>
          </cell>
          <cell r="F144">
            <v>-4.5324814999695637E-3</v>
          </cell>
          <cell r="G144">
            <v>-4.5324814999695637E-3</v>
          </cell>
          <cell r="H144">
            <v>-4.5324814999695637E-3</v>
          </cell>
          <cell r="I144">
            <v>-4.5324814999695637E-3</v>
          </cell>
          <cell r="J144">
            <v>-4.5324814999695637E-3</v>
          </cell>
          <cell r="K144">
            <v>-4.5324814999695637E-3</v>
          </cell>
          <cell r="L144">
            <v>-4.5324814999695637E-3</v>
          </cell>
          <cell r="M144">
            <v>-4.5324814999695637E-3</v>
          </cell>
          <cell r="N144">
            <v>-4.5324814999695637E-3</v>
          </cell>
          <cell r="O144">
            <v>-4.5324814999695637E-3</v>
          </cell>
          <cell r="P144">
            <v>-5.4389777999634764E-2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-2.7944978358906369</v>
          </cell>
          <cell r="E145">
            <v>-2.8821844716312754</v>
          </cell>
          <cell r="F145">
            <v>-2.9080421295362036</v>
          </cell>
          <cell r="G145">
            <v>-2.8661103824736913</v>
          </cell>
          <cell r="H145">
            <v>-2.8869650312116781</v>
          </cell>
          <cell r="I145">
            <v>-2.8516094500512108</v>
          </cell>
          <cell r="J145">
            <v>-2.8993526925620423</v>
          </cell>
          <cell r="K145">
            <v>-2.8524274157183784</v>
          </cell>
          <cell r="L145">
            <v>-2.7944978358906369</v>
          </cell>
          <cell r="M145">
            <v>-2.9080421295362036</v>
          </cell>
          <cell r="N145">
            <v>-2.9517448365173045</v>
          </cell>
          <cell r="O145">
            <v>-2.8516279875167463</v>
          </cell>
          <cell r="P145">
            <v>-34.447102198536008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0.10718876627636142</v>
          </cell>
          <cell r="E149">
            <v>0.10718876627636142</v>
          </cell>
          <cell r="F149">
            <v>0.10718876627636142</v>
          </cell>
          <cell r="G149">
            <v>0.10718876627636142</v>
          </cell>
          <cell r="H149">
            <v>0.10718876627636142</v>
          </cell>
          <cell r="I149">
            <v>0.10718876627636142</v>
          </cell>
          <cell r="J149">
            <v>0.10718876627636142</v>
          </cell>
          <cell r="K149">
            <v>0.10718876627636142</v>
          </cell>
          <cell r="L149">
            <v>0.10718876627636142</v>
          </cell>
          <cell r="M149">
            <v>0.10718876627636142</v>
          </cell>
          <cell r="N149">
            <v>0.10718876627636142</v>
          </cell>
          <cell r="O149">
            <v>0.10718876627636087</v>
          </cell>
          <cell r="P149">
            <v>1.2862651953163367</v>
          </cell>
        </row>
        <row r="150">
          <cell r="C150" t="str">
            <v>08 - Excédent brut d'exploitation</v>
          </cell>
          <cell r="D150">
            <v>45.812762357139448</v>
          </cell>
          <cell r="E150">
            <v>37.843814114551328</v>
          </cell>
          <cell r="F150">
            <v>50.549225206169226</v>
          </cell>
          <cell r="G150">
            <v>43.922397132053135</v>
          </cell>
          <cell r="H150">
            <v>43.29529159048073</v>
          </cell>
          <cell r="I150">
            <v>43.330647171641196</v>
          </cell>
          <cell r="J150">
            <v>43.28290392913037</v>
          </cell>
          <cell r="K150">
            <v>42.723578313139598</v>
          </cell>
          <cell r="L150">
            <v>40.962755214464082</v>
          </cell>
          <cell r="M150">
            <v>41.455461813652946</v>
          </cell>
          <cell r="N150">
            <v>39.593006428168557</v>
          </cell>
          <cell r="O150">
            <v>46.487314317554983</v>
          </cell>
          <cell r="P150">
            <v>519.25915758814574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-0.17840571805000002</v>
          </cell>
          <cell r="E154">
            <v>-0.17840571805000002</v>
          </cell>
          <cell r="F154">
            <v>-0.17840571805000002</v>
          </cell>
          <cell r="G154">
            <v>-0.17840571805000002</v>
          </cell>
          <cell r="H154">
            <v>-0.17840571805000002</v>
          </cell>
          <cell r="I154">
            <v>-0.17840571805000002</v>
          </cell>
          <cell r="J154">
            <v>-0.17840571805000002</v>
          </cell>
          <cell r="K154">
            <v>-0.17840571805000002</v>
          </cell>
          <cell r="L154">
            <v>-0.17840571805000002</v>
          </cell>
          <cell r="M154">
            <v>-0.17840571805000002</v>
          </cell>
          <cell r="N154">
            <v>-0.17840571805000002</v>
          </cell>
          <cell r="O154">
            <v>-0.17840571804999983</v>
          </cell>
          <cell r="P154">
            <v>-2.1408686166000002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-0.10718876627636142</v>
          </cell>
          <cell r="E156">
            <v>-0.10718876627636142</v>
          </cell>
          <cell r="F156">
            <v>-0.10718876627636142</v>
          </cell>
          <cell r="G156">
            <v>-0.10718876627636142</v>
          </cell>
          <cell r="H156">
            <v>-0.10718876627636142</v>
          </cell>
          <cell r="I156">
            <v>-0.10718876627636142</v>
          </cell>
          <cell r="J156">
            <v>-0.10718876627636142</v>
          </cell>
          <cell r="K156">
            <v>-0.10718876627636142</v>
          </cell>
          <cell r="L156">
            <v>-0.10718876627636142</v>
          </cell>
          <cell r="M156">
            <v>-0.10718876627636142</v>
          </cell>
          <cell r="N156">
            <v>-0.10718876627636142</v>
          </cell>
          <cell r="O156">
            <v>-0.10718876627636087</v>
          </cell>
          <cell r="P156">
            <v>-1.2862651953163367</v>
          </cell>
        </row>
        <row r="157">
          <cell r="C157" t="str">
            <v>09 - Variation de provisions LT et dotations aux amortissements</v>
          </cell>
          <cell r="D157">
            <v>-0.28559448432636148</v>
          </cell>
          <cell r="E157">
            <v>-0.28559448432636148</v>
          </cell>
          <cell r="F157">
            <v>-0.28559448432636148</v>
          </cell>
          <cell r="G157">
            <v>-0.28559448432636148</v>
          </cell>
          <cell r="H157">
            <v>-0.28559448432636148</v>
          </cell>
          <cell r="I157">
            <v>-0.28559448432636148</v>
          </cell>
          <cell r="J157">
            <v>-0.28559448432636148</v>
          </cell>
          <cell r="K157">
            <v>-0.28559448432636148</v>
          </cell>
          <cell r="L157">
            <v>-0.28559448432636148</v>
          </cell>
          <cell r="M157">
            <v>-0.28559448432636148</v>
          </cell>
          <cell r="N157">
            <v>-0.28559448432636148</v>
          </cell>
          <cell r="O157">
            <v>-0.28559448432636136</v>
          </cell>
          <cell r="P157">
            <v>-3.4271338119163368</v>
          </cell>
        </row>
        <row r="158">
          <cell r="C158" t="str">
            <v>10 - Résultat opérationnel</v>
          </cell>
          <cell r="D158">
            <v>45.527167872813088</v>
          </cell>
          <cell r="E158">
            <v>37.558219630224968</v>
          </cell>
          <cell r="F158">
            <v>50.263630721842866</v>
          </cell>
          <cell r="G158">
            <v>43.636802647726775</v>
          </cell>
          <cell r="H158">
            <v>43.00969710615437</v>
          </cell>
          <cell r="I158">
            <v>43.045052687314836</v>
          </cell>
          <cell r="J158">
            <v>42.99730944480401</v>
          </cell>
          <cell r="K158">
            <v>42.437983828813238</v>
          </cell>
          <cell r="L158">
            <v>40.677160730137722</v>
          </cell>
          <cell r="M158">
            <v>41.169867329326586</v>
          </cell>
          <cell r="N158">
            <v>39.307411943842197</v>
          </cell>
          <cell r="O158">
            <v>46.201719833228623</v>
          </cell>
          <cell r="P158">
            <v>515.83202377622945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-9.962646674999999E-2</v>
          </cell>
          <cell r="E165">
            <v>-9.962646674999999E-2</v>
          </cell>
          <cell r="F165">
            <v>-9.962646674999999E-2</v>
          </cell>
          <cell r="G165">
            <v>-9.962646674999999E-2</v>
          </cell>
          <cell r="H165">
            <v>-9.962646674999999E-2</v>
          </cell>
          <cell r="I165">
            <v>-9.962646674999999E-2</v>
          </cell>
          <cell r="J165">
            <v>-9.962646674999999E-2</v>
          </cell>
          <cell r="K165">
            <v>-9.962646674999999E-2</v>
          </cell>
          <cell r="L165">
            <v>-9.962646674999999E-2</v>
          </cell>
          <cell r="M165">
            <v>-9.962646674999999E-2</v>
          </cell>
          <cell r="N165">
            <v>-9.962646674999999E-2</v>
          </cell>
          <cell r="O165">
            <v>-9.9626466749999976E-2</v>
          </cell>
          <cell r="P165">
            <v>-1.1955176009999999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-14.745467778035104</v>
          </cell>
          <cell r="E174">
            <v>-12.149133553927035</v>
          </cell>
          <cell r="F174">
            <v>-16.288637619499468</v>
          </cell>
          <cell r="G174">
            <v>-14.129574716548568</v>
          </cell>
          <cell r="H174">
            <v>-13.925259726646781</v>
          </cell>
          <cell r="I174">
            <v>-13.936778800756157</v>
          </cell>
          <cell r="J174">
            <v>-13.92122374747594</v>
          </cell>
          <cell r="K174">
            <v>-13.738991890145476</v>
          </cell>
          <cell r="L174">
            <v>-13.165304480650331</v>
          </cell>
          <cell r="M174">
            <v>-13.325831436903027</v>
          </cell>
          <cell r="N174">
            <v>-12.71903157938042</v>
          </cell>
          <cell r="O174">
            <v>-14.965241114170771</v>
          </cell>
          <cell r="P174">
            <v>-167.01047644413904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-4.7366421589332422E-2</v>
          </cell>
          <cell r="E176">
            <v>-4.7366421589332422E-2</v>
          </cell>
          <cell r="F176">
            <v>-4.7366421589332422E-2</v>
          </cell>
          <cell r="G176">
            <v>-4.7366421589332422E-2</v>
          </cell>
          <cell r="H176">
            <v>-4.7366421589332422E-2</v>
          </cell>
          <cell r="I176">
            <v>-4.7366421589332422E-2</v>
          </cell>
          <cell r="J176">
            <v>-4.7366421589332422E-2</v>
          </cell>
          <cell r="K176">
            <v>-4.7366421589332422E-2</v>
          </cell>
          <cell r="L176">
            <v>-4.7366421589332422E-2</v>
          </cell>
          <cell r="M176">
            <v>-4.7366421589332422E-2</v>
          </cell>
          <cell r="N176">
            <v>-4.7366421589332422E-2</v>
          </cell>
          <cell r="O176">
            <v>-4.7366421589332464E-2</v>
          </cell>
          <cell r="P176">
            <v>-0.56839705907198901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30.634707206438648</v>
          </cell>
          <cell r="E178">
            <v>25.262093187958598</v>
          </cell>
          <cell r="F178">
            <v>33.828000214004064</v>
          </cell>
          <cell r="G178">
            <v>29.360235042838873</v>
          </cell>
          <cell r="H178">
            <v>28.937444491168257</v>
          </cell>
          <cell r="I178">
            <v>28.961280998219344</v>
          </cell>
          <cell r="J178">
            <v>28.929092808988734</v>
          </cell>
          <cell r="K178">
            <v>28.551999050328426</v>
          </cell>
          <cell r="L178">
            <v>27.364863361148057</v>
          </cell>
          <cell r="M178">
            <v>27.697043004084225</v>
          </cell>
          <cell r="N178">
            <v>26.441387476122443</v>
          </cell>
          <cell r="O178">
            <v>31.089485830718516</v>
          </cell>
          <cell r="P178">
            <v>347.05763267201843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-0.16916579139047291</v>
          </cell>
          <cell r="E179">
            <v>-0.16916579139047291</v>
          </cell>
          <cell r="F179">
            <v>-0.16916579139047291</v>
          </cell>
          <cell r="G179">
            <v>-0.16916579139047291</v>
          </cell>
          <cell r="H179">
            <v>-0.16916579139047291</v>
          </cell>
          <cell r="I179">
            <v>-0.16916579139047291</v>
          </cell>
          <cell r="J179">
            <v>-0.16916579139047291</v>
          </cell>
          <cell r="K179">
            <v>-0.16916579139047291</v>
          </cell>
          <cell r="L179">
            <v>-0.16916579139047291</v>
          </cell>
          <cell r="M179">
            <v>-0.16916579139047291</v>
          </cell>
          <cell r="N179">
            <v>-0.16916579139047291</v>
          </cell>
          <cell r="O179">
            <v>-0.16916579139047272</v>
          </cell>
          <cell r="P179">
            <v>-2.0299894966856749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-0.16916579139047291</v>
          </cell>
          <cell r="E181">
            <v>-0.16916579139047291</v>
          </cell>
          <cell r="F181">
            <v>-0.16916579139047291</v>
          </cell>
          <cell r="G181">
            <v>-0.16916579139047291</v>
          </cell>
          <cell r="H181">
            <v>-0.16916579139047291</v>
          </cell>
          <cell r="I181">
            <v>-0.16916579139047291</v>
          </cell>
          <cell r="J181">
            <v>-0.16916579139047291</v>
          </cell>
          <cell r="K181">
            <v>-0.16916579139047291</v>
          </cell>
          <cell r="L181">
            <v>-0.16916579139047291</v>
          </cell>
          <cell r="M181">
            <v>-0.16916579139047291</v>
          </cell>
          <cell r="N181">
            <v>-0.16916579139047291</v>
          </cell>
          <cell r="O181">
            <v>-0.16916579139047272</v>
          </cell>
          <cell r="P181">
            <v>-2.0299894966856749</v>
          </cell>
        </row>
        <row r="182">
          <cell r="C182" t="str">
            <v>13.B - Impact fiscal du coût de la dette nette (Plus)</v>
          </cell>
          <cell r="D182">
            <v>4.7366421589332422E-2</v>
          </cell>
          <cell r="E182">
            <v>4.7366421589332422E-2</v>
          </cell>
          <cell r="F182">
            <v>4.7366421589332422E-2</v>
          </cell>
          <cell r="G182">
            <v>4.7366421589332422E-2</v>
          </cell>
          <cell r="H182">
            <v>4.7366421589332422E-2</v>
          </cell>
          <cell r="I182">
            <v>4.7366421589332422E-2</v>
          </cell>
          <cell r="J182">
            <v>4.7366421589332422E-2</v>
          </cell>
          <cell r="K182">
            <v>4.7366421589332422E-2</v>
          </cell>
          <cell r="L182">
            <v>4.7366421589332422E-2</v>
          </cell>
          <cell r="M182">
            <v>4.7366421589332422E-2</v>
          </cell>
          <cell r="N182">
            <v>4.7366421589332422E-2</v>
          </cell>
          <cell r="O182">
            <v>4.7366421589332464E-2</v>
          </cell>
          <cell r="P182">
            <v>0.56839705907198901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30.512907836637506</v>
          </cell>
          <cell r="E184">
            <v>25.140293818157456</v>
          </cell>
          <cell r="F184">
            <v>33.706200844202918</v>
          </cell>
          <cell r="G184">
            <v>29.238435673037731</v>
          </cell>
          <cell r="H184">
            <v>28.815645121367115</v>
          </cell>
          <cell r="I184">
            <v>28.839481628418202</v>
          </cell>
          <cell r="J184">
            <v>28.807293439187593</v>
          </cell>
          <cell r="K184">
            <v>28.430199680527284</v>
          </cell>
          <cell r="L184">
            <v>27.243063991346915</v>
          </cell>
          <cell r="M184">
            <v>27.575243634283083</v>
          </cell>
          <cell r="N184">
            <v>26.319588106321302</v>
          </cell>
          <cell r="O184">
            <v>30.967686460917374</v>
          </cell>
          <cell r="P184">
            <v>345.59604023440471</v>
          </cell>
        </row>
        <row r="185">
          <cell r="C185" t="str">
            <v>14.B - Part des interets minoritaires</v>
          </cell>
          <cell r="D185">
            <v>-7.1034049443692115</v>
          </cell>
          <cell r="E185">
            <v>-5.8526604008670562</v>
          </cell>
          <cell r="F185">
            <v>-7.8468035565304399</v>
          </cell>
          <cell r="G185">
            <v>-6.8067078246831842</v>
          </cell>
          <cell r="H185">
            <v>-6.7082821842542648</v>
          </cell>
          <cell r="I185">
            <v>-6.713831323095758</v>
          </cell>
          <cell r="J185">
            <v>-6.7063379126428719</v>
          </cell>
          <cell r="K185">
            <v>-6.6185504856267521</v>
          </cell>
          <cell r="L185">
            <v>-6.3421852971855621</v>
          </cell>
          <cell r="M185">
            <v>-6.4195167180611019</v>
          </cell>
          <cell r="N185">
            <v>-6.1272001111515992</v>
          </cell>
          <cell r="O185">
            <v>-7.2092774081015651</v>
          </cell>
          <cell r="P185">
            <v>-80.45475816656942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606.25089283442162</v>
          </cell>
          <cell r="E189">
            <v>606.25089283442162</v>
          </cell>
          <cell r="F189">
            <v>606.25089283442128</v>
          </cell>
          <cell r="G189">
            <v>606.25089283442173</v>
          </cell>
          <cell r="H189">
            <v>606.25089283442173</v>
          </cell>
          <cell r="I189">
            <v>606.25089283442173</v>
          </cell>
          <cell r="J189">
            <v>606.25089283442173</v>
          </cell>
          <cell r="K189">
            <v>606.25089283442162</v>
          </cell>
          <cell r="L189">
            <v>606.25089283442173</v>
          </cell>
          <cell r="M189">
            <v>606.25089283442185</v>
          </cell>
          <cell r="N189">
            <v>606.25089283442151</v>
          </cell>
          <cell r="O189">
            <v>606.25089283442242</v>
          </cell>
          <cell r="P189">
            <v>606.25089283442185</v>
          </cell>
        </row>
      </sheetData>
      <sheetData sheetId="13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0</v>
          </cell>
          <cell r="E36">
            <v>30</v>
          </cell>
          <cell r="F36">
            <v>30</v>
          </cell>
          <cell r="G36">
            <v>55</v>
          </cell>
          <cell r="H36">
            <v>40</v>
          </cell>
          <cell r="I36">
            <v>45</v>
          </cell>
          <cell r="J36">
            <v>50</v>
          </cell>
          <cell r="K36">
            <v>45</v>
          </cell>
          <cell r="L36">
            <v>50</v>
          </cell>
          <cell r="M36">
            <v>50</v>
          </cell>
          <cell r="N36">
            <v>50</v>
          </cell>
          <cell r="O36">
            <v>50</v>
          </cell>
          <cell r="P36">
            <v>495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0</v>
          </cell>
          <cell r="E40">
            <v>30</v>
          </cell>
          <cell r="F40">
            <v>30</v>
          </cell>
          <cell r="G40">
            <v>55</v>
          </cell>
          <cell r="H40">
            <v>40</v>
          </cell>
          <cell r="I40">
            <v>45</v>
          </cell>
          <cell r="J40">
            <v>50</v>
          </cell>
          <cell r="K40">
            <v>45</v>
          </cell>
          <cell r="L40">
            <v>50</v>
          </cell>
          <cell r="M40">
            <v>50</v>
          </cell>
          <cell r="N40">
            <v>50</v>
          </cell>
          <cell r="O40">
            <v>50</v>
          </cell>
          <cell r="P40">
            <v>495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D43">
            <v>10</v>
          </cell>
          <cell r="E43">
            <v>8</v>
          </cell>
          <cell r="F43">
            <v>15</v>
          </cell>
          <cell r="G43">
            <v>18</v>
          </cell>
          <cell r="H43">
            <v>16</v>
          </cell>
          <cell r="I43">
            <v>20</v>
          </cell>
          <cell r="J43">
            <v>17</v>
          </cell>
          <cell r="K43">
            <v>15</v>
          </cell>
          <cell r="L43">
            <v>18</v>
          </cell>
          <cell r="M43">
            <v>20</v>
          </cell>
          <cell r="N43">
            <v>20</v>
          </cell>
          <cell r="O43">
            <v>16.793103448275872</v>
          </cell>
          <cell r="P43">
            <v>193.79310344827587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10</v>
          </cell>
          <cell r="E45">
            <v>38</v>
          </cell>
          <cell r="F45">
            <v>45</v>
          </cell>
          <cell r="G45">
            <v>73</v>
          </cell>
          <cell r="H45">
            <v>56</v>
          </cell>
          <cell r="I45">
            <v>65</v>
          </cell>
          <cell r="J45">
            <v>67</v>
          </cell>
          <cell r="K45">
            <v>60</v>
          </cell>
          <cell r="L45">
            <v>68</v>
          </cell>
          <cell r="M45">
            <v>70</v>
          </cell>
          <cell r="N45">
            <v>70</v>
          </cell>
          <cell r="O45">
            <v>66.793103448275815</v>
          </cell>
          <cell r="P45">
            <v>688.79310344827582</v>
          </cell>
        </row>
        <row r="46">
          <cell r="C46" t="str">
            <v>02.A.1.1.a - CA produits pétroliers à tiers et non conso y compris accises</v>
          </cell>
          <cell r="D46">
            <v>0</v>
          </cell>
          <cell r="E46">
            <v>47.964596016287324</v>
          </cell>
          <cell r="F46">
            <v>47.964596016287324</v>
          </cell>
          <cell r="G46">
            <v>87.935092696526752</v>
          </cell>
          <cell r="H46">
            <v>63.952794688383094</v>
          </cell>
          <cell r="I46">
            <v>71.946894024430989</v>
          </cell>
          <cell r="J46">
            <v>79.94099336047887</v>
          </cell>
          <cell r="K46">
            <v>71.946894024430989</v>
          </cell>
          <cell r="L46">
            <v>79.94099336047887</v>
          </cell>
          <cell r="M46">
            <v>79.94099336047887</v>
          </cell>
          <cell r="N46">
            <v>79.94099336047887</v>
          </cell>
          <cell r="O46">
            <v>79.940993360478956</v>
          </cell>
          <cell r="P46">
            <v>791.41583426874081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0</v>
          </cell>
          <cell r="E50">
            <v>47.964596016287324</v>
          </cell>
          <cell r="F50">
            <v>47.964596016287324</v>
          </cell>
          <cell r="G50">
            <v>87.935092696526752</v>
          </cell>
          <cell r="H50">
            <v>63.952794688383094</v>
          </cell>
          <cell r="I50">
            <v>71.946894024430989</v>
          </cell>
          <cell r="J50">
            <v>79.94099336047887</v>
          </cell>
          <cell r="K50">
            <v>71.946894024430989</v>
          </cell>
          <cell r="L50">
            <v>79.94099336047887</v>
          </cell>
          <cell r="M50">
            <v>79.94099336047887</v>
          </cell>
          <cell r="N50">
            <v>79.94099336047887</v>
          </cell>
          <cell r="O50">
            <v>79.940993360478956</v>
          </cell>
          <cell r="P50">
            <v>791.41583426874081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D52">
            <v>22.259442194696273</v>
          </cell>
          <cell r="E52">
            <v>17.80755375575702</v>
          </cell>
          <cell r="F52">
            <v>33.389163292044408</v>
          </cell>
          <cell r="G52">
            <v>40.06699595045329</v>
          </cell>
          <cell r="H52">
            <v>35.61510751151404</v>
          </cell>
          <cell r="I52">
            <v>44.518884389392547</v>
          </cell>
          <cell r="J52">
            <v>37.841051730983665</v>
          </cell>
          <cell r="K52">
            <v>33.389163292044408</v>
          </cell>
          <cell r="L52">
            <v>40.06699595045329</v>
          </cell>
          <cell r="M52">
            <v>44.518884389392547</v>
          </cell>
          <cell r="N52">
            <v>44.518884389392547</v>
          </cell>
          <cell r="O52">
            <v>37.380511547645085</v>
          </cell>
          <cell r="P52">
            <v>431.37263839376919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22.259442194696273</v>
          </cell>
          <cell r="E55">
            <v>65.772149772044344</v>
          </cell>
          <cell r="F55">
            <v>81.353759308331732</v>
          </cell>
          <cell r="G55">
            <v>128.00208864698004</v>
          </cell>
          <cell r="H55">
            <v>99.567902199897134</v>
          </cell>
          <cell r="I55">
            <v>116.46577841382353</v>
          </cell>
          <cell r="J55">
            <v>117.78204509146254</v>
          </cell>
          <cell r="K55">
            <v>105.3360573164754</v>
          </cell>
          <cell r="L55">
            <v>120.00798931093216</v>
          </cell>
          <cell r="M55">
            <v>124.45987774987142</v>
          </cell>
          <cell r="N55">
            <v>124.45987774987142</v>
          </cell>
          <cell r="O55">
            <v>117.32150490812387</v>
          </cell>
          <cell r="P55">
            <v>1222.78847266251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22.259442194696273</v>
          </cell>
          <cell r="E64">
            <v>65.772149772044344</v>
          </cell>
          <cell r="F64">
            <v>81.353759308331732</v>
          </cell>
          <cell r="G64">
            <v>128.00208864698004</v>
          </cell>
          <cell r="H64">
            <v>99.567902199897134</v>
          </cell>
          <cell r="I64">
            <v>116.46577841382353</v>
          </cell>
          <cell r="J64">
            <v>117.78204509146254</v>
          </cell>
          <cell r="K64">
            <v>105.3360573164754</v>
          </cell>
          <cell r="L64">
            <v>120.00798931093216</v>
          </cell>
          <cell r="M64">
            <v>124.45987774987142</v>
          </cell>
          <cell r="N64">
            <v>124.45987774987142</v>
          </cell>
          <cell r="O64">
            <v>117.32150490812387</v>
          </cell>
          <cell r="P64">
            <v>1222.78847266251</v>
          </cell>
        </row>
        <row r="65">
          <cell r="C65" t="str">
            <v>03.A.1.1 Coût d'achat des prod pétroliers hors dérivés</v>
          </cell>
          <cell r="D65">
            <v>-13.093742682212774</v>
          </cell>
          <cell r="E65">
            <v>-49.756222192408536</v>
          </cell>
          <cell r="F65">
            <v>-58.921842069957478</v>
          </cell>
          <cell r="G65">
            <v>-95.584321580153244</v>
          </cell>
          <cell r="H65">
            <v>-73.324959020391532</v>
          </cell>
          <cell r="I65">
            <v>-85.109327434383033</v>
          </cell>
          <cell r="J65">
            <v>-87.728075970825586</v>
          </cell>
          <cell r="K65">
            <v>-78.562456093276637</v>
          </cell>
          <cell r="L65">
            <v>-89.037450239046862</v>
          </cell>
          <cell r="M65">
            <v>-91.656198775489415</v>
          </cell>
          <cell r="N65">
            <v>-91.656198775489415</v>
          </cell>
          <cell r="O65">
            <v>-87.457170949814213</v>
          </cell>
          <cell r="P65">
            <v>-901.88796578344875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-13.093742682212774</v>
          </cell>
          <cell r="E69">
            <v>-49.756222192408536</v>
          </cell>
          <cell r="F69">
            <v>-58.921842069957478</v>
          </cell>
          <cell r="G69">
            <v>-95.584321580153244</v>
          </cell>
          <cell r="H69">
            <v>-73.324959020391532</v>
          </cell>
          <cell r="I69">
            <v>-85.109327434383033</v>
          </cell>
          <cell r="J69">
            <v>-87.728075970825586</v>
          </cell>
          <cell r="K69">
            <v>-78.562456093276637</v>
          </cell>
          <cell r="L69">
            <v>-89.037450239046862</v>
          </cell>
          <cell r="M69">
            <v>-91.656198775489415</v>
          </cell>
          <cell r="N69">
            <v>-91.656198775489415</v>
          </cell>
          <cell r="O69">
            <v>-87.457170949814213</v>
          </cell>
          <cell r="P69">
            <v>-901.88796578344875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-13.093742682212774</v>
          </cell>
          <cell r="E74">
            <v>-49.756222192408536</v>
          </cell>
          <cell r="F74">
            <v>-58.921842069957478</v>
          </cell>
          <cell r="G74">
            <v>-95.584321580153244</v>
          </cell>
          <cell r="H74">
            <v>-73.324959020391532</v>
          </cell>
          <cell r="I74">
            <v>-85.109327434383033</v>
          </cell>
          <cell r="J74">
            <v>-87.728075970825586</v>
          </cell>
          <cell r="K74">
            <v>-78.562456093276637</v>
          </cell>
          <cell r="L74">
            <v>-89.037450239046862</v>
          </cell>
          <cell r="M74">
            <v>-91.656198775489415</v>
          </cell>
          <cell r="N74">
            <v>-91.656198775489415</v>
          </cell>
          <cell r="O74">
            <v>-87.457170949814213</v>
          </cell>
          <cell r="P74">
            <v>-901.88796578344875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-13.093742682212774</v>
          </cell>
          <cell r="E78">
            <v>-49.756222192408536</v>
          </cell>
          <cell r="F78">
            <v>-58.921842069957478</v>
          </cell>
          <cell r="G78">
            <v>-95.584321580153244</v>
          </cell>
          <cell r="H78">
            <v>-73.324959020391532</v>
          </cell>
          <cell r="I78">
            <v>-85.109327434383033</v>
          </cell>
          <cell r="J78">
            <v>-87.728075970825586</v>
          </cell>
          <cell r="K78">
            <v>-78.562456093276637</v>
          </cell>
          <cell r="L78">
            <v>-89.037450239046862</v>
          </cell>
          <cell r="M78">
            <v>-91.656198775489415</v>
          </cell>
          <cell r="N78">
            <v>-91.656198775489415</v>
          </cell>
          <cell r="O78">
            <v>-87.457170949814213</v>
          </cell>
          <cell r="P78">
            <v>-901.88796578344875</v>
          </cell>
        </row>
        <row r="79">
          <cell r="C79" t="str">
            <v>04 - Marge brute</v>
          </cell>
          <cell r="D79">
            <v>9.1656995124834992</v>
          </cell>
          <cell r="E79">
            <v>16.015927579635807</v>
          </cell>
          <cell r="F79">
            <v>22.431917238374254</v>
          </cell>
          <cell r="G79">
            <v>32.417767066826798</v>
          </cell>
          <cell r="H79">
            <v>26.242943179505602</v>
          </cell>
          <cell r="I79">
            <v>31.356450979440496</v>
          </cell>
          <cell r="J79">
            <v>30.05396912063695</v>
          </cell>
          <cell r="K79">
            <v>26.773601223198767</v>
          </cell>
          <cell r="L79">
            <v>30.970539071885298</v>
          </cell>
          <cell r="M79">
            <v>32.803678974382009</v>
          </cell>
          <cell r="N79">
            <v>32.803678974382009</v>
          </cell>
          <cell r="O79">
            <v>29.864333958309771</v>
          </cell>
          <cell r="P79">
            <v>320.90050687906125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-0.47100200532581005</v>
          </cell>
          <cell r="E83">
            <v>-0.37680160426064802</v>
          </cell>
          <cell r="F83">
            <v>-0.70650300798871513</v>
          </cell>
          <cell r="G83">
            <v>-0.84780360958645806</v>
          </cell>
          <cell r="H83">
            <v>-0.75360320852129603</v>
          </cell>
          <cell r="I83">
            <v>-0.94200401065162009</v>
          </cell>
          <cell r="J83">
            <v>-0.80070340905387694</v>
          </cell>
          <cell r="K83">
            <v>-0.70650300798871513</v>
          </cell>
          <cell r="L83">
            <v>-0.84780360958645806</v>
          </cell>
          <cell r="M83">
            <v>-0.94200401065162009</v>
          </cell>
          <cell r="N83">
            <v>-0.94200401065162009</v>
          </cell>
          <cell r="O83">
            <v>-0.79095853997817045</v>
          </cell>
          <cell r="P83">
            <v>-9.1276940342450086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-0.47100200532581005</v>
          </cell>
          <cell r="E88">
            <v>-0.37680160426064802</v>
          </cell>
          <cell r="F88">
            <v>-0.70650300798871513</v>
          </cell>
          <cell r="G88">
            <v>-0.84780360958645806</v>
          </cell>
          <cell r="H88">
            <v>-0.75360320852129603</v>
          </cell>
          <cell r="I88">
            <v>-0.94200401065162009</v>
          </cell>
          <cell r="J88">
            <v>-0.80070340905387694</v>
          </cell>
          <cell r="K88">
            <v>-0.70650300798871513</v>
          </cell>
          <cell r="L88">
            <v>-0.84780360958645806</v>
          </cell>
          <cell r="M88">
            <v>-0.94200401065162009</v>
          </cell>
          <cell r="N88">
            <v>-0.94200401065162009</v>
          </cell>
          <cell r="O88">
            <v>-0.79095853997817045</v>
          </cell>
          <cell r="P88">
            <v>-9.1276940342450086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-0.47100200532581005</v>
          </cell>
          <cell r="E96">
            <v>-0.37680160426064802</v>
          </cell>
          <cell r="F96">
            <v>-0.70650300798871513</v>
          </cell>
          <cell r="G96">
            <v>-0.84780360958645806</v>
          </cell>
          <cell r="H96">
            <v>-0.75360320852129603</v>
          </cell>
          <cell r="I96">
            <v>-0.94200401065162009</v>
          </cell>
          <cell r="J96">
            <v>-0.80070340905387694</v>
          </cell>
          <cell r="K96">
            <v>-0.70650300798871513</v>
          </cell>
          <cell r="L96">
            <v>-0.84780360958645806</v>
          </cell>
          <cell r="M96">
            <v>-0.94200401065162009</v>
          </cell>
          <cell r="N96">
            <v>-0.94200401065162009</v>
          </cell>
          <cell r="O96">
            <v>-0.79095853997817045</v>
          </cell>
          <cell r="P96">
            <v>-9.1276940342450086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8.6946975071576897</v>
          </cell>
          <cell r="E97">
            <v>15.63912597537516</v>
          </cell>
          <cell r="F97">
            <v>21.725414230385539</v>
          </cell>
          <cell r="G97">
            <v>31.569963457240341</v>
          </cell>
          <cell r="H97">
            <v>25.489339970984307</v>
          </cell>
          <cell r="I97">
            <v>30.414446968788877</v>
          </cell>
          <cell r="J97">
            <v>29.253265711583072</v>
          </cell>
          <cell r="K97">
            <v>26.067098215210052</v>
          </cell>
          <cell r="L97">
            <v>30.122735462298841</v>
          </cell>
          <cell r="M97">
            <v>31.86167496373039</v>
          </cell>
          <cell r="N97">
            <v>31.86167496373039</v>
          </cell>
          <cell r="O97">
            <v>29.073375418331636</v>
          </cell>
          <cell r="P97">
            <v>311.77281284481626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-1.6904580975957147E-2</v>
          </cell>
          <cell r="E99">
            <v>-1.6904580975957147E-2</v>
          </cell>
          <cell r="F99">
            <v>-1.6904580975957147E-2</v>
          </cell>
          <cell r="G99">
            <v>-1.6904580975957147E-2</v>
          </cell>
          <cell r="H99">
            <v>-1.6904580975957147E-2</v>
          </cell>
          <cell r="I99">
            <v>-1.6904580975957147E-2</v>
          </cell>
          <cell r="J99">
            <v>-1.6904580975957147E-2</v>
          </cell>
          <cell r="K99">
            <v>-1.6904580975957147E-2</v>
          </cell>
          <cell r="L99">
            <v>-1.6904580975957147E-2</v>
          </cell>
          <cell r="M99">
            <v>-1.6904580975957147E-2</v>
          </cell>
          <cell r="N99">
            <v>-1.6904580975957147E-2</v>
          </cell>
          <cell r="O99">
            <v>-1.6904580975957123E-2</v>
          </cell>
          <cell r="P99">
            <v>-0.20285497171148575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-1.6904580975957147E-2</v>
          </cell>
          <cell r="E102">
            <v>-1.6904580975957147E-2</v>
          </cell>
          <cell r="F102">
            <v>-1.6904580975957147E-2</v>
          </cell>
          <cell r="G102">
            <v>-1.6904580975957147E-2</v>
          </cell>
          <cell r="H102">
            <v>-1.6904580975957147E-2</v>
          </cell>
          <cell r="I102">
            <v>-1.6904580975957147E-2</v>
          </cell>
          <cell r="J102">
            <v>-1.6904580975957147E-2</v>
          </cell>
          <cell r="K102">
            <v>-1.6904580975957147E-2</v>
          </cell>
          <cell r="L102">
            <v>-1.6904580975957147E-2</v>
          </cell>
          <cell r="M102">
            <v>-1.6904580975957147E-2</v>
          </cell>
          <cell r="N102">
            <v>-1.6904580975957147E-2</v>
          </cell>
          <cell r="O102">
            <v>-1.6904580975957123E-2</v>
          </cell>
          <cell r="P102">
            <v>-0.20285497171148575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-3.3036494333181336E-2</v>
          </cell>
          <cell r="E104">
            <v>-3.3036494333181336E-2</v>
          </cell>
          <cell r="F104">
            <v>-3.3036494333181336E-2</v>
          </cell>
          <cell r="G104">
            <v>-3.3036494333181336E-2</v>
          </cell>
          <cell r="H104">
            <v>-3.3036494333181336E-2</v>
          </cell>
          <cell r="I104">
            <v>-3.3036494333181336E-2</v>
          </cell>
          <cell r="J104">
            <v>-3.3036494333181336E-2</v>
          </cell>
          <cell r="K104">
            <v>-3.3036494333181336E-2</v>
          </cell>
          <cell r="L104">
            <v>-3.3036494333181336E-2</v>
          </cell>
          <cell r="M104">
            <v>-3.3036494333181336E-2</v>
          </cell>
          <cell r="N104">
            <v>-3.3036494333181336E-2</v>
          </cell>
          <cell r="O104">
            <v>-3.3036494333181288E-2</v>
          </cell>
          <cell r="P104">
            <v>-0.39643793199817601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-3.3036494333181336E-2</v>
          </cell>
          <cell r="E106">
            <v>-3.3036494333181336E-2</v>
          </cell>
          <cell r="F106">
            <v>-3.3036494333181336E-2</v>
          </cell>
          <cell r="G106">
            <v>-3.3036494333181336E-2</v>
          </cell>
          <cell r="H106">
            <v>-3.3036494333181336E-2</v>
          </cell>
          <cell r="I106">
            <v>-3.3036494333181336E-2</v>
          </cell>
          <cell r="J106">
            <v>-3.3036494333181336E-2</v>
          </cell>
          <cell r="K106">
            <v>-3.3036494333181336E-2</v>
          </cell>
          <cell r="L106">
            <v>-3.3036494333181336E-2</v>
          </cell>
          <cell r="M106">
            <v>-3.3036494333181336E-2</v>
          </cell>
          <cell r="N106">
            <v>-3.3036494333181336E-2</v>
          </cell>
          <cell r="O106">
            <v>-3.3036494333181288E-2</v>
          </cell>
          <cell r="P106">
            <v>-0.39643793199817601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-2.2667041191372678E-3</v>
          </cell>
          <cell r="E112">
            <v>-2.2667041191372678E-3</v>
          </cell>
          <cell r="F112">
            <v>-2.2667041191372678E-3</v>
          </cell>
          <cell r="G112">
            <v>-2.2667041191372678E-3</v>
          </cell>
          <cell r="H112">
            <v>-2.2667041191372678E-3</v>
          </cell>
          <cell r="I112">
            <v>-2.2667041191372678E-3</v>
          </cell>
          <cell r="J112">
            <v>-2.2667041191372678E-3</v>
          </cell>
          <cell r="K112">
            <v>-2.2667041191372678E-3</v>
          </cell>
          <cell r="L112">
            <v>-2.2667041191372678E-3</v>
          </cell>
          <cell r="M112">
            <v>-2.2667041191372678E-3</v>
          </cell>
          <cell r="N112">
            <v>-2.2667041191372678E-3</v>
          </cell>
          <cell r="O112">
            <v>-2.2667041191372674E-3</v>
          </cell>
          <cell r="P112">
            <v>-2.7200449429647212E-2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-2.2667041191372678E-3</v>
          </cell>
          <cell r="E115">
            <v>-2.2667041191372678E-3</v>
          </cell>
          <cell r="F115">
            <v>-2.2667041191372678E-3</v>
          </cell>
          <cell r="G115">
            <v>-2.2667041191372678E-3</v>
          </cell>
          <cell r="H115">
            <v>-2.2667041191372678E-3</v>
          </cell>
          <cell r="I115">
            <v>-2.2667041191372678E-3</v>
          </cell>
          <cell r="J115">
            <v>-2.2667041191372678E-3</v>
          </cell>
          <cell r="K115">
            <v>-2.2667041191372678E-3</v>
          </cell>
          <cell r="L115">
            <v>-2.2667041191372678E-3</v>
          </cell>
          <cell r="M115">
            <v>-2.2667041191372678E-3</v>
          </cell>
          <cell r="N115">
            <v>-2.2667041191372678E-3</v>
          </cell>
          <cell r="O115">
            <v>-2.2667041191372674E-3</v>
          </cell>
          <cell r="P115">
            <v>-2.7200449429647212E-2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-1.6644766801736978E-3</v>
          </cell>
          <cell r="E117">
            <v>-1.6644766801736978E-3</v>
          </cell>
          <cell r="F117">
            <v>-1.6644766801736978E-3</v>
          </cell>
          <cell r="G117">
            <v>-1.6644766801736978E-3</v>
          </cell>
          <cell r="H117">
            <v>-1.6644766801736978E-3</v>
          </cell>
          <cell r="I117">
            <v>-1.6644766801736978E-3</v>
          </cell>
          <cell r="J117">
            <v>-1.6644766801736978E-3</v>
          </cell>
          <cell r="K117">
            <v>-1.6644766801736978E-3</v>
          </cell>
          <cell r="L117">
            <v>-1.6644766801736978E-3</v>
          </cell>
          <cell r="M117">
            <v>-1.6644766801736978E-3</v>
          </cell>
          <cell r="N117">
            <v>-1.6644766801736978E-3</v>
          </cell>
          <cell r="O117">
            <v>-1.6644766801736967E-3</v>
          </cell>
          <cell r="P117">
            <v>-1.9973720162084374E-2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-5.3872256108449451E-2</v>
          </cell>
          <cell r="E129">
            <v>-5.3872256108449451E-2</v>
          </cell>
          <cell r="F129">
            <v>-5.3872256108449451E-2</v>
          </cell>
          <cell r="G129">
            <v>-5.3872256108449451E-2</v>
          </cell>
          <cell r="H129">
            <v>-5.3872256108449451E-2</v>
          </cell>
          <cell r="I129">
            <v>-5.3872256108449451E-2</v>
          </cell>
          <cell r="J129">
            <v>-5.3872256108449451E-2</v>
          </cell>
          <cell r="K129">
            <v>-5.3872256108449451E-2</v>
          </cell>
          <cell r="L129">
            <v>-5.3872256108449451E-2</v>
          </cell>
          <cell r="M129">
            <v>-5.3872256108449451E-2</v>
          </cell>
          <cell r="N129">
            <v>-5.3872256108449451E-2</v>
          </cell>
          <cell r="O129">
            <v>-5.3872256108449146E-2</v>
          </cell>
          <cell r="P129">
            <v>-0.6464670733013933</v>
          </cell>
        </row>
        <row r="130">
          <cell r="C130" t="str">
            <v>07.A.2.2 Frais administratifs réalloués</v>
          </cell>
          <cell r="D130">
            <v>-0.19854288508035209</v>
          </cell>
          <cell r="E130">
            <v>-0.21079283291443895</v>
          </cell>
          <cell r="F130">
            <v>-0.21440518453189569</v>
          </cell>
          <cell r="G130">
            <v>-0.20854725977780633</v>
          </cell>
          <cell r="H130">
            <v>-0.21146068389290384</v>
          </cell>
          <cell r="I130">
            <v>-0.20652145887644185</v>
          </cell>
          <cell r="J130">
            <v>-0.21319125781727175</v>
          </cell>
          <cell r="K130">
            <v>-0.20663572984451178</v>
          </cell>
          <cell r="L130">
            <v>-0.19854288508035209</v>
          </cell>
          <cell r="M130">
            <v>-0.21440518453189569</v>
          </cell>
          <cell r="N130">
            <v>-0.22051051490755705</v>
          </cell>
          <cell r="O130">
            <v>-0.20652404858676612</v>
          </cell>
          <cell r="P130">
            <v>-2.5100799258421933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-2.3598236957356078E-2</v>
          </cell>
          <cell r="E133">
            <v>-2.3598236957356078E-2</v>
          </cell>
          <cell r="F133">
            <v>-2.3598236957356078E-2</v>
          </cell>
          <cell r="G133">
            <v>-2.3598236957356078E-2</v>
          </cell>
          <cell r="H133">
            <v>-2.3598236957356078E-2</v>
          </cell>
          <cell r="I133">
            <v>-2.3598236957356078E-2</v>
          </cell>
          <cell r="J133">
            <v>-2.3598236957356078E-2</v>
          </cell>
          <cell r="K133">
            <v>-2.3598236957356078E-2</v>
          </cell>
          <cell r="L133">
            <v>-2.3598236957356078E-2</v>
          </cell>
          <cell r="M133">
            <v>-2.3598236957356078E-2</v>
          </cell>
          <cell r="N133">
            <v>-2.3598236957356078E-2</v>
          </cell>
          <cell r="O133">
            <v>-2.3598236957356078E-2</v>
          </cell>
          <cell r="P133">
            <v>-0.28317884348827294</v>
          </cell>
        </row>
        <row r="134">
          <cell r="C134" t="str">
            <v>07.A.3 - Total assistance générale M&amp;S</v>
          </cell>
          <cell r="D134">
            <v>-2.3598236957356078E-2</v>
          </cell>
          <cell r="E134">
            <v>-2.3598236957356078E-2</v>
          </cell>
          <cell r="F134">
            <v>-2.3598236957356078E-2</v>
          </cell>
          <cell r="G134">
            <v>-2.3598236957356078E-2</v>
          </cell>
          <cell r="H134">
            <v>-2.3598236957356078E-2</v>
          </cell>
          <cell r="I134">
            <v>-2.3598236957356078E-2</v>
          </cell>
          <cell r="J134">
            <v>-2.3598236957356078E-2</v>
          </cell>
          <cell r="K134">
            <v>-2.3598236957356078E-2</v>
          </cell>
          <cell r="L134">
            <v>-2.3598236957356078E-2</v>
          </cell>
          <cell r="M134">
            <v>-2.3598236957356078E-2</v>
          </cell>
          <cell r="N134">
            <v>-2.3598236957356078E-2</v>
          </cell>
          <cell r="O134">
            <v>-2.3598236957356078E-2</v>
          </cell>
          <cell r="P134">
            <v>-0.28317884348827294</v>
          </cell>
        </row>
        <row r="135">
          <cell r="C135" t="str">
            <v>07.A.4 - Frais de recherche M&amp;S</v>
          </cell>
          <cell r="D135">
            <v>-4.820945686481711E-3</v>
          </cell>
          <cell r="E135">
            <v>-4.820945686481711E-3</v>
          </cell>
          <cell r="F135">
            <v>-4.820945686481711E-3</v>
          </cell>
          <cell r="G135">
            <v>-4.820945686481711E-3</v>
          </cell>
          <cell r="H135">
            <v>-4.820945686481711E-3</v>
          </cell>
          <cell r="I135">
            <v>-4.820945686481711E-3</v>
          </cell>
          <cell r="J135">
            <v>-4.820945686481711E-3</v>
          </cell>
          <cell r="K135">
            <v>-4.820945686481711E-3</v>
          </cell>
          <cell r="L135">
            <v>-4.820945686481711E-3</v>
          </cell>
          <cell r="M135">
            <v>-4.820945686481711E-3</v>
          </cell>
          <cell r="N135">
            <v>-4.820945686481711E-3</v>
          </cell>
          <cell r="O135">
            <v>-4.8209456864817118E-3</v>
          </cell>
          <cell r="P135">
            <v>-5.7851348237780535E-2</v>
          </cell>
        </row>
        <row r="136">
          <cell r="C136" t="str">
            <v>07.A.6.1 - Facturation Total Global Finance Services</v>
          </cell>
          <cell r="D136">
            <v>-8.5192853384296349E-4</v>
          </cell>
          <cell r="E136">
            <v>-8.5192853384296349E-4</v>
          </cell>
          <cell r="F136">
            <v>-8.5192853384296349E-4</v>
          </cell>
          <cell r="G136">
            <v>-8.5192853384296349E-4</v>
          </cell>
          <cell r="H136">
            <v>-8.5192853384296349E-4</v>
          </cell>
          <cell r="I136">
            <v>-8.5192853384296349E-4</v>
          </cell>
          <cell r="J136">
            <v>-8.5192853384296349E-4</v>
          </cell>
          <cell r="K136">
            <v>-8.5192853384296349E-4</v>
          </cell>
          <cell r="L136">
            <v>-8.5192853384296349E-4</v>
          </cell>
          <cell r="M136">
            <v>-8.5192853384296349E-4</v>
          </cell>
          <cell r="N136">
            <v>-8.5192853384296349E-4</v>
          </cell>
          <cell r="O136">
            <v>-8.5192853384296295E-4</v>
          </cell>
          <cell r="P136">
            <v>-1.0223142406115562E-2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-8.5192853384296349E-4</v>
          </cell>
          <cell r="E144">
            <v>-8.5192853384296349E-4</v>
          </cell>
          <cell r="F144">
            <v>-8.5192853384296349E-4</v>
          </cell>
          <cell r="G144">
            <v>-8.5192853384296349E-4</v>
          </cell>
          <cell r="H144">
            <v>-8.5192853384296349E-4</v>
          </cell>
          <cell r="I144">
            <v>-8.5192853384296349E-4</v>
          </cell>
          <cell r="J144">
            <v>-8.5192853384296349E-4</v>
          </cell>
          <cell r="K144">
            <v>-8.5192853384296349E-4</v>
          </cell>
          <cell r="L144">
            <v>-8.5192853384296349E-4</v>
          </cell>
          <cell r="M144">
            <v>-8.5192853384296349E-4</v>
          </cell>
          <cell r="N144">
            <v>-8.5192853384296349E-4</v>
          </cell>
          <cell r="O144">
            <v>-8.5192853384296295E-4</v>
          </cell>
          <cell r="P144">
            <v>-1.0223142406115562E-2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-0.28168625236648231</v>
          </cell>
          <cell r="E145">
            <v>-0.29393620020056921</v>
          </cell>
          <cell r="F145">
            <v>-0.29754855181802592</v>
          </cell>
          <cell r="G145">
            <v>-0.29169062706393656</v>
          </cell>
          <cell r="H145">
            <v>-0.2946040511790341</v>
          </cell>
          <cell r="I145">
            <v>-0.28966482616257205</v>
          </cell>
          <cell r="J145">
            <v>-0.29633462510340197</v>
          </cell>
          <cell r="K145">
            <v>-0.28977909713064198</v>
          </cell>
          <cell r="L145">
            <v>-0.28168625236648231</v>
          </cell>
          <cell r="M145">
            <v>-0.29754855181802592</v>
          </cell>
          <cell r="N145">
            <v>-0.30365388219368727</v>
          </cell>
          <cell r="O145">
            <v>-0.28966741587289602</v>
          </cell>
          <cell r="P145">
            <v>-3.5078003332757559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1.4974423231030862E-2</v>
          </cell>
          <cell r="E149">
            <v>1.4974423231030862E-2</v>
          </cell>
          <cell r="F149">
            <v>1.4974423231030862E-2</v>
          </cell>
          <cell r="G149">
            <v>1.4974423231030862E-2</v>
          </cell>
          <cell r="H149">
            <v>1.4974423231030862E-2</v>
          </cell>
          <cell r="I149">
            <v>1.4974423231030862E-2</v>
          </cell>
          <cell r="J149">
            <v>1.4974423231030862E-2</v>
          </cell>
          <cell r="K149">
            <v>1.4974423231030862E-2</v>
          </cell>
          <cell r="L149">
            <v>1.4974423231030862E-2</v>
          </cell>
          <cell r="M149">
            <v>1.4974423231030862E-2</v>
          </cell>
          <cell r="N149">
            <v>1.4974423231030862E-2</v>
          </cell>
          <cell r="O149">
            <v>1.4974423231030765E-2</v>
          </cell>
          <cell r="P149">
            <v>0.17969307877237028</v>
          </cell>
        </row>
        <row r="150">
          <cell r="C150" t="str">
            <v>08 - Excédent brut d'exploitation</v>
          </cell>
          <cell r="D150">
            <v>8.4279856780222389</v>
          </cell>
          <cell r="E150">
            <v>15.360164198405622</v>
          </cell>
          <cell r="F150">
            <v>21.442840101798545</v>
          </cell>
          <cell r="G150">
            <v>31.293247253407436</v>
          </cell>
          <cell r="H150">
            <v>25.209710343036303</v>
          </cell>
          <cell r="I150">
            <v>30.139756565857336</v>
          </cell>
          <cell r="J150">
            <v>28.971905509710702</v>
          </cell>
          <cell r="K150">
            <v>25.792293541310443</v>
          </cell>
          <cell r="L150">
            <v>29.856023633163389</v>
          </cell>
          <cell r="M150">
            <v>31.579100835143397</v>
          </cell>
          <cell r="N150">
            <v>31.572995504767736</v>
          </cell>
          <cell r="O150">
            <v>28.798682425689773</v>
          </cell>
          <cell r="P150">
            <v>308.44470559031282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-1.4974423231030862E-2</v>
          </cell>
          <cell r="E156">
            <v>-1.4974423231030862E-2</v>
          </cell>
          <cell r="F156">
            <v>-1.4974423231030862E-2</v>
          </cell>
          <cell r="G156">
            <v>-1.4974423231030862E-2</v>
          </cell>
          <cell r="H156">
            <v>-1.4974423231030862E-2</v>
          </cell>
          <cell r="I156">
            <v>-1.4974423231030862E-2</v>
          </cell>
          <cell r="J156">
            <v>-1.4974423231030862E-2</v>
          </cell>
          <cell r="K156">
            <v>-1.4974423231030862E-2</v>
          </cell>
          <cell r="L156">
            <v>-1.4974423231030862E-2</v>
          </cell>
          <cell r="M156">
            <v>-1.4974423231030862E-2</v>
          </cell>
          <cell r="N156">
            <v>-1.4974423231030862E-2</v>
          </cell>
          <cell r="O156">
            <v>-1.4974423231030765E-2</v>
          </cell>
          <cell r="P156">
            <v>-0.17969307877237028</v>
          </cell>
        </row>
        <row r="157">
          <cell r="C157" t="str">
            <v>09 - Variation de provisions LT et dotations aux amortissements</v>
          </cell>
          <cell r="D157">
            <v>-1.4974423231030862E-2</v>
          </cell>
          <cell r="E157">
            <v>-1.4974423231030862E-2</v>
          </cell>
          <cell r="F157">
            <v>-1.4974423231030862E-2</v>
          </cell>
          <cell r="G157">
            <v>-1.4974423231030862E-2</v>
          </cell>
          <cell r="H157">
            <v>-1.4974423231030862E-2</v>
          </cell>
          <cell r="I157">
            <v>-1.4974423231030862E-2</v>
          </cell>
          <cell r="J157">
            <v>-1.4974423231030862E-2</v>
          </cell>
          <cell r="K157">
            <v>-1.4974423231030862E-2</v>
          </cell>
          <cell r="L157">
            <v>-1.4974423231030862E-2</v>
          </cell>
          <cell r="M157">
            <v>-1.4974423231030862E-2</v>
          </cell>
          <cell r="N157">
            <v>-1.4974423231030862E-2</v>
          </cell>
          <cell r="O157">
            <v>-1.4974423231030765E-2</v>
          </cell>
          <cell r="P157">
            <v>-0.17969307877237028</v>
          </cell>
        </row>
        <row r="158">
          <cell r="C158" t="str">
            <v>10 - Résultat opérationnel</v>
          </cell>
          <cell r="D158">
            <v>8.4130112547912077</v>
          </cell>
          <cell r="E158">
            <v>15.345189775174591</v>
          </cell>
          <cell r="F158">
            <v>21.427865678567514</v>
          </cell>
          <cell r="G158">
            <v>31.278272830176405</v>
          </cell>
          <cell r="H158">
            <v>25.194735919805272</v>
          </cell>
          <cell r="I158">
            <v>30.124782142626305</v>
          </cell>
          <cell r="J158">
            <v>28.956931086479671</v>
          </cell>
          <cell r="K158">
            <v>25.777319118079411</v>
          </cell>
          <cell r="L158">
            <v>29.841049209932358</v>
          </cell>
          <cell r="M158">
            <v>31.564126411912365</v>
          </cell>
          <cell r="N158">
            <v>31.558021081536705</v>
          </cell>
          <cell r="O158">
            <v>28.783708002458695</v>
          </cell>
          <cell r="P158">
            <v>308.26501251154048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-2.3590437625000002E-2</v>
          </cell>
          <cell r="E165">
            <v>-2.3590437625000002E-2</v>
          </cell>
          <cell r="F165">
            <v>-2.3590437625000002E-2</v>
          </cell>
          <cell r="G165">
            <v>-2.3590437625000002E-2</v>
          </cell>
          <cell r="H165">
            <v>-2.3590437625000002E-2</v>
          </cell>
          <cell r="I165">
            <v>-2.3590437625000002E-2</v>
          </cell>
          <cell r="J165">
            <v>-2.3590437625000002E-2</v>
          </cell>
          <cell r="K165">
            <v>-2.3590437625000002E-2</v>
          </cell>
          <cell r="L165">
            <v>-2.3590437625000002E-2</v>
          </cell>
          <cell r="M165">
            <v>-2.3590437625000002E-2</v>
          </cell>
          <cell r="N165">
            <v>-2.3590437625000002E-2</v>
          </cell>
          <cell r="O165">
            <v>-2.359043762499996E-2</v>
          </cell>
          <cell r="P165">
            <v>-0.28308525150000002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-2.7053618257845411</v>
          </cell>
          <cell r="E174">
            <v>-4.963909853981149</v>
          </cell>
          <cell r="F174">
            <v>-6.9456845049616209</v>
          </cell>
          <cell r="G174">
            <v>-10.155010055909726</v>
          </cell>
          <cell r="H174">
            <v>-8.1729548833576899</v>
          </cell>
          <cell r="I174">
            <v>-9.7791954241530483</v>
          </cell>
          <cell r="J174">
            <v>-9.3987020926077687</v>
          </cell>
          <cell r="K174">
            <v>-8.36276420951015</v>
          </cell>
          <cell r="L174">
            <v>-9.6867534228707566</v>
          </cell>
          <cell r="M174">
            <v>-10.248142978191563</v>
          </cell>
          <cell r="N174">
            <v>-10.246153822568855</v>
          </cell>
          <cell r="O174">
            <v>-9.3422649056969966</v>
          </cell>
          <cell r="P174">
            <v>-100.00689797959387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-2.4033333333333334E-2</v>
          </cell>
          <cell r="E176">
            <v>-2.4033333333333334E-2</v>
          </cell>
          <cell r="F176">
            <v>-2.4033333333333334E-2</v>
          </cell>
          <cell r="G176">
            <v>-2.4033333333333334E-2</v>
          </cell>
          <cell r="H176">
            <v>-2.4033333333333334E-2</v>
          </cell>
          <cell r="I176">
            <v>-2.4033333333333334E-2</v>
          </cell>
          <cell r="J176">
            <v>-2.4033333333333334E-2</v>
          </cell>
          <cell r="K176">
            <v>-2.4033333333333334E-2</v>
          </cell>
          <cell r="L176">
            <v>-2.4033333333333334E-2</v>
          </cell>
          <cell r="M176">
            <v>-2.4033333333333334E-2</v>
          </cell>
          <cell r="N176">
            <v>-2.4033333333333334E-2</v>
          </cell>
          <cell r="O176">
            <v>-2.4033333333333406E-2</v>
          </cell>
          <cell r="P176">
            <v>-0.28840000000000005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5.6600256580483332</v>
          </cell>
          <cell r="E178">
            <v>10.333656150235109</v>
          </cell>
          <cell r="F178">
            <v>14.43455740264756</v>
          </cell>
          <cell r="G178">
            <v>21.07563900330835</v>
          </cell>
          <cell r="H178">
            <v>16.97415726548925</v>
          </cell>
          <cell r="I178">
            <v>20.297962947514925</v>
          </cell>
          <cell r="J178">
            <v>19.510605222913572</v>
          </cell>
          <cell r="K178">
            <v>17.36693113761093</v>
          </cell>
          <cell r="L178">
            <v>20.106672016103271</v>
          </cell>
          <cell r="M178">
            <v>21.268359662762471</v>
          </cell>
          <cell r="N178">
            <v>21.264243488009516</v>
          </cell>
          <cell r="O178">
            <v>19.393819325803367</v>
          </cell>
          <cell r="P178">
            <v>207.68662928044662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-8.5833333333333331E-2</v>
          </cell>
          <cell r="E179">
            <v>-8.5833333333333331E-2</v>
          </cell>
          <cell r="F179">
            <v>-8.5833333333333331E-2</v>
          </cell>
          <cell r="G179">
            <v>-8.5833333333333331E-2</v>
          </cell>
          <cell r="H179">
            <v>-8.5833333333333331E-2</v>
          </cell>
          <cell r="I179">
            <v>-8.5833333333333331E-2</v>
          </cell>
          <cell r="J179">
            <v>-8.5833333333333331E-2</v>
          </cell>
          <cell r="K179">
            <v>-8.5833333333333331E-2</v>
          </cell>
          <cell r="L179">
            <v>-8.5833333333333331E-2</v>
          </cell>
          <cell r="M179">
            <v>-8.5833333333333331E-2</v>
          </cell>
          <cell r="N179">
            <v>-8.5833333333333331E-2</v>
          </cell>
          <cell r="O179">
            <v>-8.5833333333333428E-2</v>
          </cell>
          <cell r="P179">
            <v>-1.03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-8.5833333333333331E-2</v>
          </cell>
          <cell r="E181">
            <v>-8.5833333333333331E-2</v>
          </cell>
          <cell r="F181">
            <v>-8.5833333333333331E-2</v>
          </cell>
          <cell r="G181">
            <v>-8.5833333333333331E-2</v>
          </cell>
          <cell r="H181">
            <v>-8.5833333333333331E-2</v>
          </cell>
          <cell r="I181">
            <v>-8.5833333333333331E-2</v>
          </cell>
          <cell r="J181">
            <v>-8.5833333333333331E-2</v>
          </cell>
          <cell r="K181">
            <v>-8.5833333333333331E-2</v>
          </cell>
          <cell r="L181">
            <v>-8.5833333333333331E-2</v>
          </cell>
          <cell r="M181">
            <v>-8.5833333333333331E-2</v>
          </cell>
          <cell r="N181">
            <v>-8.5833333333333331E-2</v>
          </cell>
          <cell r="O181">
            <v>-8.5833333333333428E-2</v>
          </cell>
          <cell r="P181">
            <v>-1.03</v>
          </cell>
        </row>
        <row r="182">
          <cell r="C182" t="str">
            <v>13.B - Impact fiscal du coût de la dette nette (Plus)</v>
          </cell>
          <cell r="D182">
            <v>2.4033333333333334E-2</v>
          </cell>
          <cell r="E182">
            <v>2.4033333333333334E-2</v>
          </cell>
          <cell r="F182">
            <v>2.4033333333333334E-2</v>
          </cell>
          <cell r="G182">
            <v>2.4033333333333334E-2</v>
          </cell>
          <cell r="H182">
            <v>2.4033333333333334E-2</v>
          </cell>
          <cell r="I182">
            <v>2.4033333333333334E-2</v>
          </cell>
          <cell r="J182">
            <v>2.4033333333333334E-2</v>
          </cell>
          <cell r="K182">
            <v>2.4033333333333334E-2</v>
          </cell>
          <cell r="L182">
            <v>2.4033333333333334E-2</v>
          </cell>
          <cell r="M182">
            <v>2.4033333333333334E-2</v>
          </cell>
          <cell r="N182">
            <v>2.4033333333333334E-2</v>
          </cell>
          <cell r="O182">
            <v>2.4033333333333406E-2</v>
          </cell>
          <cell r="P182">
            <v>0.28840000000000005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5.5982256580483334</v>
          </cell>
          <cell r="E184">
            <v>10.271856150235109</v>
          </cell>
          <cell r="F184">
            <v>14.37275740264756</v>
          </cell>
          <cell r="G184">
            <v>21.013839003308348</v>
          </cell>
          <cell r="H184">
            <v>16.912357265489248</v>
          </cell>
          <cell r="I184">
            <v>20.236162947514924</v>
          </cell>
          <cell r="J184">
            <v>19.44880522291357</v>
          </cell>
          <cell r="K184">
            <v>17.305131137610928</v>
          </cell>
          <cell r="L184">
            <v>20.04487201610327</v>
          </cell>
          <cell r="M184">
            <v>21.206559662762469</v>
          </cell>
          <cell r="N184">
            <v>21.202443488009514</v>
          </cell>
          <cell r="O184">
            <v>19.332019325803365</v>
          </cell>
          <cell r="P184">
            <v>206.94502928044662</v>
          </cell>
        </row>
        <row r="185">
          <cell r="C185" t="str">
            <v>14.B - Part des interets minoritaires</v>
          </cell>
          <cell r="D185">
            <v>-1.3032669331936519</v>
          </cell>
          <cell r="E185">
            <v>-2.3912881117747333</v>
          </cell>
          <cell r="F185">
            <v>-3.3459779233363518</v>
          </cell>
          <cell r="G185">
            <v>-4.8920217199701836</v>
          </cell>
          <cell r="H185">
            <v>-3.9371967714058971</v>
          </cell>
          <cell r="I185">
            <v>-4.7109787341814746</v>
          </cell>
          <cell r="J185">
            <v>-4.5276818558942793</v>
          </cell>
          <cell r="K185">
            <v>-4.0286345288358243</v>
          </cell>
          <cell r="L185">
            <v>-4.6664462053488416</v>
          </cell>
          <cell r="M185">
            <v>-4.936887089491103</v>
          </cell>
          <cell r="N185">
            <v>-4.9359288440086146</v>
          </cell>
          <cell r="O185">
            <v>-4.5004940990470237</v>
          </cell>
          <cell r="P185">
            <v>-48.176802816487971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869.4697507157689</v>
          </cell>
          <cell r="E189">
            <v>411.55594672039899</v>
          </cell>
          <cell r="F189">
            <v>482.78698289745643</v>
          </cell>
          <cell r="G189">
            <v>432.46525283890878</v>
          </cell>
          <cell r="H189">
            <v>455.16678519614834</v>
          </cell>
          <cell r="I189">
            <v>467.91456875059811</v>
          </cell>
          <cell r="J189">
            <v>436.61590614303094</v>
          </cell>
          <cell r="K189">
            <v>434.45163692016752</v>
          </cell>
          <cell r="L189">
            <v>442.98140385733592</v>
          </cell>
          <cell r="M189">
            <v>455.16678519614845</v>
          </cell>
          <cell r="N189">
            <v>455.16678519614845</v>
          </cell>
          <cell r="O189">
            <v>435.27510951554882</v>
          </cell>
          <cell r="P189">
            <v>452.6363740925994</v>
          </cell>
        </row>
      </sheetData>
      <sheetData sheetId="14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D35">
            <v>472</v>
          </cell>
          <cell r="E35">
            <v>460</v>
          </cell>
          <cell r="F35">
            <v>441</v>
          </cell>
          <cell r="G35">
            <v>404</v>
          </cell>
          <cell r="H35">
            <v>508</v>
          </cell>
          <cell r="I35">
            <v>460</v>
          </cell>
          <cell r="J35">
            <v>532</v>
          </cell>
          <cell r="K35">
            <v>525</v>
          </cell>
          <cell r="L35">
            <v>483</v>
          </cell>
          <cell r="M35">
            <v>548</v>
          </cell>
          <cell r="N35">
            <v>407</v>
          </cell>
          <cell r="O35">
            <v>560</v>
          </cell>
          <cell r="P35">
            <v>5800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472</v>
          </cell>
          <cell r="E40">
            <v>460</v>
          </cell>
          <cell r="F40">
            <v>441</v>
          </cell>
          <cell r="G40">
            <v>404</v>
          </cell>
          <cell r="H40">
            <v>508</v>
          </cell>
          <cell r="I40">
            <v>460</v>
          </cell>
          <cell r="J40">
            <v>532</v>
          </cell>
          <cell r="K40">
            <v>525</v>
          </cell>
          <cell r="L40">
            <v>483</v>
          </cell>
          <cell r="M40">
            <v>548</v>
          </cell>
          <cell r="N40">
            <v>407</v>
          </cell>
          <cell r="O40">
            <v>560</v>
          </cell>
          <cell r="P40">
            <v>5800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472</v>
          </cell>
          <cell r="E45">
            <v>460</v>
          </cell>
          <cell r="F45">
            <v>441</v>
          </cell>
          <cell r="G45">
            <v>404</v>
          </cell>
          <cell r="H45">
            <v>508</v>
          </cell>
          <cell r="I45">
            <v>460</v>
          </cell>
          <cell r="J45">
            <v>532</v>
          </cell>
          <cell r="K45">
            <v>525</v>
          </cell>
          <cell r="L45">
            <v>483</v>
          </cell>
          <cell r="M45">
            <v>548</v>
          </cell>
          <cell r="N45">
            <v>407</v>
          </cell>
          <cell r="O45">
            <v>560</v>
          </cell>
          <cell r="P45">
            <v>5800</v>
          </cell>
        </row>
        <row r="46">
          <cell r="C46" t="str">
            <v>02.A.1.1.a - CA produits pétroliers à tiers et non conso y compris accises</v>
          </cell>
          <cell r="D46">
            <v>329.58761252139857</v>
          </cell>
          <cell r="E46">
            <v>321.20826644034605</v>
          </cell>
          <cell r="F46">
            <v>307.94096847867962</v>
          </cell>
          <cell r="G46">
            <v>282.10465139543436</v>
          </cell>
          <cell r="H46">
            <v>354.72565076455612</v>
          </cell>
          <cell r="I46">
            <v>321.20826644034605</v>
          </cell>
          <cell r="J46">
            <v>371.4843429266611</v>
          </cell>
          <cell r="K46">
            <v>366.59639104604713</v>
          </cell>
          <cell r="L46">
            <v>337.26867976236338</v>
          </cell>
          <cell r="M46">
            <v>382.65680436806446</v>
          </cell>
          <cell r="N46">
            <v>284.19948791569749</v>
          </cell>
          <cell r="O46">
            <v>391.03615044911703</v>
          </cell>
          <cell r="P46">
            <v>4050.0172725087114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329.58761252139857</v>
          </cell>
          <cell r="E50">
            <v>321.20826644034605</v>
          </cell>
          <cell r="F50">
            <v>307.94096847867962</v>
          </cell>
          <cell r="G50">
            <v>282.10465139543436</v>
          </cell>
          <cell r="H50">
            <v>354.72565076455612</v>
          </cell>
          <cell r="I50">
            <v>321.20826644034605</v>
          </cell>
          <cell r="J50">
            <v>371.4843429266611</v>
          </cell>
          <cell r="K50">
            <v>366.59639104604713</v>
          </cell>
          <cell r="L50">
            <v>337.26867976236338</v>
          </cell>
          <cell r="M50">
            <v>382.65680436806446</v>
          </cell>
          <cell r="N50">
            <v>284.19948791569749</v>
          </cell>
          <cell r="O50">
            <v>391.03615044911703</v>
          </cell>
          <cell r="P50">
            <v>4050.0172725087114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329.58761252139857</v>
          </cell>
          <cell r="E55">
            <v>321.20826644034605</v>
          </cell>
          <cell r="F55">
            <v>307.94096847867962</v>
          </cell>
          <cell r="G55">
            <v>282.10465139543436</v>
          </cell>
          <cell r="H55">
            <v>354.72565076455612</v>
          </cell>
          <cell r="I55">
            <v>321.20826644034605</v>
          </cell>
          <cell r="J55">
            <v>371.4843429266611</v>
          </cell>
          <cell r="K55">
            <v>366.59639104604713</v>
          </cell>
          <cell r="L55">
            <v>337.26867976236338</v>
          </cell>
          <cell r="M55">
            <v>382.65680436806446</v>
          </cell>
          <cell r="N55">
            <v>284.19948791569749</v>
          </cell>
          <cell r="O55">
            <v>391.03615044911703</v>
          </cell>
          <cell r="P55">
            <v>4050.0172725087114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329.58761252139857</v>
          </cell>
          <cell r="E64">
            <v>321.20826644034605</v>
          </cell>
          <cell r="F64">
            <v>307.94096847867962</v>
          </cell>
          <cell r="G64">
            <v>282.10465139543436</v>
          </cell>
          <cell r="H64">
            <v>354.72565076455612</v>
          </cell>
          <cell r="I64">
            <v>321.20826644034605</v>
          </cell>
          <cell r="J64">
            <v>371.4843429266611</v>
          </cell>
          <cell r="K64">
            <v>366.59639104604713</v>
          </cell>
          <cell r="L64">
            <v>337.26867976236338</v>
          </cell>
          <cell r="M64">
            <v>382.65680436806446</v>
          </cell>
          <cell r="N64">
            <v>284.19948791569749</v>
          </cell>
          <cell r="O64">
            <v>391.03615044911703</v>
          </cell>
          <cell r="P64">
            <v>4050.0172725087114</v>
          </cell>
        </row>
        <row r="65">
          <cell r="C65" t="str">
            <v>03.A.1.1 Coût d'achat des prod pétroliers hors dérivés</v>
          </cell>
          <cell r="D65">
            <v>-210.36102249482911</v>
          </cell>
          <cell r="E65">
            <v>-205.0128609059775</v>
          </cell>
          <cell r="F65">
            <v>-196.54493839029584</v>
          </cell>
          <cell r="G65">
            <v>-180.05477349133679</v>
          </cell>
          <cell r="H65">
            <v>-226.40550726138389</v>
          </cell>
          <cell r="I65">
            <v>-205.0128609059775</v>
          </cell>
          <cell r="J65">
            <v>-237.10183043908705</v>
          </cell>
          <cell r="K65">
            <v>-233.98206951225694</v>
          </cell>
          <cell r="L65">
            <v>-215.26350395127642</v>
          </cell>
          <cell r="M65">
            <v>-244.23271255755586</v>
          </cell>
          <cell r="N65">
            <v>-181.39181388854968</v>
          </cell>
          <cell r="O65">
            <v>-249.5808741464075</v>
          </cell>
          <cell r="P65">
            <v>-2584.944767944934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-210.36102249482911</v>
          </cell>
          <cell r="E69">
            <v>-205.0128609059775</v>
          </cell>
          <cell r="F69">
            <v>-196.54493839029584</v>
          </cell>
          <cell r="G69">
            <v>-180.05477349133679</v>
          </cell>
          <cell r="H69">
            <v>-226.40550726138389</v>
          </cell>
          <cell r="I69">
            <v>-205.0128609059775</v>
          </cell>
          <cell r="J69">
            <v>-237.10183043908705</v>
          </cell>
          <cell r="K69">
            <v>-233.98206951225694</v>
          </cell>
          <cell r="L69">
            <v>-215.26350395127642</v>
          </cell>
          <cell r="M69">
            <v>-244.23271255755586</v>
          </cell>
          <cell r="N69">
            <v>-181.39181388854968</v>
          </cell>
          <cell r="O69">
            <v>-249.5808741464075</v>
          </cell>
          <cell r="P69">
            <v>-2584.944767944934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-210.36102249482911</v>
          </cell>
          <cell r="E74">
            <v>-205.0128609059775</v>
          </cell>
          <cell r="F74">
            <v>-196.54493839029584</v>
          </cell>
          <cell r="G74">
            <v>-180.05477349133679</v>
          </cell>
          <cell r="H74">
            <v>-226.40550726138389</v>
          </cell>
          <cell r="I74">
            <v>-205.0128609059775</v>
          </cell>
          <cell r="J74">
            <v>-237.10183043908705</v>
          </cell>
          <cell r="K74">
            <v>-233.98206951225694</v>
          </cell>
          <cell r="L74">
            <v>-215.26350395127642</v>
          </cell>
          <cell r="M74">
            <v>-244.23271255755586</v>
          </cell>
          <cell r="N74">
            <v>-181.39181388854968</v>
          </cell>
          <cell r="O74">
            <v>-249.5808741464075</v>
          </cell>
          <cell r="P74">
            <v>-2584.944767944934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-210.36102249482911</v>
          </cell>
          <cell r="E78">
            <v>-205.0128609059775</v>
          </cell>
          <cell r="F78">
            <v>-196.54493839029584</v>
          </cell>
          <cell r="G78">
            <v>-180.05477349133679</v>
          </cell>
          <cell r="H78">
            <v>-226.40550726138389</v>
          </cell>
          <cell r="I78">
            <v>-205.0128609059775</v>
          </cell>
          <cell r="J78">
            <v>-237.10183043908705</v>
          </cell>
          <cell r="K78">
            <v>-233.98206951225694</v>
          </cell>
          <cell r="L78">
            <v>-215.26350395127642</v>
          </cell>
          <cell r="M78">
            <v>-244.23271255755586</v>
          </cell>
          <cell r="N78">
            <v>-181.39181388854968</v>
          </cell>
          <cell r="O78">
            <v>-249.5808741464075</v>
          </cell>
          <cell r="P78">
            <v>-2584.944767944934</v>
          </cell>
        </row>
        <row r="79">
          <cell r="C79" t="str">
            <v>04 - Marge brute</v>
          </cell>
          <cell r="D79">
            <v>119.22659002656945</v>
          </cell>
          <cell r="E79">
            <v>116.19540553436855</v>
          </cell>
          <cell r="F79">
            <v>111.39603008838378</v>
          </cell>
          <cell r="G79">
            <v>102.04987790409757</v>
          </cell>
          <cell r="H79">
            <v>128.32014350317223</v>
          </cell>
          <cell r="I79">
            <v>116.19540553436855</v>
          </cell>
          <cell r="J79">
            <v>134.38251248757405</v>
          </cell>
          <cell r="K79">
            <v>132.61432153379019</v>
          </cell>
          <cell r="L79">
            <v>122.00517581108696</v>
          </cell>
          <cell r="M79">
            <v>138.4240918105086</v>
          </cell>
          <cell r="N79">
            <v>102.80767402714781</v>
          </cell>
          <cell r="O79">
            <v>141.45527630270954</v>
          </cell>
          <cell r="P79">
            <v>1465.0725045637773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-5.3465120906201431</v>
          </cell>
          <cell r="E83">
            <v>-5.2105838171298</v>
          </cell>
          <cell r="F83">
            <v>-4.9953640507700916</v>
          </cell>
          <cell r="G83">
            <v>-4.5762518741748686</v>
          </cell>
          <cell r="H83">
            <v>-5.7542969110911706</v>
          </cell>
          <cell r="I83">
            <v>-5.2105838171298</v>
          </cell>
          <cell r="J83">
            <v>-6.0261534580718568</v>
          </cell>
          <cell r="K83">
            <v>-5.9468619652024906</v>
          </cell>
          <cell r="L83">
            <v>-5.4711130079862906</v>
          </cell>
          <cell r="M83">
            <v>-6.2073911560589803</v>
          </cell>
          <cell r="N83">
            <v>-4.6102339425474543</v>
          </cell>
          <cell r="O83">
            <v>-6.3433194295493323</v>
          </cell>
          <cell r="P83">
            <v>-65.69866552033227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-30.258117419922193</v>
          </cell>
          <cell r="E86">
            <v>-30.191954990583724</v>
          </cell>
          <cell r="F86">
            <v>-30.087197810797818</v>
          </cell>
          <cell r="G86">
            <v>-29.883196987004208</v>
          </cell>
          <cell r="H86">
            <v>-30.456604707937593</v>
          </cell>
          <cell r="I86">
            <v>-30.191954990583724</v>
          </cell>
          <cell r="J86">
            <v>-30.588929566614532</v>
          </cell>
          <cell r="K86">
            <v>-30.550334816167094</v>
          </cell>
          <cell r="L86">
            <v>-30.318766313482456</v>
          </cell>
          <cell r="M86">
            <v>-30.677146139065819</v>
          </cell>
          <cell r="N86">
            <v>-29.899737594338823</v>
          </cell>
          <cell r="O86">
            <v>-30.743308568404245</v>
          </cell>
          <cell r="P86">
            <v>-363.84724990490224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-35.604629510542338</v>
          </cell>
          <cell r="E88">
            <v>-35.402538807713526</v>
          </cell>
          <cell r="F88">
            <v>-35.08256186156791</v>
          </cell>
          <cell r="G88">
            <v>-34.459448861179077</v>
          </cell>
          <cell r="H88">
            <v>-36.21090161902876</v>
          </cell>
          <cell r="I88">
            <v>-35.402538807713526</v>
          </cell>
          <cell r="J88">
            <v>-36.615083024686385</v>
          </cell>
          <cell r="K88">
            <v>-36.497196781369581</v>
          </cell>
          <cell r="L88">
            <v>-35.789879321468746</v>
          </cell>
          <cell r="M88">
            <v>-36.884537295124801</v>
          </cell>
          <cell r="N88">
            <v>-34.509971536886276</v>
          </cell>
          <cell r="O88">
            <v>-37.086627997953599</v>
          </cell>
          <cell r="P88">
            <v>-429.54591542523451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-35.604629510542338</v>
          </cell>
          <cell r="E96">
            <v>-35.402538807713526</v>
          </cell>
          <cell r="F96">
            <v>-35.08256186156791</v>
          </cell>
          <cell r="G96">
            <v>-34.459448861179077</v>
          </cell>
          <cell r="H96">
            <v>-36.21090161902876</v>
          </cell>
          <cell r="I96">
            <v>-35.402538807713526</v>
          </cell>
          <cell r="J96">
            <v>-36.615083024686385</v>
          </cell>
          <cell r="K96">
            <v>-36.497196781369581</v>
          </cell>
          <cell r="L96">
            <v>-35.789879321468746</v>
          </cell>
          <cell r="M96">
            <v>-36.884537295124801</v>
          </cell>
          <cell r="N96">
            <v>-34.509971536886276</v>
          </cell>
          <cell r="O96">
            <v>-37.086627997953599</v>
          </cell>
          <cell r="P96">
            <v>-429.54591542523451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83.621960516027116</v>
          </cell>
          <cell r="E97">
            <v>80.792866726655021</v>
          </cell>
          <cell r="F97">
            <v>76.313468226815871</v>
          </cell>
          <cell r="G97">
            <v>67.590429042918487</v>
          </cell>
          <cell r="H97">
            <v>92.109241884143472</v>
          </cell>
          <cell r="I97">
            <v>80.792866726655021</v>
          </cell>
          <cell r="J97">
            <v>97.767429462887662</v>
          </cell>
          <cell r="K97">
            <v>96.117124752420608</v>
          </cell>
          <cell r="L97">
            <v>86.215296489618211</v>
          </cell>
          <cell r="M97">
            <v>101.5395545153838</v>
          </cell>
          <cell r="N97">
            <v>68.297702490261543</v>
          </cell>
          <cell r="O97">
            <v>104.36864830475611</v>
          </cell>
          <cell r="P97">
            <v>1035.5265891385429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D101">
            <v>-0.83333333333333337</v>
          </cell>
          <cell r="E101">
            <v>-0.83333333333333337</v>
          </cell>
          <cell r="F101">
            <v>-0.83333333333333337</v>
          </cell>
          <cell r="G101">
            <v>-0.83333333333333337</v>
          </cell>
          <cell r="H101">
            <v>-0.83333333333333337</v>
          </cell>
          <cell r="I101">
            <v>-0.83333333333333337</v>
          </cell>
          <cell r="J101">
            <v>-0.83333333333333337</v>
          </cell>
          <cell r="K101">
            <v>-0.83333333333333337</v>
          </cell>
          <cell r="L101">
            <v>-0.83333333333333337</v>
          </cell>
          <cell r="M101">
            <v>-0.83333333333333337</v>
          </cell>
          <cell r="N101">
            <v>-0.83333333333333337</v>
          </cell>
          <cell r="O101">
            <v>-0.83333333333333393</v>
          </cell>
          <cell r="P101">
            <v>-10</v>
          </cell>
        </row>
        <row r="102">
          <cell r="C102" t="str">
            <v>07.A.1.2 - Frais de personnel</v>
          </cell>
          <cell r="D102">
            <v>-0.83333333333333337</v>
          </cell>
          <cell r="E102">
            <v>-0.83333333333333337</v>
          </cell>
          <cell r="F102">
            <v>-0.83333333333333337</v>
          </cell>
          <cell r="G102">
            <v>-0.83333333333333337</v>
          </cell>
          <cell r="H102">
            <v>-0.83333333333333337</v>
          </cell>
          <cell r="I102">
            <v>-0.83333333333333337</v>
          </cell>
          <cell r="J102">
            <v>-0.83333333333333337</v>
          </cell>
          <cell r="K102">
            <v>-0.83333333333333337</v>
          </cell>
          <cell r="L102">
            <v>-0.83333333333333337</v>
          </cell>
          <cell r="M102">
            <v>-0.83333333333333337</v>
          </cell>
          <cell r="N102">
            <v>-0.83333333333333337</v>
          </cell>
          <cell r="O102">
            <v>-0.83333333333333393</v>
          </cell>
          <cell r="P102">
            <v>-10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D107">
            <v>-0.41666666666666669</v>
          </cell>
          <cell r="E107">
            <v>-0.41666666666666669</v>
          </cell>
          <cell r="F107">
            <v>-0.41666666666666669</v>
          </cell>
          <cell r="G107">
            <v>-0.41666666666666669</v>
          </cell>
          <cell r="H107">
            <v>-0.41666666666666669</v>
          </cell>
          <cell r="I107">
            <v>-0.41666666666666669</v>
          </cell>
          <cell r="J107">
            <v>-0.41666666666666669</v>
          </cell>
          <cell r="K107">
            <v>-0.41666666666666669</v>
          </cell>
          <cell r="L107">
            <v>-0.41666666666666669</v>
          </cell>
          <cell r="M107">
            <v>-0.41666666666666669</v>
          </cell>
          <cell r="N107">
            <v>-0.41666666666666669</v>
          </cell>
          <cell r="O107">
            <v>-0.41666666666666696</v>
          </cell>
          <cell r="P107">
            <v>-5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-0.41666666666666669</v>
          </cell>
          <cell r="E109">
            <v>-0.41666666666666669</v>
          </cell>
          <cell r="F109">
            <v>-0.41666666666666669</v>
          </cell>
          <cell r="G109">
            <v>-0.41666666666666669</v>
          </cell>
          <cell r="H109">
            <v>-0.41666666666666669</v>
          </cell>
          <cell r="I109">
            <v>-0.41666666666666669</v>
          </cell>
          <cell r="J109">
            <v>-0.41666666666666669</v>
          </cell>
          <cell r="K109">
            <v>-0.41666666666666669</v>
          </cell>
          <cell r="L109">
            <v>-0.41666666666666669</v>
          </cell>
          <cell r="M109">
            <v>-0.41666666666666669</v>
          </cell>
          <cell r="N109">
            <v>-0.41666666666666669</v>
          </cell>
          <cell r="O109">
            <v>-0.41666666666666696</v>
          </cell>
          <cell r="P109">
            <v>-5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-9.1991109041980636E-3</v>
          </cell>
          <cell r="E112">
            <v>-9.1991109041980636E-3</v>
          </cell>
          <cell r="F112">
            <v>-9.1991109041980636E-3</v>
          </cell>
          <cell r="G112">
            <v>-9.1991109041980636E-3</v>
          </cell>
          <cell r="H112">
            <v>-9.1991109041980636E-3</v>
          </cell>
          <cell r="I112">
            <v>-9.1991109041980636E-3</v>
          </cell>
          <cell r="J112">
            <v>-9.1991109041980636E-3</v>
          </cell>
          <cell r="K112">
            <v>-9.1991109041980636E-3</v>
          </cell>
          <cell r="L112">
            <v>-9.1991109041980636E-3</v>
          </cell>
          <cell r="M112">
            <v>-9.1991109041980636E-3</v>
          </cell>
          <cell r="N112">
            <v>-9.1991109041980636E-3</v>
          </cell>
          <cell r="O112">
            <v>-9.1991109041980879E-3</v>
          </cell>
          <cell r="P112">
            <v>-0.11038933085037676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-9.1991109041980636E-3</v>
          </cell>
          <cell r="E115">
            <v>-9.1991109041980636E-3</v>
          </cell>
          <cell r="F115">
            <v>-9.1991109041980636E-3</v>
          </cell>
          <cell r="G115">
            <v>-9.1991109041980636E-3</v>
          </cell>
          <cell r="H115">
            <v>-9.1991109041980636E-3</v>
          </cell>
          <cell r="I115">
            <v>-9.1991109041980636E-3</v>
          </cell>
          <cell r="J115">
            <v>-9.1991109041980636E-3</v>
          </cell>
          <cell r="K115">
            <v>-9.1991109041980636E-3</v>
          </cell>
          <cell r="L115">
            <v>-9.1991109041980636E-3</v>
          </cell>
          <cell r="M115">
            <v>-9.1991109041980636E-3</v>
          </cell>
          <cell r="N115">
            <v>-9.1991109041980636E-3</v>
          </cell>
          <cell r="O115">
            <v>-9.1991109041980879E-3</v>
          </cell>
          <cell r="P115">
            <v>-0.11038933085037676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-1.1363967059358944E-2</v>
          </cell>
          <cell r="E127">
            <v>-1.1363967059358944E-2</v>
          </cell>
          <cell r="F127">
            <v>-1.1363967059358944E-2</v>
          </cell>
          <cell r="G127">
            <v>-1.1363967059358944E-2</v>
          </cell>
          <cell r="H127">
            <v>-1.1363967059358944E-2</v>
          </cell>
          <cell r="I127">
            <v>-1.1363967059358944E-2</v>
          </cell>
          <cell r="J127">
            <v>-1.1363967059358944E-2</v>
          </cell>
          <cell r="K127">
            <v>-1.1363967059358944E-2</v>
          </cell>
          <cell r="L127">
            <v>-1.1363967059358944E-2</v>
          </cell>
          <cell r="M127">
            <v>-1.1363967059358944E-2</v>
          </cell>
          <cell r="N127">
            <v>-1.1363967059358944E-2</v>
          </cell>
          <cell r="O127">
            <v>-1.1363967059358965E-2</v>
          </cell>
          <cell r="P127">
            <v>-0.13636760471230733</v>
          </cell>
        </row>
        <row r="128">
          <cell r="C128" t="str">
            <v>07.A.1.15 -Autres frais fixes</v>
          </cell>
          <cell r="D128">
            <v>-4.0313962500000002E-2</v>
          </cell>
          <cell r="E128">
            <v>-4.0313962500000002E-2</v>
          </cell>
          <cell r="F128">
            <v>-4.0313962500000002E-2</v>
          </cell>
          <cell r="G128">
            <v>-4.0313962500000002E-2</v>
          </cell>
          <cell r="H128">
            <v>-4.0313962500000002E-2</v>
          </cell>
          <cell r="I128">
            <v>-4.0313962500000002E-2</v>
          </cell>
          <cell r="J128">
            <v>-4.0313962500000002E-2</v>
          </cell>
          <cell r="K128">
            <v>-4.0313962500000002E-2</v>
          </cell>
          <cell r="L128">
            <v>-4.0313962500000002E-2</v>
          </cell>
          <cell r="M128">
            <v>-4.0313962500000002E-2</v>
          </cell>
          <cell r="N128">
            <v>-4.0313962500000002E-2</v>
          </cell>
          <cell r="O128">
            <v>-4.0313962499999967E-2</v>
          </cell>
          <cell r="P128">
            <v>-0.48376755000000005</v>
          </cell>
        </row>
        <row r="129">
          <cell r="C129" t="str">
            <v>07.A.1 - Frais fixes directs</v>
          </cell>
          <cell r="D129">
            <v>-1.310877040463557</v>
          </cell>
          <cell r="E129">
            <v>-1.310877040463557</v>
          </cell>
          <cell r="F129">
            <v>-1.310877040463557</v>
          </cell>
          <cell r="G129">
            <v>-1.310877040463557</v>
          </cell>
          <cell r="H129">
            <v>-1.310877040463557</v>
          </cell>
          <cell r="I129">
            <v>-1.310877040463557</v>
          </cell>
          <cell r="J129">
            <v>-1.310877040463557</v>
          </cell>
          <cell r="K129">
            <v>-1.310877040463557</v>
          </cell>
          <cell r="L129">
            <v>-1.310877040463557</v>
          </cell>
          <cell r="M129">
            <v>-1.310877040463557</v>
          </cell>
          <cell r="N129">
            <v>-1.310877040463557</v>
          </cell>
          <cell r="O129">
            <v>-1.3108770404635521</v>
          </cell>
          <cell r="P129">
            <v>-15.730524485562682</v>
          </cell>
        </row>
        <row r="130">
          <cell r="C130" t="str">
            <v>07.A.2.2 Frais administratifs réalloués</v>
          </cell>
          <cell r="D130">
            <v>-0.22143854352160175</v>
          </cell>
          <cell r="E130">
            <v>-0.23510113639415914</v>
          </cell>
          <cell r="F130">
            <v>-0.23913005881328175</v>
          </cell>
          <cell r="G130">
            <v>-0.23259660723641107</v>
          </cell>
          <cell r="H130">
            <v>-0.23584600291456295</v>
          </cell>
          <cell r="I130">
            <v>-0.23033719410820278</v>
          </cell>
          <cell r="J130">
            <v>-0.23777614394738517</v>
          </cell>
          <cell r="K130">
            <v>-0.23046464262757918</v>
          </cell>
          <cell r="L130">
            <v>-0.22143854352160175</v>
          </cell>
          <cell r="M130">
            <v>-0.23913005881328175</v>
          </cell>
          <cell r="N130">
            <v>-0.24593944644536689</v>
          </cell>
          <cell r="O130">
            <v>-0.23034008245991641</v>
          </cell>
          <cell r="P130">
            <v>-2.7995384608033502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-1.5323155839851588</v>
          </cell>
          <cell r="E145">
            <v>-1.5459781768577161</v>
          </cell>
          <cell r="F145">
            <v>-1.5500070992768387</v>
          </cell>
          <cell r="G145">
            <v>-1.543473647699968</v>
          </cell>
          <cell r="H145">
            <v>-1.5467230433781201</v>
          </cell>
          <cell r="I145">
            <v>-1.5412142345717599</v>
          </cell>
          <cell r="J145">
            <v>-1.5486531844109421</v>
          </cell>
          <cell r="K145">
            <v>-1.5413416830911362</v>
          </cell>
          <cell r="L145">
            <v>-1.5323155839851588</v>
          </cell>
          <cell r="M145">
            <v>-1.5500070992768387</v>
          </cell>
          <cell r="N145">
            <v>-1.5568164869089238</v>
          </cell>
          <cell r="O145">
            <v>-1.5412171229234737</v>
          </cell>
          <cell r="P145">
            <v>-18.530062946366034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14.190582253583603</v>
          </cell>
          <cell r="E149">
            <v>14.190582253583603</v>
          </cell>
          <cell r="F149">
            <v>14.190582253583603</v>
          </cell>
          <cell r="G149">
            <v>14.190582253583603</v>
          </cell>
          <cell r="H149">
            <v>14.190582253583603</v>
          </cell>
          <cell r="I149">
            <v>14.190582253583603</v>
          </cell>
          <cell r="J149">
            <v>14.190582253583603</v>
          </cell>
          <cell r="K149">
            <v>14.190582253583603</v>
          </cell>
          <cell r="L149">
            <v>14.190582253583603</v>
          </cell>
          <cell r="M149">
            <v>14.190582253583603</v>
          </cell>
          <cell r="N149">
            <v>14.190582253583603</v>
          </cell>
          <cell r="O149">
            <v>14.190582253583614</v>
          </cell>
          <cell r="P149">
            <v>170.28698704300325</v>
          </cell>
        </row>
        <row r="150">
          <cell r="C150" t="str">
            <v>08 - Excédent brut d'exploitation</v>
          </cell>
          <cell r="D150">
            <v>96.280227185625563</v>
          </cell>
          <cell r="E150">
            <v>93.437470803380904</v>
          </cell>
          <cell r="F150">
            <v>88.954043381122631</v>
          </cell>
          <cell r="G150">
            <v>80.237537648802117</v>
          </cell>
          <cell r="H150">
            <v>104.75310109434895</v>
          </cell>
          <cell r="I150">
            <v>93.442234745666866</v>
          </cell>
          <cell r="J150">
            <v>110.40935853206032</v>
          </cell>
          <cell r="K150">
            <v>108.76636532291307</v>
          </cell>
          <cell r="L150">
            <v>98.873563159216658</v>
          </cell>
          <cell r="M150">
            <v>114.18012966969056</v>
          </cell>
          <cell r="N150">
            <v>80.931468256936213</v>
          </cell>
          <cell r="O150">
            <v>117.01801343541625</v>
          </cell>
          <cell r="P150">
            <v>1187.2835132351802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-14.190582253583603</v>
          </cell>
          <cell r="E156">
            <v>-14.190582253583603</v>
          </cell>
          <cell r="F156">
            <v>-14.190582253583603</v>
          </cell>
          <cell r="G156">
            <v>-14.190582253583603</v>
          </cell>
          <cell r="H156">
            <v>-14.190582253583603</v>
          </cell>
          <cell r="I156">
            <v>-14.190582253583603</v>
          </cell>
          <cell r="J156">
            <v>-14.190582253583603</v>
          </cell>
          <cell r="K156">
            <v>-14.190582253583603</v>
          </cell>
          <cell r="L156">
            <v>-14.190582253583603</v>
          </cell>
          <cell r="M156">
            <v>-14.190582253583603</v>
          </cell>
          <cell r="N156">
            <v>-14.190582253583603</v>
          </cell>
          <cell r="O156">
            <v>-14.190582253583614</v>
          </cell>
          <cell r="P156">
            <v>-170.28698704300325</v>
          </cell>
        </row>
        <row r="157">
          <cell r="C157" t="str">
            <v>09 - Variation de provisions LT et dotations aux amortissements</v>
          </cell>
          <cell r="D157">
            <v>-14.190582253583603</v>
          </cell>
          <cell r="E157">
            <v>-14.190582253583603</v>
          </cell>
          <cell r="F157">
            <v>-14.190582253583603</v>
          </cell>
          <cell r="G157">
            <v>-14.190582253583603</v>
          </cell>
          <cell r="H157">
            <v>-14.190582253583603</v>
          </cell>
          <cell r="I157">
            <v>-14.190582253583603</v>
          </cell>
          <cell r="J157">
            <v>-14.190582253583603</v>
          </cell>
          <cell r="K157">
            <v>-14.190582253583603</v>
          </cell>
          <cell r="L157">
            <v>-14.190582253583603</v>
          </cell>
          <cell r="M157">
            <v>-14.190582253583603</v>
          </cell>
          <cell r="N157">
            <v>-14.190582253583603</v>
          </cell>
          <cell r="O157">
            <v>-14.190582253583614</v>
          </cell>
          <cell r="P157">
            <v>-170.28698704300325</v>
          </cell>
        </row>
        <row r="158">
          <cell r="C158" t="str">
            <v>10 - Résultat opérationnel</v>
          </cell>
          <cell r="D158">
            <v>82.089644932041963</v>
          </cell>
          <cell r="E158">
            <v>79.246888549797305</v>
          </cell>
          <cell r="F158">
            <v>74.763461127539031</v>
          </cell>
          <cell r="G158">
            <v>66.046955395218518</v>
          </cell>
          <cell r="H158">
            <v>90.56251884076535</v>
          </cell>
          <cell r="I158">
            <v>79.251652492083267</v>
          </cell>
          <cell r="J158">
            <v>96.218776278476724</v>
          </cell>
          <cell r="K158">
            <v>94.575783069329475</v>
          </cell>
          <cell r="L158">
            <v>84.682980905633059</v>
          </cell>
          <cell r="M158">
            <v>99.989547416106959</v>
          </cell>
          <cell r="N158">
            <v>66.740886003352614</v>
          </cell>
          <cell r="O158">
            <v>102.82743118183259</v>
          </cell>
          <cell r="P158">
            <v>1016.9965261921769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-0.15892732882500002</v>
          </cell>
          <cell r="E165">
            <v>-0.15892732882500002</v>
          </cell>
          <cell r="F165">
            <v>-0.15892732882500002</v>
          </cell>
          <cell r="G165">
            <v>-0.15892732882500002</v>
          </cell>
          <cell r="H165">
            <v>-0.15892732882500002</v>
          </cell>
          <cell r="I165">
            <v>-0.15892732882500002</v>
          </cell>
          <cell r="J165">
            <v>-0.15892732882500002</v>
          </cell>
          <cell r="K165">
            <v>-0.15892732882500002</v>
          </cell>
          <cell r="L165">
            <v>-0.15892732882500002</v>
          </cell>
          <cell r="M165">
            <v>-0.15892732882500002</v>
          </cell>
          <cell r="N165">
            <v>-0.15892732882500002</v>
          </cell>
          <cell r="O165">
            <v>-0.15892732882500016</v>
          </cell>
          <cell r="P165">
            <v>-1.9071279459000001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-25.393186278072626</v>
          </cell>
          <cell r="E174">
            <v>-24.466998095976169</v>
          </cell>
          <cell r="F174">
            <v>-23.006268812341965</v>
          </cell>
          <cell r="G174">
            <v>-20.166375584461253</v>
          </cell>
          <cell r="H174">
            <v>-28.153702702085226</v>
          </cell>
          <cell r="I174">
            <v>-24.468550218793659</v>
          </cell>
          <cell r="J174">
            <v>-29.996547494000495</v>
          </cell>
          <cell r="K174">
            <v>-29.461249814930522</v>
          </cell>
          <cell r="L174">
            <v>-26.238111698325877</v>
          </cell>
          <cell r="M174">
            <v>-31.225088809350872</v>
          </cell>
          <cell r="N174">
            <v>-20.392462607768302</v>
          </cell>
          <cell r="O174">
            <v>-32.149689461870757</v>
          </cell>
          <cell r="P174">
            <v>-315.11823157797772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-1.1175413705785391</v>
          </cell>
          <cell r="E176">
            <v>-1.1175413705785391</v>
          </cell>
          <cell r="F176">
            <v>-1.1175413705785391</v>
          </cell>
          <cell r="G176">
            <v>-1.1175413705785391</v>
          </cell>
          <cell r="H176">
            <v>-1.1175413705785391</v>
          </cell>
          <cell r="I176">
            <v>-1.1175413705785391</v>
          </cell>
          <cell r="J176">
            <v>-1.1175413705785391</v>
          </cell>
          <cell r="K176">
            <v>-1.1175413705785391</v>
          </cell>
          <cell r="L176">
            <v>-1.1175413705785391</v>
          </cell>
          <cell r="M176">
            <v>-1.1175413705785391</v>
          </cell>
          <cell r="N176">
            <v>-1.1175413705785391</v>
          </cell>
          <cell r="O176">
            <v>-1.1175413705785378</v>
          </cell>
          <cell r="P176">
            <v>-13.410496446942471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55.4199899545658</v>
          </cell>
          <cell r="E178">
            <v>53.503421754417602</v>
          </cell>
          <cell r="F178">
            <v>50.480723615793529</v>
          </cell>
          <cell r="G178">
            <v>44.604111111353731</v>
          </cell>
          <cell r="H178">
            <v>61.132347439276586</v>
          </cell>
          <cell r="I178">
            <v>53.50663357388607</v>
          </cell>
          <cell r="J178">
            <v>64.945760085072692</v>
          </cell>
          <cell r="K178">
            <v>63.838064554995412</v>
          </cell>
          <cell r="L178">
            <v>57.168400507903641</v>
          </cell>
          <cell r="M178">
            <v>67.487989907352542</v>
          </cell>
          <cell r="N178">
            <v>45.071954696180775</v>
          </cell>
          <cell r="O178">
            <v>69.401273020558293</v>
          </cell>
          <cell r="P178">
            <v>686.56067022135676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-3.9912191806376396</v>
          </cell>
          <cell r="E179">
            <v>-3.9912191806376396</v>
          </cell>
          <cell r="F179">
            <v>-3.9912191806376396</v>
          </cell>
          <cell r="G179">
            <v>-3.9912191806376396</v>
          </cell>
          <cell r="H179">
            <v>-3.9912191806376396</v>
          </cell>
          <cell r="I179">
            <v>-3.9912191806376396</v>
          </cell>
          <cell r="J179">
            <v>-3.9912191806376396</v>
          </cell>
          <cell r="K179">
            <v>-3.9912191806376396</v>
          </cell>
          <cell r="L179">
            <v>-3.9912191806376396</v>
          </cell>
          <cell r="M179">
            <v>-3.9912191806376396</v>
          </cell>
          <cell r="N179">
            <v>-3.9912191806376396</v>
          </cell>
          <cell r="O179">
            <v>-3.9912191806376356</v>
          </cell>
          <cell r="P179">
            <v>-47.894630167651677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-3.9912191806376396</v>
          </cell>
          <cell r="E181">
            <v>-3.9912191806376396</v>
          </cell>
          <cell r="F181">
            <v>-3.9912191806376396</v>
          </cell>
          <cell r="G181">
            <v>-3.9912191806376396</v>
          </cell>
          <cell r="H181">
            <v>-3.9912191806376396</v>
          </cell>
          <cell r="I181">
            <v>-3.9912191806376396</v>
          </cell>
          <cell r="J181">
            <v>-3.9912191806376396</v>
          </cell>
          <cell r="K181">
            <v>-3.9912191806376396</v>
          </cell>
          <cell r="L181">
            <v>-3.9912191806376396</v>
          </cell>
          <cell r="M181">
            <v>-3.9912191806376396</v>
          </cell>
          <cell r="N181">
            <v>-3.9912191806376396</v>
          </cell>
          <cell r="O181">
            <v>-3.9912191806376356</v>
          </cell>
          <cell r="P181">
            <v>-47.894630167651677</v>
          </cell>
        </row>
        <row r="182">
          <cell r="C182" t="str">
            <v>13.B - Impact fiscal du coût de la dette nette (Plus)</v>
          </cell>
          <cell r="D182">
            <v>1.1175413705785391</v>
          </cell>
          <cell r="E182">
            <v>1.1175413705785391</v>
          </cell>
          <cell r="F182">
            <v>1.1175413705785391</v>
          </cell>
          <cell r="G182">
            <v>1.1175413705785391</v>
          </cell>
          <cell r="H182">
            <v>1.1175413705785391</v>
          </cell>
          <cell r="I182">
            <v>1.1175413705785391</v>
          </cell>
          <cell r="J182">
            <v>1.1175413705785391</v>
          </cell>
          <cell r="K182">
            <v>1.1175413705785391</v>
          </cell>
          <cell r="L182">
            <v>1.1175413705785391</v>
          </cell>
          <cell r="M182">
            <v>1.1175413705785391</v>
          </cell>
          <cell r="N182">
            <v>1.1175413705785391</v>
          </cell>
          <cell r="O182">
            <v>1.1175413705785378</v>
          </cell>
          <cell r="P182">
            <v>13.410496446942471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52.546312144506693</v>
          </cell>
          <cell r="E184">
            <v>50.629743944358495</v>
          </cell>
          <cell r="F184">
            <v>47.607045805734423</v>
          </cell>
          <cell r="G184">
            <v>41.730433301294624</v>
          </cell>
          <cell r="H184">
            <v>58.258669629217479</v>
          </cell>
          <cell r="I184">
            <v>50.632955763826963</v>
          </cell>
          <cell r="J184">
            <v>62.072082275013585</v>
          </cell>
          <cell r="K184">
            <v>60.964386744936306</v>
          </cell>
          <cell r="L184">
            <v>54.294722697844534</v>
          </cell>
          <cell r="M184">
            <v>64.614312097293435</v>
          </cell>
          <cell r="N184">
            <v>42.198276886121668</v>
          </cell>
          <cell r="O184">
            <v>66.5275952104992</v>
          </cell>
          <cell r="P184">
            <v>652.07653650064753</v>
          </cell>
        </row>
        <row r="185">
          <cell r="C185" t="str">
            <v>14.B - Part des interets minoritaires</v>
          </cell>
          <cell r="D185">
            <v>-12.232781467241159</v>
          </cell>
          <cell r="E185">
            <v>-11.786604390246659</v>
          </cell>
          <cell r="F185">
            <v>-11.082920263574973</v>
          </cell>
          <cell r="G185">
            <v>-9.7148448725413896</v>
          </cell>
          <cell r="H185">
            <v>-13.562618289681829</v>
          </cell>
          <cell r="I185">
            <v>-11.787352101818918</v>
          </cell>
          <cell r="J185">
            <v>-14.450380753623163</v>
          </cell>
          <cell r="K185">
            <v>-14.192509234221172</v>
          </cell>
          <cell r="L185">
            <v>-12.639811444058209</v>
          </cell>
          <cell r="M185">
            <v>-15.042211856249912</v>
          </cell>
          <cell r="N185">
            <v>-9.8237588590891249</v>
          </cell>
          <cell r="O185">
            <v>-15.487624165004215</v>
          </cell>
          <cell r="P185">
            <v>-151.80341769735074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177.16517058480321</v>
          </cell>
          <cell r="E189">
            <v>175.63666679707612</v>
          </cell>
          <cell r="F189">
            <v>173.04641321273439</v>
          </cell>
          <cell r="G189">
            <v>167.3030421854418</v>
          </cell>
          <cell r="H189">
            <v>181.31740528374698</v>
          </cell>
          <cell r="I189">
            <v>175.63666679707612</v>
          </cell>
          <cell r="J189">
            <v>183.77336365204448</v>
          </cell>
          <cell r="K189">
            <v>183.08023762365829</v>
          </cell>
          <cell r="L189">
            <v>178.49957865345385</v>
          </cell>
          <cell r="M189">
            <v>185.29115787478796</v>
          </cell>
          <cell r="N189">
            <v>167.80762282619543</v>
          </cell>
          <cell r="O189">
            <v>186.37258625849304</v>
          </cell>
          <cell r="P189">
            <v>178.53906709285224</v>
          </cell>
        </row>
      </sheetData>
      <sheetData sheetId="15" refreshError="1"/>
      <sheetData sheetId="16" refreshError="1"/>
      <sheetData sheetId="17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D37">
            <v>4000</v>
          </cell>
          <cell r="E37">
            <v>3700</v>
          </cell>
          <cell r="F37">
            <v>3900</v>
          </cell>
          <cell r="G37">
            <v>3800</v>
          </cell>
          <cell r="H37">
            <v>3800</v>
          </cell>
          <cell r="I37">
            <v>3900</v>
          </cell>
          <cell r="J37">
            <v>3900</v>
          </cell>
          <cell r="K37">
            <v>3900</v>
          </cell>
          <cell r="L37">
            <v>3800</v>
          </cell>
          <cell r="M37">
            <v>3800</v>
          </cell>
          <cell r="N37">
            <v>3800</v>
          </cell>
          <cell r="O37">
            <v>4020</v>
          </cell>
          <cell r="P37">
            <v>46320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4000</v>
          </cell>
          <cell r="E40">
            <v>3700</v>
          </cell>
          <cell r="F40">
            <v>3900</v>
          </cell>
          <cell r="G40">
            <v>3800</v>
          </cell>
          <cell r="H40">
            <v>3800</v>
          </cell>
          <cell r="I40">
            <v>3900</v>
          </cell>
          <cell r="J40">
            <v>3900</v>
          </cell>
          <cell r="K40">
            <v>3900</v>
          </cell>
          <cell r="L40">
            <v>3800</v>
          </cell>
          <cell r="M40">
            <v>3800</v>
          </cell>
          <cell r="N40">
            <v>3800</v>
          </cell>
          <cell r="O40">
            <v>4020</v>
          </cell>
          <cell r="P40">
            <v>46320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4000</v>
          </cell>
          <cell r="E45">
            <v>3700</v>
          </cell>
          <cell r="F45">
            <v>3900</v>
          </cell>
          <cell r="G45">
            <v>3800</v>
          </cell>
          <cell r="H45">
            <v>3800</v>
          </cell>
          <cell r="I45">
            <v>3900</v>
          </cell>
          <cell r="J45">
            <v>3900</v>
          </cell>
          <cell r="K45">
            <v>3900</v>
          </cell>
          <cell r="L45">
            <v>3800</v>
          </cell>
          <cell r="M45">
            <v>3800</v>
          </cell>
          <cell r="N45">
            <v>3800</v>
          </cell>
          <cell r="O45">
            <v>4020</v>
          </cell>
          <cell r="P45">
            <v>46320</v>
          </cell>
        </row>
        <row r="46">
          <cell r="C46" t="str">
            <v>02.A.1.1.a - CA produits pétroliers à tiers et non conso y compris accises</v>
          </cell>
          <cell r="D46">
            <v>1594.6782167231338</v>
          </cell>
          <cell r="E46">
            <v>1475.0773504688991</v>
          </cell>
          <cell r="F46">
            <v>1554.8112613050557</v>
          </cell>
          <cell r="G46">
            <v>1514.9443058869774</v>
          </cell>
          <cell r="H46">
            <v>1514.9443058869774</v>
          </cell>
          <cell r="I46">
            <v>1554.8112613050557</v>
          </cell>
          <cell r="J46">
            <v>1554.8112613050557</v>
          </cell>
          <cell r="K46">
            <v>1554.8112613050557</v>
          </cell>
          <cell r="L46">
            <v>1514.9443058869774</v>
          </cell>
          <cell r="M46">
            <v>1514.9443058869774</v>
          </cell>
          <cell r="N46">
            <v>1514.9443058869774</v>
          </cell>
          <cell r="O46">
            <v>1602.6516078067507</v>
          </cell>
          <cell r="P46">
            <v>18466.373749653892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1594.6782167231338</v>
          </cell>
          <cell r="E50">
            <v>1475.0773504688991</v>
          </cell>
          <cell r="F50">
            <v>1554.8112613050557</v>
          </cell>
          <cell r="G50">
            <v>1514.9443058869774</v>
          </cell>
          <cell r="H50">
            <v>1514.9443058869774</v>
          </cell>
          <cell r="I50">
            <v>1554.8112613050557</v>
          </cell>
          <cell r="J50">
            <v>1554.8112613050557</v>
          </cell>
          <cell r="K50">
            <v>1554.8112613050557</v>
          </cell>
          <cell r="L50">
            <v>1514.9443058869774</v>
          </cell>
          <cell r="M50">
            <v>1514.9443058869774</v>
          </cell>
          <cell r="N50">
            <v>1514.9443058869774</v>
          </cell>
          <cell r="O50">
            <v>1602.6516078067507</v>
          </cell>
          <cell r="P50">
            <v>18466.373749653892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1594.6782167231338</v>
          </cell>
          <cell r="E55">
            <v>1475.0773504688991</v>
          </cell>
          <cell r="F55">
            <v>1554.8112613050557</v>
          </cell>
          <cell r="G55">
            <v>1514.9443058869774</v>
          </cell>
          <cell r="H55">
            <v>1514.9443058869774</v>
          </cell>
          <cell r="I55">
            <v>1554.8112613050557</v>
          </cell>
          <cell r="J55">
            <v>1554.8112613050557</v>
          </cell>
          <cell r="K55">
            <v>1554.8112613050557</v>
          </cell>
          <cell r="L55">
            <v>1514.9443058869774</v>
          </cell>
          <cell r="M55">
            <v>1514.9443058869774</v>
          </cell>
          <cell r="N55">
            <v>1514.9443058869774</v>
          </cell>
          <cell r="O55">
            <v>1602.6516078067507</v>
          </cell>
          <cell r="P55">
            <v>18466.373749653892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1594.6782167231338</v>
          </cell>
          <cell r="E64">
            <v>1475.0773504688991</v>
          </cell>
          <cell r="F64">
            <v>1554.8112613050557</v>
          </cell>
          <cell r="G64">
            <v>1514.9443058869774</v>
          </cell>
          <cell r="H64">
            <v>1514.9443058869774</v>
          </cell>
          <cell r="I64">
            <v>1554.8112613050557</v>
          </cell>
          <cell r="J64">
            <v>1554.8112613050557</v>
          </cell>
          <cell r="K64">
            <v>1554.8112613050557</v>
          </cell>
          <cell r="L64">
            <v>1514.9443058869774</v>
          </cell>
          <cell r="M64">
            <v>1514.9443058869774</v>
          </cell>
          <cell r="N64">
            <v>1514.9443058869774</v>
          </cell>
          <cell r="O64">
            <v>1602.6516078067507</v>
          </cell>
          <cell r="P64">
            <v>18466.373749653892</v>
          </cell>
        </row>
        <row r="65">
          <cell r="C65" t="str">
            <v>03.A.1.1 Coût d'achat des prod pétroliers hors dérivés</v>
          </cell>
          <cell r="D65">
            <v>-1513.360973038911</v>
          </cell>
          <cell r="E65">
            <v>-1399.8589000609927</v>
          </cell>
          <cell r="F65">
            <v>-1475.5269487129383</v>
          </cell>
          <cell r="G65">
            <v>-1437.6929243869654</v>
          </cell>
          <cell r="H65">
            <v>-1437.6929243869654</v>
          </cell>
          <cell r="I65">
            <v>-1475.5269487129383</v>
          </cell>
          <cell r="J65">
            <v>-1475.5269487129383</v>
          </cell>
          <cell r="K65">
            <v>-1475.5269487129383</v>
          </cell>
          <cell r="L65">
            <v>-1437.6929243869654</v>
          </cell>
          <cell r="M65">
            <v>-1437.6929243869654</v>
          </cell>
          <cell r="N65">
            <v>-1437.6929243869654</v>
          </cell>
          <cell r="O65">
            <v>-1520.927777904104</v>
          </cell>
          <cell r="P65">
            <v>-17524.720067790589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-1513.360973038911</v>
          </cell>
          <cell r="E69">
            <v>-1399.8589000609927</v>
          </cell>
          <cell r="F69">
            <v>-1475.5269487129383</v>
          </cell>
          <cell r="G69">
            <v>-1437.6929243869654</v>
          </cell>
          <cell r="H69">
            <v>-1437.6929243869654</v>
          </cell>
          <cell r="I69">
            <v>-1475.5269487129383</v>
          </cell>
          <cell r="J69">
            <v>-1475.5269487129383</v>
          </cell>
          <cell r="K69">
            <v>-1475.5269487129383</v>
          </cell>
          <cell r="L69">
            <v>-1437.6929243869654</v>
          </cell>
          <cell r="M69">
            <v>-1437.6929243869654</v>
          </cell>
          <cell r="N69">
            <v>-1437.6929243869654</v>
          </cell>
          <cell r="O69">
            <v>-1520.927777904104</v>
          </cell>
          <cell r="P69">
            <v>-17524.720067790589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-1513.360973038911</v>
          </cell>
          <cell r="E74">
            <v>-1399.8589000609927</v>
          </cell>
          <cell r="F74">
            <v>-1475.5269487129383</v>
          </cell>
          <cell r="G74">
            <v>-1437.6929243869654</v>
          </cell>
          <cell r="H74">
            <v>-1437.6929243869654</v>
          </cell>
          <cell r="I74">
            <v>-1475.5269487129383</v>
          </cell>
          <cell r="J74">
            <v>-1475.5269487129383</v>
          </cell>
          <cell r="K74">
            <v>-1475.5269487129383</v>
          </cell>
          <cell r="L74">
            <v>-1437.6929243869654</v>
          </cell>
          <cell r="M74">
            <v>-1437.6929243869654</v>
          </cell>
          <cell r="N74">
            <v>-1437.6929243869654</v>
          </cell>
          <cell r="O74">
            <v>-1520.927777904104</v>
          </cell>
          <cell r="P74">
            <v>-17524.720067790589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-1513.360973038911</v>
          </cell>
          <cell r="E78">
            <v>-1399.8589000609927</v>
          </cell>
          <cell r="F78">
            <v>-1475.5269487129383</v>
          </cell>
          <cell r="G78">
            <v>-1437.6929243869654</v>
          </cell>
          <cell r="H78">
            <v>-1437.6929243869654</v>
          </cell>
          <cell r="I78">
            <v>-1475.5269487129383</v>
          </cell>
          <cell r="J78">
            <v>-1475.5269487129383</v>
          </cell>
          <cell r="K78">
            <v>-1475.5269487129383</v>
          </cell>
          <cell r="L78">
            <v>-1437.6929243869654</v>
          </cell>
          <cell r="M78">
            <v>-1437.6929243869654</v>
          </cell>
          <cell r="N78">
            <v>-1437.6929243869654</v>
          </cell>
          <cell r="O78">
            <v>-1520.927777904104</v>
          </cell>
          <cell r="P78">
            <v>-17524.720067790589</v>
          </cell>
        </row>
        <row r="79">
          <cell r="C79" t="str">
            <v>04 - Marge brute</v>
          </cell>
          <cell r="D79">
            <v>81.317243684222831</v>
          </cell>
          <cell r="E79">
            <v>75.218450407906403</v>
          </cell>
          <cell r="F79">
            <v>79.284312592117431</v>
          </cell>
          <cell r="G79">
            <v>77.25138150001203</v>
          </cell>
          <cell r="H79">
            <v>77.25138150001203</v>
          </cell>
          <cell r="I79">
            <v>79.284312592117431</v>
          </cell>
          <cell r="J79">
            <v>79.284312592117431</v>
          </cell>
          <cell r="K79">
            <v>79.284312592117431</v>
          </cell>
          <cell r="L79">
            <v>77.25138150001203</v>
          </cell>
          <cell r="M79">
            <v>77.25138150001203</v>
          </cell>
          <cell r="N79">
            <v>77.25138150001203</v>
          </cell>
          <cell r="O79">
            <v>81.723829902643956</v>
          </cell>
          <cell r="P79">
            <v>941.65368186330306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-62.314516390632164</v>
          </cell>
          <cell r="E83">
            <v>-57.640927661334743</v>
          </cell>
          <cell r="F83">
            <v>-60.756653480866355</v>
          </cell>
          <cell r="G83">
            <v>-59.19879057110056</v>
          </cell>
          <cell r="H83">
            <v>-59.19879057110056</v>
          </cell>
          <cell r="I83">
            <v>-60.756653480866355</v>
          </cell>
          <cell r="J83">
            <v>-60.756653480866355</v>
          </cell>
          <cell r="K83">
            <v>-60.756653480866355</v>
          </cell>
          <cell r="L83">
            <v>-59.19879057110056</v>
          </cell>
          <cell r="M83">
            <v>-59.19879057110056</v>
          </cell>
          <cell r="N83">
            <v>-59.19879057110056</v>
          </cell>
          <cell r="O83">
            <v>-62.626088972585421</v>
          </cell>
          <cell r="P83">
            <v>-721.60209980352045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D85">
            <v>7</v>
          </cell>
          <cell r="E85">
            <v>7</v>
          </cell>
          <cell r="F85">
            <v>7</v>
          </cell>
          <cell r="G85">
            <v>7</v>
          </cell>
          <cell r="H85">
            <v>7</v>
          </cell>
          <cell r="I85">
            <v>7</v>
          </cell>
          <cell r="J85">
            <v>7</v>
          </cell>
          <cell r="K85">
            <v>7</v>
          </cell>
          <cell r="L85">
            <v>7</v>
          </cell>
          <cell r="M85">
            <v>7</v>
          </cell>
          <cell r="N85">
            <v>7</v>
          </cell>
          <cell r="O85">
            <v>7</v>
          </cell>
          <cell r="P85">
            <v>84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-55.314516390632164</v>
          </cell>
          <cell r="E88">
            <v>-50.640927661334743</v>
          </cell>
          <cell r="F88">
            <v>-53.756653480866355</v>
          </cell>
          <cell r="G88">
            <v>-52.19879057110056</v>
          </cell>
          <cell r="H88">
            <v>-52.19879057110056</v>
          </cell>
          <cell r="I88">
            <v>-53.756653480866355</v>
          </cell>
          <cell r="J88">
            <v>-53.756653480866355</v>
          </cell>
          <cell r="K88">
            <v>-53.756653480866355</v>
          </cell>
          <cell r="L88">
            <v>-52.19879057110056</v>
          </cell>
          <cell r="M88">
            <v>-52.19879057110056</v>
          </cell>
          <cell r="N88">
            <v>-52.19879057110056</v>
          </cell>
          <cell r="O88">
            <v>-55.626088972585308</v>
          </cell>
          <cell r="P88">
            <v>-637.60209980352045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-55.314516390632164</v>
          </cell>
          <cell r="E96">
            <v>-50.640927661334743</v>
          </cell>
          <cell r="F96">
            <v>-53.756653480866355</v>
          </cell>
          <cell r="G96">
            <v>-52.19879057110056</v>
          </cell>
          <cell r="H96">
            <v>-52.19879057110056</v>
          </cell>
          <cell r="I96">
            <v>-53.756653480866355</v>
          </cell>
          <cell r="J96">
            <v>-53.756653480866355</v>
          </cell>
          <cell r="K96">
            <v>-53.756653480866355</v>
          </cell>
          <cell r="L96">
            <v>-52.19879057110056</v>
          </cell>
          <cell r="M96">
            <v>-52.19879057110056</v>
          </cell>
          <cell r="N96">
            <v>-52.19879057110056</v>
          </cell>
          <cell r="O96">
            <v>-55.626088972585308</v>
          </cell>
          <cell r="P96">
            <v>-637.60209980352045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26.002727293590667</v>
          </cell>
          <cell r="E97">
            <v>24.57752274657166</v>
          </cell>
          <cell r="F97">
            <v>25.527659111251076</v>
          </cell>
          <cell r="G97">
            <v>25.052590928911471</v>
          </cell>
          <cell r="H97">
            <v>25.052590928911471</v>
          </cell>
          <cell r="I97">
            <v>25.527659111251076</v>
          </cell>
          <cell r="J97">
            <v>25.527659111251076</v>
          </cell>
          <cell r="K97">
            <v>25.527659111251076</v>
          </cell>
          <cell r="L97">
            <v>25.052590928911471</v>
          </cell>
          <cell r="M97">
            <v>25.052590928911471</v>
          </cell>
          <cell r="N97">
            <v>25.052590928911471</v>
          </cell>
          <cell r="O97">
            <v>26.097740930058706</v>
          </cell>
          <cell r="P97">
            <v>304.05158205978262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-4.6686939760140653</v>
          </cell>
          <cell r="E99">
            <v>-4.6686939760140653</v>
          </cell>
          <cell r="F99">
            <v>-4.6686939760140653</v>
          </cell>
          <cell r="G99">
            <v>-4.6686939760140653</v>
          </cell>
          <cell r="H99">
            <v>-4.6686939760140653</v>
          </cell>
          <cell r="I99">
            <v>-4.6686939760140653</v>
          </cell>
          <cell r="J99">
            <v>-4.6686939760140653</v>
          </cell>
          <cell r="K99">
            <v>-4.6686939760140653</v>
          </cell>
          <cell r="L99">
            <v>-4.6686939760140653</v>
          </cell>
          <cell r="M99">
            <v>-4.6686939760140653</v>
          </cell>
          <cell r="N99">
            <v>-4.6686939760140653</v>
          </cell>
          <cell r="O99">
            <v>-4.6686939760140547</v>
          </cell>
          <cell r="P99">
            <v>-56.024327712168784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-4.6686939760140653</v>
          </cell>
          <cell r="E102">
            <v>-4.6686939760140653</v>
          </cell>
          <cell r="F102">
            <v>-4.6686939760140653</v>
          </cell>
          <cell r="G102">
            <v>-4.6686939760140653</v>
          </cell>
          <cell r="H102">
            <v>-4.6686939760140653</v>
          </cell>
          <cell r="I102">
            <v>-4.6686939760140653</v>
          </cell>
          <cell r="J102">
            <v>-4.6686939760140653</v>
          </cell>
          <cell r="K102">
            <v>-4.6686939760140653</v>
          </cell>
          <cell r="L102">
            <v>-4.6686939760140653</v>
          </cell>
          <cell r="M102">
            <v>-4.6686939760140653</v>
          </cell>
          <cell r="N102">
            <v>-4.6686939760140653</v>
          </cell>
          <cell r="O102">
            <v>-4.6686939760140547</v>
          </cell>
          <cell r="P102">
            <v>-56.024327712168784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-9.159460379253799E-2</v>
          </cell>
          <cell r="E104">
            <v>-9.159460379253799E-2</v>
          </cell>
          <cell r="F104">
            <v>-9.159460379253799E-2</v>
          </cell>
          <cell r="G104">
            <v>-9.159460379253799E-2</v>
          </cell>
          <cell r="H104">
            <v>-9.159460379253799E-2</v>
          </cell>
          <cell r="I104">
            <v>-9.159460379253799E-2</v>
          </cell>
          <cell r="J104">
            <v>-9.159460379253799E-2</v>
          </cell>
          <cell r="K104">
            <v>-9.159460379253799E-2</v>
          </cell>
          <cell r="L104">
            <v>-9.159460379253799E-2</v>
          </cell>
          <cell r="M104">
            <v>-9.159460379253799E-2</v>
          </cell>
          <cell r="N104">
            <v>-9.159460379253799E-2</v>
          </cell>
          <cell r="O104">
            <v>-9.1594603792537921E-2</v>
          </cell>
          <cell r="P104">
            <v>-1.0991352455104559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-9.159460379253799E-2</v>
          </cell>
          <cell r="E106">
            <v>-9.159460379253799E-2</v>
          </cell>
          <cell r="F106">
            <v>-9.159460379253799E-2</v>
          </cell>
          <cell r="G106">
            <v>-9.159460379253799E-2</v>
          </cell>
          <cell r="H106">
            <v>-9.159460379253799E-2</v>
          </cell>
          <cell r="I106">
            <v>-9.159460379253799E-2</v>
          </cell>
          <cell r="J106">
            <v>-9.159460379253799E-2</v>
          </cell>
          <cell r="K106">
            <v>-9.159460379253799E-2</v>
          </cell>
          <cell r="L106">
            <v>-9.159460379253799E-2</v>
          </cell>
          <cell r="M106">
            <v>-9.159460379253799E-2</v>
          </cell>
          <cell r="N106">
            <v>-9.159460379253799E-2</v>
          </cell>
          <cell r="O106">
            <v>-9.1594603792537921E-2</v>
          </cell>
          <cell r="P106">
            <v>-1.0991352455104559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-0.14205647467808497</v>
          </cell>
          <cell r="E117">
            <v>-0.14205647467808497</v>
          </cell>
          <cell r="F117">
            <v>-0.14205647467808497</v>
          </cell>
          <cell r="G117">
            <v>-0.14205647467808497</v>
          </cell>
          <cell r="H117">
            <v>-0.14205647467808497</v>
          </cell>
          <cell r="I117">
            <v>-0.14205647467808497</v>
          </cell>
          <cell r="J117">
            <v>-0.14205647467808497</v>
          </cell>
          <cell r="K117">
            <v>-0.14205647467808497</v>
          </cell>
          <cell r="L117">
            <v>-0.14205647467808497</v>
          </cell>
          <cell r="M117">
            <v>-0.14205647467808497</v>
          </cell>
          <cell r="N117">
            <v>-0.14205647467808497</v>
          </cell>
          <cell r="O117">
            <v>-0.14205647467808458</v>
          </cell>
          <cell r="P117">
            <v>-1.7046776961370196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-4.3924696836720678E-2</v>
          </cell>
          <cell r="E120">
            <v>-4.3924696836720678E-2</v>
          </cell>
          <cell r="F120">
            <v>-4.3924696836720678E-2</v>
          </cell>
          <cell r="G120">
            <v>-4.3924696836720678E-2</v>
          </cell>
          <cell r="H120">
            <v>-4.3924696836720678E-2</v>
          </cell>
          <cell r="I120">
            <v>-4.3924696836720678E-2</v>
          </cell>
          <cell r="J120">
            <v>-4.3924696836720678E-2</v>
          </cell>
          <cell r="K120">
            <v>-4.3924696836720678E-2</v>
          </cell>
          <cell r="L120">
            <v>-4.3924696836720678E-2</v>
          </cell>
          <cell r="M120">
            <v>-4.3924696836720678E-2</v>
          </cell>
          <cell r="N120">
            <v>-4.3924696836720678E-2</v>
          </cell>
          <cell r="O120">
            <v>-4.3924696836720678E-2</v>
          </cell>
          <cell r="P120">
            <v>-0.52709636204064814</v>
          </cell>
        </row>
        <row r="121">
          <cell r="C121" t="str">
            <v>07.A.1.10 - Rgpt Informatiques, telecom et frais postaux externes</v>
          </cell>
          <cell r="D121">
            <v>-4.3924696836720678E-2</v>
          </cell>
          <cell r="E121">
            <v>-4.3924696836720678E-2</v>
          </cell>
          <cell r="F121">
            <v>-4.3924696836720678E-2</v>
          </cell>
          <cell r="G121">
            <v>-4.3924696836720678E-2</v>
          </cell>
          <cell r="H121">
            <v>-4.3924696836720678E-2</v>
          </cell>
          <cell r="I121">
            <v>-4.3924696836720678E-2</v>
          </cell>
          <cell r="J121">
            <v>-4.3924696836720678E-2</v>
          </cell>
          <cell r="K121">
            <v>-4.3924696836720678E-2</v>
          </cell>
          <cell r="L121">
            <v>-4.3924696836720678E-2</v>
          </cell>
          <cell r="M121">
            <v>-4.3924696836720678E-2</v>
          </cell>
          <cell r="N121">
            <v>-4.3924696836720678E-2</v>
          </cell>
          <cell r="O121">
            <v>-4.3924696836720678E-2</v>
          </cell>
          <cell r="P121">
            <v>-0.52709636204064814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D125">
            <v>3.8658849250000009</v>
          </cell>
          <cell r="E125">
            <v>3.8658849250000009</v>
          </cell>
          <cell r="F125">
            <v>3.8658849250000009</v>
          </cell>
          <cell r="G125">
            <v>3.8658849250000009</v>
          </cell>
          <cell r="H125">
            <v>3.8658849250000009</v>
          </cell>
          <cell r="I125">
            <v>3.8658849250000009</v>
          </cell>
          <cell r="J125">
            <v>3.8658849250000009</v>
          </cell>
          <cell r="K125">
            <v>3.8658849250000009</v>
          </cell>
          <cell r="L125">
            <v>3.8658849250000009</v>
          </cell>
          <cell r="M125">
            <v>3.8658849250000009</v>
          </cell>
          <cell r="N125">
            <v>3.8658849250000009</v>
          </cell>
          <cell r="O125">
            <v>3.865884924999996</v>
          </cell>
          <cell r="P125">
            <v>46.390619100000009</v>
          </cell>
        </row>
        <row r="126">
          <cell r="C126" t="str">
            <v>07.A.1.13 - Refacturation de prestations internes</v>
          </cell>
          <cell r="D126">
            <v>3.8658849250000009</v>
          </cell>
          <cell r="E126">
            <v>3.8658849250000009</v>
          </cell>
          <cell r="F126">
            <v>3.8658849250000009</v>
          </cell>
          <cell r="G126">
            <v>3.8658849250000009</v>
          </cell>
          <cell r="H126">
            <v>3.8658849250000009</v>
          </cell>
          <cell r="I126">
            <v>3.8658849250000009</v>
          </cell>
          <cell r="J126">
            <v>3.8658849250000009</v>
          </cell>
          <cell r="K126">
            <v>3.8658849250000009</v>
          </cell>
          <cell r="L126">
            <v>3.8658849250000009</v>
          </cell>
          <cell r="M126">
            <v>3.8658849250000009</v>
          </cell>
          <cell r="N126">
            <v>3.8658849250000009</v>
          </cell>
          <cell r="O126">
            <v>3.865884924999996</v>
          </cell>
          <cell r="P126">
            <v>46.390619100000009</v>
          </cell>
        </row>
        <row r="127">
          <cell r="C127" t="str">
            <v>07.A.1.14 -Achats consommables, fournitures et abonnements</v>
          </cell>
          <cell r="D127">
            <v>-0.16936731266918281</v>
          </cell>
          <cell r="E127">
            <v>-0.16936731266918281</v>
          </cell>
          <cell r="F127">
            <v>-0.16936731266918281</v>
          </cell>
          <cell r="G127">
            <v>-0.16936731266918281</v>
          </cell>
          <cell r="H127">
            <v>-0.16936731266918281</v>
          </cell>
          <cell r="I127">
            <v>-0.16936731266918281</v>
          </cell>
          <cell r="J127">
            <v>-0.16936731266918281</v>
          </cell>
          <cell r="K127">
            <v>-0.16936731266918281</v>
          </cell>
          <cell r="L127">
            <v>-0.16936731266918281</v>
          </cell>
          <cell r="M127">
            <v>-0.16936731266918281</v>
          </cell>
          <cell r="N127">
            <v>-0.16936731266918281</v>
          </cell>
          <cell r="O127">
            <v>-0.16936731266918281</v>
          </cell>
          <cell r="P127">
            <v>-2.0324077520301937</v>
          </cell>
        </row>
        <row r="128">
          <cell r="C128" t="str">
            <v>07.A.1.15 -Autres frais fixes</v>
          </cell>
          <cell r="D128">
            <v>-1.088045E-2</v>
          </cell>
          <cell r="E128">
            <v>-1.088045E-2</v>
          </cell>
          <cell r="F128">
            <v>-1.088045E-2</v>
          </cell>
          <cell r="G128">
            <v>-1.088045E-2</v>
          </cell>
          <cell r="H128">
            <v>-1.088045E-2</v>
          </cell>
          <cell r="I128">
            <v>-1.088045E-2</v>
          </cell>
          <cell r="J128">
            <v>-1.088045E-2</v>
          </cell>
          <cell r="K128">
            <v>-1.088045E-2</v>
          </cell>
          <cell r="L128">
            <v>-1.088045E-2</v>
          </cell>
          <cell r="M128">
            <v>-1.088045E-2</v>
          </cell>
          <cell r="N128">
            <v>-1.088045E-2</v>
          </cell>
          <cell r="O128">
            <v>-1.088045E-2</v>
          </cell>
          <cell r="P128">
            <v>-0.1305654</v>
          </cell>
        </row>
        <row r="129">
          <cell r="C129" t="str">
            <v>07.A.1 - Frais fixes directs</v>
          </cell>
          <cell r="D129">
            <v>-1.2606325889905905</v>
          </cell>
          <cell r="E129">
            <v>-1.2606325889905905</v>
          </cell>
          <cell r="F129">
            <v>-1.2606325889905905</v>
          </cell>
          <cell r="G129">
            <v>-1.2606325889905905</v>
          </cell>
          <cell r="H129">
            <v>-1.2606325889905905</v>
          </cell>
          <cell r="I129">
            <v>-1.2606325889905905</v>
          </cell>
          <cell r="J129">
            <v>-1.2606325889905905</v>
          </cell>
          <cell r="K129">
            <v>-1.2606325889905905</v>
          </cell>
          <cell r="L129">
            <v>-1.2606325889905905</v>
          </cell>
          <cell r="M129">
            <v>-1.2606325889905905</v>
          </cell>
          <cell r="N129">
            <v>-1.2606325889905905</v>
          </cell>
          <cell r="O129">
            <v>-1.2606325889905889</v>
          </cell>
          <cell r="P129">
            <v>-15.127591067887085</v>
          </cell>
        </row>
        <row r="130">
          <cell r="C130" t="str">
            <v>07.A.2.2 Frais administratifs réalloués</v>
          </cell>
          <cell r="D130">
            <v>-3.2330636157434083</v>
          </cell>
          <cell r="E130">
            <v>-3.432541227953549</v>
          </cell>
          <cell r="F130">
            <v>-3.4913646029485514</v>
          </cell>
          <cell r="G130">
            <v>-3.3959744136776333</v>
          </cell>
          <cell r="H130">
            <v>-3.4434164839383685</v>
          </cell>
          <cell r="I130">
            <v>-3.3629863608230015</v>
          </cell>
          <cell r="J130">
            <v>-3.4715970736732453</v>
          </cell>
          <cell r="K130">
            <v>-3.3648471442454504</v>
          </cell>
          <cell r="L130">
            <v>-3.2330636157434083</v>
          </cell>
          <cell r="M130">
            <v>-3.4913646029485514</v>
          </cell>
          <cell r="N130">
            <v>-3.5907835344889856</v>
          </cell>
          <cell r="O130">
            <v>-3.3630285315521182</v>
          </cell>
          <cell r="P130">
            <v>-40.874031207736273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-0.35209694576931083</v>
          </cell>
          <cell r="E133">
            <v>-0.35209694576931083</v>
          </cell>
          <cell r="F133">
            <v>-0.35209694576931083</v>
          </cell>
          <cell r="G133">
            <v>-0.35209694576931083</v>
          </cell>
          <cell r="H133">
            <v>-0.35209694576931083</v>
          </cell>
          <cell r="I133">
            <v>-0.35209694576931083</v>
          </cell>
          <cell r="J133">
            <v>-0.35209694576931083</v>
          </cell>
          <cell r="K133">
            <v>-0.35209694576931083</v>
          </cell>
          <cell r="L133">
            <v>-0.35209694576931083</v>
          </cell>
          <cell r="M133">
            <v>-0.35209694576931083</v>
          </cell>
          <cell r="N133">
            <v>-0.35209694576931083</v>
          </cell>
          <cell r="O133">
            <v>-0.35209694576931083</v>
          </cell>
          <cell r="P133">
            <v>-4.22516334923173</v>
          </cell>
        </row>
        <row r="134">
          <cell r="C134" t="str">
            <v>07.A.3 - Total assistance générale M&amp;S</v>
          </cell>
          <cell r="D134">
            <v>-0.35209694576931083</v>
          </cell>
          <cell r="E134">
            <v>-0.35209694576931083</v>
          </cell>
          <cell r="F134">
            <v>-0.35209694576931083</v>
          </cell>
          <cell r="G134">
            <v>-0.35209694576931083</v>
          </cell>
          <cell r="H134">
            <v>-0.35209694576931083</v>
          </cell>
          <cell r="I134">
            <v>-0.35209694576931083</v>
          </cell>
          <cell r="J134">
            <v>-0.35209694576931083</v>
          </cell>
          <cell r="K134">
            <v>-0.35209694576931083</v>
          </cell>
          <cell r="L134">
            <v>-0.35209694576931083</v>
          </cell>
          <cell r="M134">
            <v>-0.35209694576931083</v>
          </cell>
          <cell r="N134">
            <v>-0.35209694576931083</v>
          </cell>
          <cell r="O134">
            <v>-0.35209694576931083</v>
          </cell>
          <cell r="P134">
            <v>-4.22516334923173</v>
          </cell>
        </row>
        <row r="135">
          <cell r="C135" t="str">
            <v>07.A.4 - Frais de recherche M&amp;S</v>
          </cell>
          <cell r="D135">
            <v>-5.0031407860105043E-2</v>
          </cell>
          <cell r="E135">
            <v>-5.0031407860105043E-2</v>
          </cell>
          <cell r="F135">
            <v>-5.0031407860105043E-2</v>
          </cell>
          <cell r="G135">
            <v>-5.0031407860105043E-2</v>
          </cell>
          <cell r="H135">
            <v>-5.0031407860105043E-2</v>
          </cell>
          <cell r="I135">
            <v>-5.0031407860105043E-2</v>
          </cell>
          <cell r="J135">
            <v>-5.0031407860105043E-2</v>
          </cell>
          <cell r="K135">
            <v>-5.0031407860105043E-2</v>
          </cell>
          <cell r="L135">
            <v>-5.0031407860105043E-2</v>
          </cell>
          <cell r="M135">
            <v>-5.0031407860105043E-2</v>
          </cell>
          <cell r="N135">
            <v>-5.0031407860105043E-2</v>
          </cell>
          <cell r="O135">
            <v>-5.0031407860104848E-2</v>
          </cell>
          <cell r="P135">
            <v>-0.60037689432126051</v>
          </cell>
        </row>
        <row r="136">
          <cell r="C136" t="str">
            <v>07.A.6.1 - Facturation Total Global Finance Services</v>
          </cell>
          <cell r="D136">
            <v>-1.2711179878475198E-2</v>
          </cell>
          <cell r="E136">
            <v>-1.2711179878475198E-2</v>
          </cell>
          <cell r="F136">
            <v>-1.2711179878475198E-2</v>
          </cell>
          <cell r="G136">
            <v>-1.2711179878475198E-2</v>
          </cell>
          <cell r="H136">
            <v>-1.2711179878475198E-2</v>
          </cell>
          <cell r="I136">
            <v>-1.2711179878475198E-2</v>
          </cell>
          <cell r="J136">
            <v>-1.2711179878475198E-2</v>
          </cell>
          <cell r="K136">
            <v>-1.2711179878475198E-2</v>
          </cell>
          <cell r="L136">
            <v>-1.2711179878475198E-2</v>
          </cell>
          <cell r="M136">
            <v>-1.2711179878475198E-2</v>
          </cell>
          <cell r="N136">
            <v>-1.2711179878475198E-2</v>
          </cell>
          <cell r="O136">
            <v>-1.2711179878475198E-2</v>
          </cell>
          <cell r="P136">
            <v>-0.15253415854170238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-1.2711179878475198E-2</v>
          </cell>
          <cell r="E144">
            <v>-1.2711179878475198E-2</v>
          </cell>
          <cell r="F144">
            <v>-1.2711179878475198E-2</v>
          </cell>
          <cell r="G144">
            <v>-1.2711179878475198E-2</v>
          </cell>
          <cell r="H144">
            <v>-1.2711179878475198E-2</v>
          </cell>
          <cell r="I144">
            <v>-1.2711179878475198E-2</v>
          </cell>
          <cell r="J144">
            <v>-1.2711179878475198E-2</v>
          </cell>
          <cell r="K144">
            <v>-1.2711179878475198E-2</v>
          </cell>
          <cell r="L144">
            <v>-1.2711179878475198E-2</v>
          </cell>
          <cell r="M144">
            <v>-1.2711179878475198E-2</v>
          </cell>
          <cell r="N144">
            <v>-1.2711179878475198E-2</v>
          </cell>
          <cell r="O144">
            <v>-1.2711179878475198E-2</v>
          </cell>
          <cell r="P144">
            <v>-0.15253415854170238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-4.9085357382418904</v>
          </cell>
          <cell r="E145">
            <v>-5.1080133504520306</v>
          </cell>
          <cell r="F145">
            <v>-5.1668367254470331</v>
          </cell>
          <cell r="G145">
            <v>-5.0714465361761158</v>
          </cell>
          <cell r="H145">
            <v>-5.1188886064368502</v>
          </cell>
          <cell r="I145">
            <v>-5.0384584833214836</v>
          </cell>
          <cell r="J145">
            <v>-5.147069196171727</v>
          </cell>
          <cell r="K145">
            <v>-5.0403192667439329</v>
          </cell>
          <cell r="L145">
            <v>-4.9085357382418904</v>
          </cell>
          <cell r="M145">
            <v>-5.1668367254470331</v>
          </cell>
          <cell r="N145">
            <v>-5.2662556569874672</v>
          </cell>
          <cell r="O145">
            <v>-5.0385006540505941</v>
          </cell>
          <cell r="P145">
            <v>-60.979696677718053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0.24384284984775678</v>
          </cell>
          <cell r="E149">
            <v>0.24384284984775678</v>
          </cell>
          <cell r="F149">
            <v>0.24384284984775678</v>
          </cell>
          <cell r="G149">
            <v>0.24384284984775678</v>
          </cell>
          <cell r="H149">
            <v>0.24384284984775678</v>
          </cell>
          <cell r="I149">
            <v>0.24384284984775678</v>
          </cell>
          <cell r="J149">
            <v>0.24384284984775678</v>
          </cell>
          <cell r="K149">
            <v>0.24384284984775678</v>
          </cell>
          <cell r="L149">
            <v>0.24384284984775678</v>
          </cell>
          <cell r="M149">
            <v>0.24384284984775678</v>
          </cell>
          <cell r="N149">
            <v>0.24384284984775678</v>
          </cell>
          <cell r="O149">
            <v>0.24384284984775606</v>
          </cell>
          <cell r="P149">
            <v>2.9261141981730807</v>
          </cell>
        </row>
        <row r="150">
          <cell r="C150" t="str">
            <v>08 - Excédent brut d'exploitation</v>
          </cell>
          <cell r="D150">
            <v>21.338034405196531</v>
          </cell>
          <cell r="E150">
            <v>19.713352245967386</v>
          </cell>
          <cell r="F150">
            <v>20.604665235651797</v>
          </cell>
          <cell r="G150">
            <v>20.224987242583111</v>
          </cell>
          <cell r="H150">
            <v>20.177545172322375</v>
          </cell>
          <cell r="I150">
            <v>20.733043477777347</v>
          </cell>
          <cell r="J150">
            <v>20.624432764927104</v>
          </cell>
          <cell r="K150">
            <v>20.731182694354899</v>
          </cell>
          <cell r="L150">
            <v>20.387898040517335</v>
          </cell>
          <cell r="M150">
            <v>20.129597053312192</v>
          </cell>
          <cell r="N150">
            <v>20.030178121771758</v>
          </cell>
          <cell r="O150">
            <v>21.303083125855867</v>
          </cell>
          <cell r="P150">
            <v>245.99799958023766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-3.0758457099583336</v>
          </cell>
          <cell r="E154">
            <v>-3.0758457099583336</v>
          </cell>
          <cell r="F154">
            <v>-3.0758457099583336</v>
          </cell>
          <cell r="G154">
            <v>-3.0758457099583336</v>
          </cell>
          <cell r="H154">
            <v>-3.0758457099583336</v>
          </cell>
          <cell r="I154">
            <v>-3.0758457099583336</v>
          </cell>
          <cell r="J154">
            <v>-3.0758457099583336</v>
          </cell>
          <cell r="K154">
            <v>-3.0758457099583336</v>
          </cell>
          <cell r="L154">
            <v>-3.0758457099583336</v>
          </cell>
          <cell r="M154">
            <v>-3.0758457099583336</v>
          </cell>
          <cell r="N154">
            <v>-3.0758457099583336</v>
          </cell>
          <cell r="O154">
            <v>-3.0758457099583367</v>
          </cell>
          <cell r="P154">
            <v>-36.910148519500005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-0.24384284984775678</v>
          </cell>
          <cell r="E156">
            <v>-0.24384284984775678</v>
          </cell>
          <cell r="F156">
            <v>-0.24384284984775678</v>
          </cell>
          <cell r="G156">
            <v>-0.24384284984775678</v>
          </cell>
          <cell r="H156">
            <v>-0.24384284984775678</v>
          </cell>
          <cell r="I156">
            <v>-0.24384284984775678</v>
          </cell>
          <cell r="J156">
            <v>-0.24384284984775678</v>
          </cell>
          <cell r="K156">
            <v>-0.24384284984775678</v>
          </cell>
          <cell r="L156">
            <v>-0.24384284984775678</v>
          </cell>
          <cell r="M156">
            <v>-0.24384284984775678</v>
          </cell>
          <cell r="N156">
            <v>-0.24384284984775678</v>
          </cell>
          <cell r="O156">
            <v>-0.24384284984775606</v>
          </cell>
          <cell r="P156">
            <v>-2.9261141981730807</v>
          </cell>
        </row>
        <row r="157">
          <cell r="C157" t="str">
            <v>09 - Variation de provisions LT et dotations aux amortissements</v>
          </cell>
          <cell r="D157">
            <v>-3.3196885598060906</v>
          </cell>
          <cell r="E157">
            <v>-3.3196885598060906</v>
          </cell>
          <cell r="F157">
            <v>-3.3196885598060906</v>
          </cell>
          <cell r="G157">
            <v>-3.3196885598060906</v>
          </cell>
          <cell r="H157">
            <v>-3.3196885598060906</v>
          </cell>
          <cell r="I157">
            <v>-3.3196885598060906</v>
          </cell>
          <cell r="J157">
            <v>-3.3196885598060906</v>
          </cell>
          <cell r="K157">
            <v>-3.3196885598060906</v>
          </cell>
          <cell r="L157">
            <v>-3.3196885598060906</v>
          </cell>
          <cell r="M157">
            <v>-3.3196885598060906</v>
          </cell>
          <cell r="N157">
            <v>-3.3196885598060906</v>
          </cell>
          <cell r="O157">
            <v>-3.319688559806103</v>
          </cell>
          <cell r="P157">
            <v>-39.836262717673087</v>
          </cell>
        </row>
        <row r="158">
          <cell r="C158" t="str">
            <v>10 - Résultat opérationnel</v>
          </cell>
          <cell r="D158">
            <v>18.018345845390442</v>
          </cell>
          <cell r="E158">
            <v>16.393663686161297</v>
          </cell>
          <cell r="F158">
            <v>17.284976675845705</v>
          </cell>
          <cell r="G158">
            <v>16.905298682777023</v>
          </cell>
          <cell r="H158">
            <v>16.857856612516287</v>
          </cell>
          <cell r="I158">
            <v>17.413354917971255</v>
          </cell>
          <cell r="J158">
            <v>17.304744205121011</v>
          </cell>
          <cell r="K158">
            <v>17.411494134548811</v>
          </cell>
          <cell r="L158">
            <v>17.068209480711246</v>
          </cell>
          <cell r="M158">
            <v>16.8099084935061</v>
          </cell>
          <cell r="N158">
            <v>16.710489561965666</v>
          </cell>
          <cell r="O158">
            <v>17.983394566049764</v>
          </cell>
          <cell r="P158">
            <v>206.16173686256457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D163">
            <v>-3.7794367658333332</v>
          </cell>
          <cell r="E163">
            <v>-3.7794367658333332</v>
          </cell>
          <cell r="F163">
            <v>-3.7794367658333332</v>
          </cell>
          <cell r="G163">
            <v>-3.7794367658333332</v>
          </cell>
          <cell r="H163">
            <v>-3.7794367658333332</v>
          </cell>
          <cell r="I163">
            <v>-3.7794367658333332</v>
          </cell>
          <cell r="J163">
            <v>-3.7794367658333332</v>
          </cell>
          <cell r="K163">
            <v>-3.7794367658333332</v>
          </cell>
          <cell r="L163">
            <v>-3.7794367658333332</v>
          </cell>
          <cell r="M163">
            <v>-3.7794367658333332</v>
          </cell>
          <cell r="N163">
            <v>-3.7794367658333332</v>
          </cell>
          <cell r="O163">
            <v>-3.7794367658333456</v>
          </cell>
          <cell r="P163">
            <v>-45.353241189999999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-0.12972145909166666</v>
          </cell>
          <cell r="E165">
            <v>-0.12972145909166666</v>
          </cell>
          <cell r="F165">
            <v>-0.12972145909166666</v>
          </cell>
          <cell r="G165">
            <v>-0.12972145909166666</v>
          </cell>
          <cell r="H165">
            <v>-0.12972145909166666</v>
          </cell>
          <cell r="I165">
            <v>-0.12972145909166666</v>
          </cell>
          <cell r="J165">
            <v>-0.12972145909166666</v>
          </cell>
          <cell r="K165">
            <v>-0.12972145909166666</v>
          </cell>
          <cell r="L165">
            <v>-0.12972145909166666</v>
          </cell>
          <cell r="M165">
            <v>-0.12972145909166666</v>
          </cell>
          <cell r="N165">
            <v>-0.12972145909166666</v>
          </cell>
          <cell r="O165">
            <v>-0.12972145909166666</v>
          </cell>
          <cell r="P165">
            <v>-1.5566575090999999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-4.3060874840368308</v>
          </cell>
          <cell r="E174">
            <v>-3.7767556619575786</v>
          </cell>
          <cell r="F174">
            <v>-4.0671511255825417</v>
          </cell>
          <cell r="G174">
            <v>-3.943449610961494</v>
          </cell>
          <cell r="H174">
            <v>-3.927992681523528</v>
          </cell>
          <cell r="I174">
            <v>-4.1089775766416778</v>
          </cell>
          <cell r="J174">
            <v>-4.0735915128483606</v>
          </cell>
          <cell r="K174">
            <v>-4.1083713215203899</v>
          </cell>
          <cell r="L174">
            <v>-3.9965269892148645</v>
          </cell>
          <cell r="M174">
            <v>-3.912370878171556</v>
          </cell>
          <cell r="N174">
            <v>-3.8799795554241951</v>
          </cell>
          <cell r="O174">
            <v>-4.2947001340420572</v>
          </cell>
          <cell r="P174">
            <v>-48.395954531925071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-0.24989461964642831</v>
          </cell>
          <cell r="E176">
            <v>-0.24989461964642831</v>
          </cell>
          <cell r="F176">
            <v>-0.24989461964642831</v>
          </cell>
          <cell r="G176">
            <v>-0.24989461964642831</v>
          </cell>
          <cell r="H176">
            <v>-0.24989461964642831</v>
          </cell>
          <cell r="I176">
            <v>-0.24989461964642831</v>
          </cell>
          <cell r="J176">
            <v>-0.24989461964642831</v>
          </cell>
          <cell r="K176">
            <v>-0.24989461964642831</v>
          </cell>
          <cell r="L176">
            <v>-0.24989461964642831</v>
          </cell>
          <cell r="M176">
            <v>-0.24989461964642831</v>
          </cell>
          <cell r="N176">
            <v>-0.24989461964642831</v>
          </cell>
          <cell r="O176">
            <v>-0.24989461964642867</v>
          </cell>
          <cell r="P176">
            <v>-2.9987354357571396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9.5532055167821834</v>
          </cell>
          <cell r="E178">
            <v>8.4578551796322916</v>
          </cell>
          <cell r="F178">
            <v>9.0587727056917355</v>
          </cell>
          <cell r="G178">
            <v>8.8027962272441016</v>
          </cell>
          <cell r="H178">
            <v>8.7708110864213307</v>
          </cell>
          <cell r="I178">
            <v>9.1453244967581497</v>
          </cell>
          <cell r="J178">
            <v>9.0720998477012227</v>
          </cell>
          <cell r="K178">
            <v>9.1440699684569946</v>
          </cell>
          <cell r="L178">
            <v>8.9126296469249553</v>
          </cell>
          <cell r="M178">
            <v>8.738484770763117</v>
          </cell>
          <cell r="N178">
            <v>8.6714571619700447</v>
          </cell>
          <cell r="O178">
            <v>9.5296415874362665</v>
          </cell>
          <cell r="P178">
            <v>107.85714819578234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-0.89248078445152956</v>
          </cell>
          <cell r="E179">
            <v>-0.89248078445152956</v>
          </cell>
          <cell r="F179">
            <v>-0.89248078445152956</v>
          </cell>
          <cell r="G179">
            <v>-0.89248078445152956</v>
          </cell>
          <cell r="H179">
            <v>-0.89248078445152956</v>
          </cell>
          <cell r="I179">
            <v>-0.89248078445152956</v>
          </cell>
          <cell r="J179">
            <v>-0.89248078445152956</v>
          </cell>
          <cell r="K179">
            <v>-0.89248078445152956</v>
          </cell>
          <cell r="L179">
            <v>-0.89248078445152956</v>
          </cell>
          <cell r="M179">
            <v>-0.89248078445152956</v>
          </cell>
          <cell r="N179">
            <v>-0.89248078445152956</v>
          </cell>
          <cell r="O179">
            <v>-0.89248078445152856</v>
          </cell>
          <cell r="P179">
            <v>-10.709769413418355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-0.89248078445152956</v>
          </cell>
          <cell r="E181">
            <v>-0.89248078445152956</v>
          </cell>
          <cell r="F181">
            <v>-0.89248078445152956</v>
          </cell>
          <cell r="G181">
            <v>-0.89248078445152956</v>
          </cell>
          <cell r="H181">
            <v>-0.89248078445152956</v>
          </cell>
          <cell r="I181">
            <v>-0.89248078445152956</v>
          </cell>
          <cell r="J181">
            <v>-0.89248078445152956</v>
          </cell>
          <cell r="K181">
            <v>-0.89248078445152956</v>
          </cell>
          <cell r="L181">
            <v>-0.89248078445152956</v>
          </cell>
          <cell r="M181">
            <v>-0.89248078445152956</v>
          </cell>
          <cell r="N181">
            <v>-0.89248078445152956</v>
          </cell>
          <cell r="O181">
            <v>-0.89248078445152856</v>
          </cell>
          <cell r="P181">
            <v>-10.709769413418355</v>
          </cell>
        </row>
        <row r="182">
          <cell r="C182" t="str">
            <v>13.B - Impact fiscal du coût de la dette nette (Plus)</v>
          </cell>
          <cell r="D182">
            <v>0.24989461964642831</v>
          </cell>
          <cell r="E182">
            <v>0.24989461964642831</v>
          </cell>
          <cell r="F182">
            <v>0.24989461964642831</v>
          </cell>
          <cell r="G182">
            <v>0.24989461964642831</v>
          </cell>
          <cell r="H182">
            <v>0.24989461964642831</v>
          </cell>
          <cell r="I182">
            <v>0.24989461964642831</v>
          </cell>
          <cell r="J182">
            <v>0.24989461964642831</v>
          </cell>
          <cell r="K182">
            <v>0.24989461964642831</v>
          </cell>
          <cell r="L182">
            <v>0.24989461964642831</v>
          </cell>
          <cell r="M182">
            <v>0.24989461964642831</v>
          </cell>
          <cell r="N182">
            <v>0.24989461964642831</v>
          </cell>
          <cell r="O182">
            <v>0.24989461964642867</v>
          </cell>
          <cell r="P182">
            <v>2.9987354357571396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8.9106193519770827</v>
          </cell>
          <cell r="E184">
            <v>7.8152690148271908</v>
          </cell>
          <cell r="F184">
            <v>8.4161865408866348</v>
          </cell>
          <cell r="G184">
            <v>8.1602100624390008</v>
          </cell>
          <cell r="H184">
            <v>8.1282249216162299</v>
          </cell>
          <cell r="I184">
            <v>8.502738331953049</v>
          </cell>
          <cell r="J184">
            <v>8.4295136828961219</v>
          </cell>
          <cell r="K184">
            <v>8.5014838036518938</v>
          </cell>
          <cell r="L184">
            <v>8.2700434821198545</v>
          </cell>
          <cell r="M184">
            <v>8.0958986059580162</v>
          </cell>
          <cell r="N184">
            <v>8.0288709971649439</v>
          </cell>
          <cell r="O184">
            <v>8.8870554226311675</v>
          </cell>
          <cell r="P184">
            <v>100.14611421812113</v>
          </cell>
        </row>
        <row r="185">
          <cell r="C185" t="str">
            <v>14.B - Part des interets minoritaires</v>
          </cell>
          <cell r="D185">
            <v>-2.0743921851402649</v>
          </cell>
          <cell r="E185">
            <v>-1.81939462665177</v>
          </cell>
          <cell r="F185">
            <v>-1.9592882267184086</v>
          </cell>
          <cell r="G185">
            <v>-1.8996969025357995</v>
          </cell>
          <cell r="H185">
            <v>-1.8922507617522584</v>
          </cell>
          <cell r="I185">
            <v>-1.9794374836786699</v>
          </cell>
          <cell r="J185">
            <v>-1.9623907853782172</v>
          </cell>
          <cell r="K185">
            <v>-1.9791454294901609</v>
          </cell>
          <cell r="L185">
            <v>-1.9252661226375023</v>
          </cell>
          <cell r="M185">
            <v>-1.8847251954670263</v>
          </cell>
          <cell r="N185">
            <v>-1.8691211681399991</v>
          </cell>
          <cell r="O185">
            <v>-2.0689065023885358</v>
          </cell>
          <cell r="P185">
            <v>-23.3140153899786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6.5006818233976666</v>
          </cell>
          <cell r="E189">
            <v>6.6425737152896378</v>
          </cell>
          <cell r="F189">
            <v>6.5455536182695067</v>
          </cell>
          <cell r="G189">
            <v>6.5927870865556502</v>
          </cell>
          <cell r="H189">
            <v>6.5927870865556502</v>
          </cell>
          <cell r="I189">
            <v>6.5455536182695067</v>
          </cell>
          <cell r="J189">
            <v>6.5455536182695067</v>
          </cell>
          <cell r="K189">
            <v>6.5455536182695067</v>
          </cell>
          <cell r="L189">
            <v>6.5927870865556502</v>
          </cell>
          <cell r="M189">
            <v>6.5927870865556502</v>
          </cell>
          <cell r="N189">
            <v>6.5927870865556502</v>
          </cell>
          <cell r="O189">
            <v>6.4919753557359972</v>
          </cell>
          <cell r="P189">
            <v>6.5641533259883982</v>
          </cell>
        </row>
      </sheetData>
      <sheetData sheetId="18" refreshError="1"/>
      <sheetData sheetId="19" refreshError="1"/>
      <sheetData sheetId="20" refreshError="1"/>
      <sheetData sheetId="21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02.A.1.1.a - CA produits pétroliers à tiers et non conso y compris accises</v>
          </cell>
          <cell r="O46">
            <v>0</v>
          </cell>
          <cell r="P46">
            <v>0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 t="str">
            <v>03.A.1.1 Coût d'achat des prod pétroliers hors dérivés</v>
          </cell>
          <cell r="O65">
            <v>0</v>
          </cell>
          <cell r="P65">
            <v>0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04 - Marge brute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O83">
            <v>0</v>
          </cell>
          <cell r="P83">
            <v>0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O99">
            <v>0</v>
          </cell>
          <cell r="P99">
            <v>0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C130" t="str">
            <v>07.A.2.2 Frais administratifs réalloués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O136">
            <v>0</v>
          </cell>
          <cell r="P136">
            <v>0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B145" t="str">
            <v>FFO</v>
          </cell>
          <cell r="C145" t="str">
            <v>07.A - Frais fixes opératoires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C150" t="str">
            <v>08 - Excédent brut d'exploitation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C157" t="str">
            <v>09 - Variation de provisions LT et dotations aux amortissements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C158" t="str">
            <v>10 - Résultat opérationnel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O165">
            <v>-3.4415596000000001E-3</v>
          </cell>
          <cell r="P165">
            <v>-3.4415596000000001E-3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O174">
            <v>1.101299072E-3</v>
          </cell>
          <cell r="P174">
            <v>1.101299072E-3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O176">
            <v>0</v>
          </cell>
          <cell r="P176">
            <v>0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-2.3402605279999999E-3</v>
          </cell>
          <cell r="P178">
            <v>-2.3402605279999999E-3</v>
          </cell>
        </row>
        <row r="179">
          <cell r="B179" t="str">
            <v>F.FIN</v>
          </cell>
          <cell r="C179" t="str">
            <v>13.A.1 - Frais financiers nets</v>
          </cell>
          <cell r="O179">
            <v>0</v>
          </cell>
          <cell r="P179">
            <v>0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C182" t="str">
            <v>13.B - Impact fiscal du coût de la dette nette (Plus)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-2.3402605279999999E-3</v>
          </cell>
          <cell r="P184">
            <v>-2.3402605279999999E-3</v>
          </cell>
        </row>
        <row r="185">
          <cell r="C185" t="str">
            <v>14.B - Part des interets minoritaires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5.4481265091840001E-4</v>
          </cell>
          <cell r="P185">
            <v>5.4481265091840001E-4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 (devise locale/tonne)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e">
            <v>#DIV/0!</v>
          </cell>
          <cell r="P189" t="e">
            <v>#DIV/0!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  <cell r="AL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  <cell r="AL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  <cell r="AL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  <cell r="AL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  <cell r="AL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  <cell r="AL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  <cell r="AL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  <cell r="AL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  <cell r="AL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  <cell r="AL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  <cell r="AL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  <cell r="AL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  <cell r="AL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  <cell r="AL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  <cell r="AL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  <cell r="AL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  <cell r="AL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  <cell r="AL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  <cell r="AL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  <cell r="AL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  <cell r="AL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  <cell r="AL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  <cell r="AL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  <cell r="AL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  <cell r="AL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  <cell r="AL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  <cell r="AL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  <cell r="AL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  <cell r="AL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  <cell r="AL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  <cell r="AL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  <cell r="AL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  <cell r="AL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  <cell r="AL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  <cell r="AL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  <cell r="AL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  <cell r="AL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  <cell r="AL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  <cell r="AL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  <cell r="AL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  <cell r="AL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  <cell r="AL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  <cell r="AL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  <cell r="AL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  <cell r="AL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  <cell r="AL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  <cell r="AL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  <cell r="AL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  <cell r="AL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  <cell r="AL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  <cell r="AL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  <cell r="AL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  <cell r="AL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  <cell r="AL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  <cell r="AL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  <cell r="AL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  <cell r="AL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  <cell r="AL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  <cell r="AL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  <cell r="AL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  <cell r="AL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  <cell r="AL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  <cell r="AL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  <cell r="AL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  <cell r="AL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  <cell r="AL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  <cell r="AL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  <cell r="AL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  <cell r="AL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  <cell r="AL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  <cell r="AL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  <cell r="AL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  <cell r="AL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  <cell r="AL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  <cell r="AL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  <cell r="AL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  <cell r="AL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  <cell r="AL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  <cell r="AL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  <cell r="AL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  <cell r="AL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  <cell r="AL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  <cell r="AL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  <cell r="AL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  <cell r="AL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  <cell r="AL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  <cell r="AL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  <cell r="AL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  <cell r="AL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  <cell r="AL116"/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  <cell r="AL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  <cell r="AL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  <cell r="AL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  <cell r="AL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  <cell r="AL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  <cell r="AL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  <cell r="AL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  <cell r="AL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  <cell r="AL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  <cell r="AL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  <cell r="AL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  <cell r="AL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  <cell r="AL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  <cell r="AL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  <cell r="AL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  <cell r="AL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  <cell r="AL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  <cell r="AL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  <cell r="AL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  <cell r="AL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  <cell r="AL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  <cell r="AL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  <cell r="AL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  <cell r="AL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  <cell r="AL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  <cell r="AL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  <cell r="AL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  <cell r="AL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  <cell r="AL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  <cell r="AL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-111.96297999999996</v>
          </cell>
          <cell r="G147">
            <v>24.146984971824452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-111.76211090420034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-14.357998586420001</v>
          </cell>
          <cell r="V147">
            <v>0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  <cell r="AL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  <cell r="AL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  <cell r="AL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  <cell r="AL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25.912335032561145</v>
          </cell>
          <cell r="V151">
            <v>1.3727132898666892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  <cell r="AL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  <cell r="AL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  <cell r="AL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  <cell r="AL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  <cell r="AL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  <cell r="AL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  <cell r="AL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25.823903192561147</v>
          </cell>
          <cell r="V158">
            <v>1.3693321698666892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  <cell r="AL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-49.342718928000018</v>
          </cell>
          <cell r="G159">
            <v>15.950545073476114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-49.231992751902169</v>
          </cell>
          <cell r="M159">
            <v>16.061271249573977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-6.0118046632282356</v>
          </cell>
          <cell r="V159">
            <v>-0.31878052914496524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  <cell r="AL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19.812098529332911</v>
          </cell>
          <cell r="V160">
            <v>1.0505516407217239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  <cell r="AL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  <cell r="AL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  <cell r="AL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25.922475192561144</v>
          </cell>
          <cell r="V163">
            <v>1.3731011698666891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  <cell r="AL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  <cell r="AL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  <cell r="AL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  <cell r="AL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  <cell r="AL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  <cell r="AL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  <cell r="AL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  <cell r="AL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  <cell r="AL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  <cell r="AL172"/>
        </row>
        <row r="173">
          <cell r="A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  <cell r="AL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  <cell r="AL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  <cell r="AL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  <cell r="AL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  <cell r="AL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  <cell r="AL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  <cell r="AL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  <cell r="AL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  <cell r="AL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  <cell r="AL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  <cell r="AL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  <cell r="AL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  <cell r="AL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  <cell r="AL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  <cell r="AL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  <cell r="AL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  <cell r="AL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  <cell r="AL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  <cell r="AL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  <cell r="AL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  <cell r="AL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  <cell r="AL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  <cell r="AL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  <cell r="AL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  <cell r="AL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  <cell r="AL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  <cell r="AL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  <cell r="AL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  <cell r="AL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  <cell r="AL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  <cell r="AL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  <cell r="AL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  <cell r="AL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  <cell r="AL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  <cell r="AL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  <cell r="AL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  <cell r="AL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  <cell r="AL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  <cell r="AL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  <cell r="AL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  <cell r="AL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  <cell r="AL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  <cell r="AL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  <cell r="AL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  <cell r="AL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  <cell r="AL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  <cell r="AL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  <cell r="AL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  <cell r="AL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  <cell r="AL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  <cell r="AL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  <cell r="AL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  <cell r="AL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  <cell r="AL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  <cell r="AL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  <cell r="AL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  <cell r="AL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  <cell r="AL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  <cell r="AL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  <cell r="AL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  <cell r="AL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  <cell r="AL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  <cell r="AL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  <cell r="AL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  <cell r="AL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  <cell r="AL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  <cell r="AL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  <cell r="AL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  <cell r="AL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  <cell r="AL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  <cell r="AL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  <cell r="AL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  <cell r="AL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  <cell r="AL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  <cell r="AL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  <cell r="AL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  <cell r="AL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  <cell r="AL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  <cell r="AL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  <cell r="AL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  <cell r="AL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  <cell r="AL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  <cell r="AL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  <cell r="AL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  <cell r="AL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  <cell r="AL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  <cell r="AL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  <cell r="AL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  <cell r="AL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  <cell r="AL116"/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  <cell r="AL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  <cell r="AL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  <cell r="AL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  <cell r="AL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  <cell r="AL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  <cell r="AL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  <cell r="AL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  <cell r="AL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  <cell r="AL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  <cell r="AL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  <cell r="AL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  <cell r="AL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  <cell r="AL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  <cell r="AL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  <cell r="AL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  <cell r="AL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  <cell r="AL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  <cell r="AL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  <cell r="AL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  <cell r="AL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  <cell r="AL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  <cell r="AL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  <cell r="AL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  <cell r="AL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  <cell r="AL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  <cell r="AL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  <cell r="AL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  <cell r="AL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  <cell r="AL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  <cell r="AL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-111.96298</v>
          </cell>
          <cell r="G147">
            <v>24.146984971824409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-111.76211090420038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0</v>
          </cell>
          <cell r="V147">
            <v>-14.357998586420042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  <cell r="AL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  <cell r="AL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  <cell r="AL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  <cell r="AL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40.270333618981148</v>
          </cell>
          <cell r="V151">
            <v>-12.985285296553354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  <cell r="AL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  <cell r="AL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  <cell r="AL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  <cell r="AL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  <cell r="AL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  <cell r="AL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  <cell r="AL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40.18190177898115</v>
          </cell>
          <cell r="V158">
            <v>-12.988666416553352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  <cell r="AL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-49.342718928000004</v>
          </cell>
          <cell r="G159">
            <v>15.950545073476128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-49.231992751902155</v>
          </cell>
          <cell r="M159">
            <v>16.061271249573991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-9.3543467341468123</v>
          </cell>
          <cell r="V159">
            <v>3.0237615417736206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  <cell r="AL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30.827555044834337</v>
          </cell>
          <cell r="V160">
            <v>-9.964904874779732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  <cell r="AL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  <cell r="AL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  <cell r="AL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40.280473778981147</v>
          </cell>
          <cell r="V163">
            <v>-12.984897416553352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  <cell r="AL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  <cell r="AL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  <cell r="AL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  <cell r="AL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  <cell r="AL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  <cell r="AL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  <cell r="AL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  <cell r="AL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  <cell r="AL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  <cell r="AL172"/>
        </row>
        <row r="173">
          <cell r="A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</row>
      </sheetData>
      <sheetData sheetId="16">
        <row r="6">
          <cell r="AE6"/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-111.96298</v>
          </cell>
          <cell r="G147">
            <v>24.146984971824409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-111.76211090420038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0</v>
          </cell>
          <cell r="V147">
            <v>-14.357998586420042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40.270333618981148</v>
          </cell>
          <cell r="V151">
            <v>-12.985285296553354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40.18190177898115</v>
          </cell>
          <cell r="V158">
            <v>-12.988666416553352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-49.342718928000004</v>
          </cell>
          <cell r="G159">
            <v>15.950545073476128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-49.231992751902155</v>
          </cell>
          <cell r="M159">
            <v>16.061271249573991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-9.3543467341468123</v>
          </cell>
          <cell r="V159">
            <v>3.0237615417736206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30.827555044834337</v>
          </cell>
          <cell r="V160">
            <v>-9.964904874779732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40.280473778981147</v>
          </cell>
          <cell r="V163">
            <v>-12.984897416553352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Frais fixes CP"/>
      <sheetName val="BFR"/>
      <sheetName val="Détails plans d'actions"/>
      <sheetName val="Détails Investissements"/>
      <sheetName val="Détails Provisions "/>
      <sheetName val="Synergies pc2000"/>
      <sheetName val="Synergies b 2001"/>
      <sheetName val="Analyse RO PC2000 - Bu2001"/>
      <sheetName val="Analyse RO PC 2000 - Bu2000"/>
      <sheetName val="Analyse RO PC 2000 - R 99"/>
      <sheetName val="Effectifs"/>
      <sheetName val="Frais de restructuration B2001"/>
      <sheetName val="Frais de restructuration PC2000"/>
      <sheetName val="Sélection devise"/>
      <sheetName val="TOUTES ACTIVITES"/>
      <sheetName val="RESEAU"/>
      <sheetName val="HORS RESEAU"/>
      <sheetName val="GPL"/>
      <sheetName val="LUBRIFIANTS"/>
      <sheetName val="SOLVANTS"/>
      <sheetName val="Bilan"/>
      <sheetName val="CMO"/>
      <sheetName val="Invest. Desinv."/>
      <sheetName val="Equil. Financement"/>
      <sheetName val="Financement"/>
      <sheetName val="F. de Roulement"/>
      <sheetName val="Res Net Activité"/>
      <sheetName val="Analyse par nature"/>
      <sheetName val="Investissements"/>
      <sheetName val="CLIENTS"/>
      <sheetName val="flux"/>
      <sheetName val="CMO 2000 2001"/>
      <sheetName val="CMO 2001 2002"/>
      <sheetName val="Rentabilité"/>
      <sheetName val="Frais Généraux"/>
      <sheetName val="Réseau - Inv &amp; Stations"/>
    </sheetNames>
    <sheetDataSet>
      <sheetData sheetId="0"/>
      <sheetData sheetId="1"/>
      <sheetData sheetId="2"/>
      <sheetData sheetId="3" refreshError="1">
        <row r="1">
          <cell r="B1" t="str">
            <v>Nom du Centre de Profit - Budget 2001</v>
          </cell>
        </row>
        <row r="3">
          <cell r="B3" t="str">
            <v>Présentation des plans d'actions</v>
          </cell>
        </row>
        <row r="6">
          <cell r="B6" t="str">
            <v>OBJECTIFS</v>
          </cell>
          <cell r="E6" t="str">
            <v>DETAIL DES ACTIONS A PRENDRE</v>
          </cell>
          <cell r="F6" t="str">
            <v>DATE DE</v>
          </cell>
          <cell r="G6" t="str">
            <v>COUT</v>
          </cell>
          <cell r="H6" t="str">
            <v>PROFIT</v>
          </cell>
        </row>
        <row r="7">
          <cell r="F7" t="str">
            <v>REALISATION</v>
          </cell>
          <cell r="H7" t="str">
            <v>ATTENDU</v>
          </cell>
        </row>
        <row r="9">
          <cell r="B9" t="str">
            <v xml:space="preserve"> </v>
          </cell>
        </row>
        <row r="15">
          <cell r="B15" t="str">
            <v xml:space="preserve"> </v>
          </cell>
        </row>
        <row r="16">
          <cell r="B16" t="str">
            <v xml:space="preserve"> </v>
          </cell>
        </row>
        <row r="17">
          <cell r="B17" t="str">
            <v xml:space="preserve"> </v>
          </cell>
        </row>
        <row r="18">
          <cell r="B18" t="str">
            <v xml:space="preserve"> </v>
          </cell>
        </row>
        <row r="19">
          <cell r="B19" t="str">
            <v xml:space="preserve"> </v>
          </cell>
        </row>
        <row r="21">
          <cell r="B21" t="str">
            <v xml:space="preserve"> </v>
          </cell>
        </row>
        <row r="22">
          <cell r="B22" t="str">
            <v xml:space="preserve"> </v>
          </cell>
          <cell r="C22" t="str">
            <v xml:space="preserve"> </v>
          </cell>
        </row>
        <row r="23">
          <cell r="B23" t="str">
            <v xml:space="preserve"> </v>
          </cell>
        </row>
        <row r="24">
          <cell r="B24" t="str">
            <v xml:space="preserve"> </v>
          </cell>
        </row>
        <row r="25">
          <cell r="C25" t="str">
            <v xml:space="preserve">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se Viaggio"/>
      <sheetName val="Dettaglio Minute Spese"/>
      <sheetName val="Allegati"/>
      <sheetName val="Rimborso Spese"/>
      <sheetName val="Détails plans d'actions"/>
      <sheetName val="TRD_SA"/>
      <sheetName val="Spese_Viagg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RL"/>
      <sheetName val="Tdb_Decades_2020"/>
      <sheetName val="JUILLET 2020"/>
      <sheetName val="JUIN 2020"/>
      <sheetName val="MAI 2020"/>
      <sheetName val="AVRIL 2020"/>
      <sheetName val="MARS 2020"/>
      <sheetName val="FEVRIER 2020"/>
      <sheetName val="JANVIER 2020"/>
      <sheetName val="Tdb_Decades_2019"/>
      <sheetName val="DECEMBRE 2019"/>
      <sheetName val="NOVEMBRE 2019"/>
      <sheetName val="OCTOBRE 2019"/>
      <sheetName val="SEPTEMBRE 2019"/>
      <sheetName val="AOUT 2019"/>
      <sheetName val="JUILLET 2019"/>
      <sheetName val="JUIN 2019"/>
      <sheetName val="MAI 2019"/>
      <sheetName val="AVRIL 2019"/>
      <sheetName val="MARS 2019"/>
      <sheetName val="FEVRIER 2019"/>
      <sheetName val="JANVIER 2019"/>
      <sheetName val="DECEMBRE 2018"/>
      <sheetName val="NOVEMBRE 2018"/>
      <sheetName val="OCTOBRE 2018"/>
      <sheetName val="SEPTEMBRE 2018"/>
      <sheetName val="SEPTEMBRE 2017"/>
      <sheetName val="SEPTEMBRE 2016"/>
      <sheetName val="T - SORTIE MENSUELLE 2020"/>
      <sheetName val="M3 - SORTIE MENSUELLE 2020"/>
      <sheetName val="T - SORTIE MENSUELLE 2019"/>
      <sheetName val="M3 - SORTIE MENSUELLE 2019"/>
      <sheetName val="M3 - SORTIE MENSUELLE 2018"/>
      <sheetName val="T - SORTIE MENSUELLE 2018"/>
      <sheetName val="M3 - SORTIE MENSUELLE 2017"/>
      <sheetName val="T - SORTIE MENSUELLE 2017"/>
      <sheetName val="M3 - SORTIE MENSUELLE 2016"/>
      <sheetName val="T - SORTIE MENSUELLE 2016"/>
      <sheetName val="M3 - SORTIE MENSUELLES CUMUL"/>
      <sheetName val="T - SORTIE MENSUELLES CUMULES"/>
    </sheetNames>
    <sheetDataSet>
      <sheetData sheetId="0"/>
      <sheetData sheetId="1"/>
      <sheetData sheetId="2"/>
      <sheetData sheetId="3">
        <row r="2">
          <cell r="BK2" t="str">
            <v>Vol D1</v>
          </cell>
        </row>
      </sheetData>
      <sheetData sheetId="4">
        <row r="2">
          <cell r="BK2" t="str">
            <v>Vol D1</v>
          </cell>
          <cell r="BL2">
            <v>450</v>
          </cell>
          <cell r="BM2">
            <v>2250</v>
          </cell>
          <cell r="BN2">
            <v>487.92336999999986</v>
          </cell>
          <cell r="BO2" t="str">
            <v>Vol D1</v>
          </cell>
          <cell r="BP2">
            <v>77.89473684210526</v>
          </cell>
          <cell r="BQ2">
            <v>389.4736842105263</v>
          </cell>
          <cell r="BR2">
            <v>78.506745499999994</v>
          </cell>
          <cell r="BS2" t="str">
            <v>Vol D1</v>
          </cell>
          <cell r="BT2">
            <v>1.3157894736842106</v>
          </cell>
          <cell r="BU2">
            <v>6.5789473684210531</v>
          </cell>
          <cell r="BV2">
            <v>0</v>
          </cell>
          <cell r="BW2" t="str">
            <v>Vol D1</v>
          </cell>
          <cell r="BX2">
            <v>80.645161290322577</v>
          </cell>
          <cell r="BY2">
            <v>806.45161290322574</v>
          </cell>
          <cell r="BZ2">
            <v>258.08783112000003</v>
          </cell>
          <cell r="CA2" t="str">
            <v>Vol D1</v>
          </cell>
          <cell r="CB2">
            <v>12.631578947368421</v>
          </cell>
          <cell r="CC2">
            <v>63.15789473684211</v>
          </cell>
          <cell r="CD2">
            <v>10.954203999999999</v>
          </cell>
          <cell r="CE2" t="str">
            <v>Vol D1</v>
          </cell>
          <cell r="CF2">
            <v>6.0526315789473681</v>
          </cell>
          <cell r="CG2">
            <v>30.263157894736842</v>
          </cell>
          <cell r="CH2">
            <v>3.3851962857142857</v>
          </cell>
          <cell r="CI2" t="str">
            <v>Vol D1</v>
          </cell>
          <cell r="CJ2">
            <v>16.673684210526318</v>
          </cell>
          <cell r="CK2">
            <v>83.368421052631589</v>
          </cell>
          <cell r="CL2">
            <v>15.7196</v>
          </cell>
          <cell r="CM2" t="str">
            <v>Vol D1</v>
          </cell>
          <cell r="CN2">
            <v>8.5894736842105264</v>
          </cell>
          <cell r="CO2">
            <v>42.94736842105263</v>
          </cell>
          <cell r="CP2">
            <v>7.6310000000000002</v>
          </cell>
          <cell r="CQ2" t="str">
            <v>Vol D1</v>
          </cell>
          <cell r="CR2">
            <v>653.17073170731703</v>
          </cell>
          <cell r="CS2">
            <v>13390</v>
          </cell>
          <cell r="CT2">
            <v>862.20794690571415</v>
          </cell>
        </row>
        <row r="3">
          <cell r="BK3" t="str">
            <v>Vol D2</v>
          </cell>
          <cell r="BL3">
            <v>257.14285714285717</v>
          </cell>
          <cell r="BM3">
            <v>3600</v>
          </cell>
          <cell r="BN3">
            <v>386.85306249999996</v>
          </cell>
          <cell r="BO3" t="str">
            <v>Vol D2</v>
          </cell>
          <cell r="BP3">
            <v>44.511278195488721</v>
          </cell>
          <cell r="BQ3">
            <v>623.15789473684208</v>
          </cell>
          <cell r="BR3">
            <v>71.651826499999999</v>
          </cell>
          <cell r="BS3" t="str">
            <v>Vol D2</v>
          </cell>
          <cell r="BT3">
            <v>0.75187969924812048</v>
          </cell>
          <cell r="BU3">
            <v>10.526315789473687</v>
          </cell>
          <cell r="BV3">
            <v>0</v>
          </cell>
          <cell r="BW3" t="str">
            <v>Vol D2</v>
          </cell>
          <cell r="BX3">
            <v>53.763440860215049</v>
          </cell>
          <cell r="BY3">
            <v>806.45161290322574</v>
          </cell>
          <cell r="BZ3">
            <v>79.721718075000013</v>
          </cell>
          <cell r="CA3" t="str">
            <v>Vol D2</v>
          </cell>
          <cell r="CB3">
            <v>7.2180451127819554</v>
          </cell>
          <cell r="CC3">
            <v>101.05263157894737</v>
          </cell>
          <cell r="CD3">
            <v>14.491038750000001</v>
          </cell>
          <cell r="CE3" t="str">
            <v>Vol D2</v>
          </cell>
          <cell r="CF3">
            <v>3.4586466165413525</v>
          </cell>
          <cell r="CG3">
            <v>48.421052631578938</v>
          </cell>
          <cell r="CH3">
            <v>4.640342042682926</v>
          </cell>
          <cell r="CI3" t="str">
            <v>Vol D2</v>
          </cell>
          <cell r="CJ3">
            <v>9.5278195488721824</v>
          </cell>
          <cell r="CK3">
            <v>133.38947368421054</v>
          </cell>
          <cell r="CL3">
            <v>13.898249999999999</v>
          </cell>
          <cell r="CM3" t="str">
            <v>Vol D2</v>
          </cell>
          <cell r="CN3">
            <v>4.9082706766917292</v>
          </cell>
          <cell r="CO3">
            <v>68.715789473684211</v>
          </cell>
          <cell r="CP3">
            <v>8.551499999999999</v>
          </cell>
          <cell r="CQ3" t="str">
            <v>Vol D2</v>
          </cell>
          <cell r="CR3">
            <v>432.3314412129252</v>
          </cell>
          <cell r="CS3">
            <v>13390</v>
          </cell>
          <cell r="CT3">
            <v>579.80773786768259</v>
          </cell>
        </row>
        <row r="4">
          <cell r="BK4" t="str">
            <v>Vol D3</v>
          </cell>
          <cell r="BL4">
            <v>450</v>
          </cell>
          <cell r="BM4">
            <v>2700</v>
          </cell>
          <cell r="BN4">
            <v>457.68728333333303</v>
          </cell>
          <cell r="BO4" t="str">
            <v>Vol D3</v>
          </cell>
          <cell r="BP4">
            <v>77.894736842105274</v>
          </cell>
          <cell r="BQ4">
            <v>467.36842105263167</v>
          </cell>
          <cell r="BR4">
            <v>81.392329083333323</v>
          </cell>
          <cell r="BS4" t="str">
            <v>Vol D3</v>
          </cell>
          <cell r="BT4">
            <v>1.31578947368421</v>
          </cell>
          <cell r="BU4">
            <v>7.8947368421052602</v>
          </cell>
          <cell r="BV4">
            <v>8.3149999999999995</v>
          </cell>
          <cell r="BW4" t="str">
            <v>Vol D3</v>
          </cell>
          <cell r="BX4">
            <v>126.72811059907836</v>
          </cell>
          <cell r="BY4">
            <v>887.09677419354853</v>
          </cell>
          <cell r="BZ4">
            <v>90.714250350000086</v>
          </cell>
          <cell r="CA4" t="str">
            <v>Vol D3</v>
          </cell>
          <cell r="CB4">
            <v>12.631578947368419</v>
          </cell>
          <cell r="CC4">
            <v>75.78947368421052</v>
          </cell>
          <cell r="CD4">
            <v>12.192341666666664</v>
          </cell>
          <cell r="CE4" t="str">
            <v>Vol D3</v>
          </cell>
          <cell r="CF4">
            <v>6.0526315789473699</v>
          </cell>
          <cell r="CG4">
            <v>36.31578947368422</v>
          </cell>
          <cell r="CH4">
            <v>3.7131833333333333</v>
          </cell>
          <cell r="CI4" t="str">
            <v>Vol D3</v>
          </cell>
          <cell r="CJ4">
            <v>16.673684210526321</v>
          </cell>
          <cell r="CK4">
            <v>100.04210526315794</v>
          </cell>
          <cell r="CL4">
            <v>13.445166666666665</v>
          </cell>
          <cell r="CM4" t="str">
            <v>Vol D3</v>
          </cell>
          <cell r="CN4">
            <v>8.5894736842105246</v>
          </cell>
          <cell r="CO4">
            <v>51.536842105263148</v>
          </cell>
          <cell r="CP4">
            <v>7.4996666666666627</v>
          </cell>
          <cell r="CQ4" t="str">
            <v>Vol D3</v>
          </cell>
          <cell r="CR4">
            <v>403.68166932090622</v>
          </cell>
          <cell r="CS4">
            <v>13390</v>
          </cell>
          <cell r="CT4">
            <v>674.95922109999992</v>
          </cell>
        </row>
        <row r="10">
          <cell r="A10">
            <v>43952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247.93100000000001</v>
          </cell>
          <cell r="AG10">
            <v>196.13821410000003</v>
          </cell>
          <cell r="AH10">
            <v>0</v>
          </cell>
          <cell r="AI10">
            <v>0</v>
          </cell>
          <cell r="AJ10">
            <v>247.93100000000001</v>
          </cell>
          <cell r="AK10">
            <v>196.13821410000003</v>
          </cell>
          <cell r="AM10">
            <v>9.7409999999999997</v>
          </cell>
          <cell r="AN10">
            <v>8.0996415000000006</v>
          </cell>
          <cell r="AO10">
            <v>0.26700000000000002</v>
          </cell>
          <cell r="AP10">
            <v>0.22201050000000003</v>
          </cell>
          <cell r="AQ10">
            <v>10.007999999999999</v>
          </cell>
          <cell r="AR10">
            <v>8.3216520000000003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8.3216520000000003</v>
          </cell>
          <cell r="BP10">
            <v>0</v>
          </cell>
          <cell r="BQ10">
            <v>8.3216520000000003</v>
          </cell>
          <cell r="BR10">
            <v>5.6227378378378382E-3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196.13821410000003</v>
          </cell>
          <cell r="BX10">
            <v>80.645161290322577</v>
          </cell>
          <cell r="BY10">
            <v>115.49305280967745</v>
          </cell>
          <cell r="BZ10">
            <v>7.8455285640000011E-2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204.45986610000003</v>
          </cell>
          <cell r="CR10">
            <v>80.645161290322577</v>
          </cell>
          <cell r="CS10">
            <v>123.81470480967745</v>
          </cell>
          <cell r="CT10">
            <v>1.5269594182225543E-2</v>
          </cell>
        </row>
        <row r="11">
          <cell r="A11">
            <v>43953</v>
          </cell>
          <cell r="C11">
            <v>204.5</v>
          </cell>
          <cell r="D11">
            <v>147.03549999999998</v>
          </cell>
          <cell r="E11">
            <v>231</v>
          </cell>
          <cell r="F11">
            <v>192.07650000000001</v>
          </cell>
          <cell r="G11">
            <v>12</v>
          </cell>
          <cell r="H11">
            <v>9.4931999999999999</v>
          </cell>
          <cell r="I11">
            <v>447.5</v>
          </cell>
          <cell r="J11">
            <v>348.60519999999997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15</v>
          </cell>
          <cell r="X11">
            <v>12.4725</v>
          </cell>
          <cell r="Y11">
            <v>0</v>
          </cell>
          <cell r="Z11">
            <v>0</v>
          </cell>
          <cell r="AA11">
            <v>15</v>
          </cell>
          <cell r="AB11">
            <v>12.4725</v>
          </cell>
          <cell r="AC11">
            <v>0</v>
          </cell>
          <cell r="AD11">
            <v>0</v>
          </cell>
          <cell r="AF11">
            <v>159.62</v>
          </cell>
          <cell r="AG11">
            <v>126.27538200000001</v>
          </cell>
          <cell r="AH11">
            <v>0</v>
          </cell>
          <cell r="AI11">
            <v>0</v>
          </cell>
          <cell r="AJ11">
            <v>159.62</v>
          </cell>
          <cell r="AK11">
            <v>126.27538200000001</v>
          </cell>
          <cell r="AM11">
            <v>9.9559999999999995</v>
          </cell>
          <cell r="AN11">
            <v>8.2784139999999997</v>
          </cell>
          <cell r="AO11">
            <v>0.16900000000000001</v>
          </cell>
          <cell r="AP11">
            <v>0.14052350000000002</v>
          </cell>
          <cell r="AQ11">
            <v>10.125</v>
          </cell>
          <cell r="AR11">
            <v>8.4189375000000002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348.60519999999997</v>
          </cell>
          <cell r="BL11">
            <v>0</v>
          </cell>
          <cell r="BM11">
            <v>348.60519999999997</v>
          </cell>
          <cell r="BN11">
            <v>4.0772538011695905E-2</v>
          </cell>
          <cell r="BO11">
            <v>29.213089500000002</v>
          </cell>
          <cell r="BP11">
            <v>0</v>
          </cell>
          <cell r="BQ11">
            <v>29.213089500000002</v>
          </cell>
          <cell r="BR11">
            <v>1.9738573986486489E-2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322.41359610000006</v>
          </cell>
          <cell r="BX11">
            <v>161.29032258064515</v>
          </cell>
          <cell r="BY11">
            <v>161.12327351935491</v>
          </cell>
          <cell r="BZ11">
            <v>0.12896543844000002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700.23188560000006</v>
          </cell>
          <cell r="CR11">
            <v>161.29032258064515</v>
          </cell>
          <cell r="CS11">
            <v>538.94156301935493</v>
          </cell>
          <cell r="CT11">
            <v>5.2295137087378644E-2</v>
          </cell>
        </row>
        <row r="12">
          <cell r="A12">
            <v>43954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293.964</v>
          </cell>
          <cell r="AG12">
            <v>232.55492040000001</v>
          </cell>
          <cell r="AH12">
            <v>0</v>
          </cell>
          <cell r="AI12">
            <v>0</v>
          </cell>
          <cell r="AJ12">
            <v>293.964</v>
          </cell>
          <cell r="AK12">
            <v>232.55492040000001</v>
          </cell>
          <cell r="AM12">
            <v>9.1679999999999993</v>
          </cell>
          <cell r="AN12">
            <v>7.6231919999999995</v>
          </cell>
          <cell r="AO12">
            <v>3.7999999999999999E-2</v>
          </cell>
          <cell r="AP12">
            <v>3.1597E-2</v>
          </cell>
          <cell r="AQ12">
            <v>9.2059999999999995</v>
          </cell>
          <cell r="AR12">
            <v>7.6547889999999992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348.60519999999997</v>
          </cell>
          <cell r="BL12">
            <v>0</v>
          </cell>
          <cell r="BM12">
            <v>348.60519999999997</v>
          </cell>
          <cell r="BN12">
            <v>4.0772538011695905E-2</v>
          </cell>
          <cell r="BO12">
            <v>36.867878500000003</v>
          </cell>
          <cell r="BP12">
            <v>0</v>
          </cell>
          <cell r="BQ12">
            <v>36.867878500000003</v>
          </cell>
          <cell r="BR12">
            <v>2.4910728716216218E-2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554.96851650000008</v>
          </cell>
          <cell r="BX12">
            <v>241.93548387096774</v>
          </cell>
          <cell r="BY12">
            <v>313.03303262903233</v>
          </cell>
          <cell r="BZ12">
            <v>0.22198740660000002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940.44159500000001</v>
          </cell>
          <cell r="CR12">
            <v>241.93548387096774</v>
          </cell>
          <cell r="CS12">
            <v>698.50611112903221</v>
          </cell>
          <cell r="CT12">
            <v>7.0234622479462286E-2</v>
          </cell>
        </row>
        <row r="13">
          <cell r="A13">
            <v>43955</v>
          </cell>
          <cell r="C13">
            <v>348</v>
          </cell>
          <cell r="D13">
            <v>250.21199999999999</v>
          </cell>
          <cell r="E13">
            <v>131</v>
          </cell>
          <cell r="F13">
            <v>108.9265</v>
          </cell>
          <cell r="G13">
            <v>3</v>
          </cell>
          <cell r="H13">
            <v>2.3733</v>
          </cell>
          <cell r="I13">
            <v>482</v>
          </cell>
          <cell r="J13">
            <v>361.51179999999999</v>
          </cell>
          <cell r="K13">
            <v>230</v>
          </cell>
          <cell r="L13">
            <v>181.953</v>
          </cell>
          <cell r="M13">
            <v>1</v>
          </cell>
          <cell r="N13">
            <v>0.71899999999999997</v>
          </cell>
          <cell r="O13">
            <v>33</v>
          </cell>
          <cell r="P13">
            <v>27.439499999999999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30</v>
          </cell>
          <cell r="Z13">
            <v>24.945</v>
          </cell>
          <cell r="AA13">
            <v>64</v>
          </cell>
          <cell r="AB13">
            <v>53.103499999999997</v>
          </cell>
          <cell r="AC13">
            <v>0</v>
          </cell>
          <cell r="AD13">
            <v>0</v>
          </cell>
          <cell r="AF13">
            <v>7.5049999999999999</v>
          </cell>
          <cell r="AG13">
            <v>5.9372055000000001</v>
          </cell>
          <cell r="AH13">
            <v>0</v>
          </cell>
          <cell r="AI13">
            <v>0</v>
          </cell>
          <cell r="AJ13">
            <v>7.5049999999999999</v>
          </cell>
          <cell r="AK13">
            <v>5.9372055000000001</v>
          </cell>
          <cell r="AM13">
            <v>10.962</v>
          </cell>
          <cell r="AN13">
            <v>9.114903</v>
          </cell>
          <cell r="AO13">
            <v>0.17599999999999999</v>
          </cell>
          <cell r="AP13">
            <v>0.146344</v>
          </cell>
          <cell r="AQ13">
            <v>11.138</v>
          </cell>
          <cell r="AR13">
            <v>9.2612469999999991</v>
          </cell>
          <cell r="AT13">
            <v>20.738</v>
          </cell>
          <cell r="AU13">
            <v>0</v>
          </cell>
          <cell r="AV13">
            <v>0</v>
          </cell>
          <cell r="AW13">
            <v>0</v>
          </cell>
          <cell r="AX13">
            <v>4.66</v>
          </cell>
          <cell r="AY13">
            <v>25.398</v>
          </cell>
          <cell r="AZ13">
            <v>0</v>
          </cell>
          <cell r="BA13">
            <v>25.398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710.11699999999996</v>
          </cell>
          <cell r="BL13">
            <v>450</v>
          </cell>
          <cell r="BM13">
            <v>260.11699999999996</v>
          </cell>
          <cell r="BN13">
            <v>8.3054619883040928E-2</v>
          </cell>
          <cell r="BO13">
            <v>99.232625499999997</v>
          </cell>
          <cell r="BP13">
            <v>77.89473684210526</v>
          </cell>
          <cell r="BQ13">
            <v>21.337888657894737</v>
          </cell>
          <cell r="BR13">
            <v>6.7049071283783776E-2</v>
          </cell>
          <cell r="BS13">
            <v>0</v>
          </cell>
          <cell r="BT13">
            <v>1.3157894736842106</v>
          </cell>
          <cell r="BU13">
            <v>-1.3157894736842106</v>
          </cell>
          <cell r="BV13">
            <v>0</v>
          </cell>
          <cell r="BW13">
            <v>560.90572200000008</v>
          </cell>
          <cell r="BX13">
            <v>322.58064516129031</v>
          </cell>
          <cell r="BY13">
            <v>238.32507683870978</v>
          </cell>
          <cell r="BZ13">
            <v>0.22436228880000003</v>
          </cell>
          <cell r="CA13">
            <v>0</v>
          </cell>
          <cell r="CB13">
            <v>12.631578947368421</v>
          </cell>
          <cell r="CC13">
            <v>-12.631578947368421</v>
          </cell>
          <cell r="CD13">
            <v>0</v>
          </cell>
          <cell r="CE13">
            <v>0</v>
          </cell>
          <cell r="CF13">
            <v>6.0526315789473681</v>
          </cell>
          <cell r="CG13">
            <v>-6.0526315789473681</v>
          </cell>
          <cell r="CH13">
            <v>0</v>
          </cell>
          <cell r="CI13">
            <v>20.738</v>
          </cell>
          <cell r="CJ13">
            <v>16.673684210526318</v>
          </cell>
          <cell r="CK13">
            <v>4.0643157894736817</v>
          </cell>
          <cell r="CL13">
            <v>6.5460858585858581E-2</v>
          </cell>
          <cell r="CM13">
            <v>4.66</v>
          </cell>
          <cell r="CN13">
            <v>8.5894736842105264</v>
          </cell>
          <cell r="CO13">
            <v>-3.9294736842105262</v>
          </cell>
          <cell r="CP13">
            <v>2.855392156862745E-2</v>
          </cell>
          <cell r="CQ13">
            <v>1395.6533475000001</v>
          </cell>
          <cell r="CR13">
            <v>895.73853989813222</v>
          </cell>
          <cell r="CS13">
            <v>499.91480760186789</v>
          </cell>
          <cell r="CT13">
            <v>0.10423101923076925</v>
          </cell>
        </row>
        <row r="14">
          <cell r="A14">
            <v>43956</v>
          </cell>
          <cell r="C14">
            <v>394</v>
          </cell>
          <cell r="D14">
            <v>283.286</v>
          </cell>
          <cell r="E14">
            <v>279</v>
          </cell>
          <cell r="F14">
            <v>231.98850000000002</v>
          </cell>
          <cell r="G14">
            <v>4</v>
          </cell>
          <cell r="H14">
            <v>3.1644000000000001</v>
          </cell>
          <cell r="I14">
            <v>677</v>
          </cell>
          <cell r="J14">
            <v>518.43889999999999</v>
          </cell>
          <cell r="K14">
            <v>230</v>
          </cell>
          <cell r="L14">
            <v>181.953</v>
          </cell>
          <cell r="M14">
            <v>5</v>
          </cell>
          <cell r="N14">
            <v>3.5949999999999998</v>
          </cell>
          <cell r="O14">
            <v>34</v>
          </cell>
          <cell r="P14">
            <v>28.271000000000001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15</v>
          </cell>
          <cell r="V14">
            <v>12.4725</v>
          </cell>
          <cell r="W14">
            <v>0</v>
          </cell>
          <cell r="X14">
            <v>0</v>
          </cell>
          <cell r="Y14">
            <v>8</v>
          </cell>
          <cell r="Z14">
            <v>6.6520000000000001</v>
          </cell>
          <cell r="AA14">
            <v>62</v>
          </cell>
          <cell r="AB14">
            <v>50.990499999999997</v>
          </cell>
          <cell r="AC14">
            <v>0</v>
          </cell>
          <cell r="AD14">
            <v>0</v>
          </cell>
          <cell r="AF14">
            <v>144.23400000000001</v>
          </cell>
          <cell r="AG14">
            <v>114.10351740000002</v>
          </cell>
          <cell r="AH14">
            <v>0</v>
          </cell>
          <cell r="AI14">
            <v>0</v>
          </cell>
          <cell r="AJ14">
            <v>144.23400000000001</v>
          </cell>
          <cell r="AK14">
            <v>114.10351740000002</v>
          </cell>
          <cell r="AM14">
            <v>7.9279999999999999</v>
          </cell>
          <cell r="AN14">
            <v>6.5921320000000003</v>
          </cell>
          <cell r="AO14">
            <v>0.17100000000000001</v>
          </cell>
          <cell r="AP14">
            <v>0.14218650000000002</v>
          </cell>
          <cell r="AQ14">
            <v>8.0990000000000002</v>
          </cell>
          <cell r="AR14">
            <v>6.7343185000000005</v>
          </cell>
          <cell r="AT14">
            <v>17.952000000000002</v>
          </cell>
          <cell r="AU14">
            <v>3.573</v>
          </cell>
          <cell r="AV14">
            <v>0.46300000000000002</v>
          </cell>
          <cell r="AW14">
            <v>0.495</v>
          </cell>
          <cell r="AX14">
            <v>1.7050000000000001</v>
          </cell>
          <cell r="AY14">
            <v>24.188000000000002</v>
          </cell>
          <cell r="AZ14">
            <v>0</v>
          </cell>
          <cell r="BA14">
            <v>24.188000000000002</v>
          </cell>
          <cell r="BC14">
            <v>0</v>
          </cell>
          <cell r="BD14">
            <v>3.0173800000000002</v>
          </cell>
          <cell r="BE14">
            <v>3.0173800000000002</v>
          </cell>
          <cell r="BF14">
            <v>0</v>
          </cell>
          <cell r="BG14">
            <v>0</v>
          </cell>
          <cell r="BH14">
            <v>0</v>
          </cell>
          <cell r="BI14">
            <v>3.0173800000000002</v>
          </cell>
          <cell r="BK14">
            <v>1228.5558999999998</v>
          </cell>
          <cell r="BL14">
            <v>900</v>
          </cell>
          <cell r="BM14">
            <v>328.55589999999984</v>
          </cell>
          <cell r="BN14">
            <v>0.14369074853801167</v>
          </cell>
          <cell r="BO14">
            <v>156.95744399999998</v>
          </cell>
          <cell r="BP14">
            <v>155.78947368421052</v>
          </cell>
          <cell r="BQ14">
            <v>1.1679703157894608</v>
          </cell>
          <cell r="BR14">
            <v>0.10605232702702701</v>
          </cell>
          <cell r="BS14">
            <v>0</v>
          </cell>
          <cell r="BT14">
            <v>2.6315789473684212</v>
          </cell>
          <cell r="BU14">
            <v>-2.6315789473684212</v>
          </cell>
          <cell r="BV14">
            <v>0</v>
          </cell>
          <cell r="BW14">
            <v>675.00923940000007</v>
          </cell>
          <cell r="BX14">
            <v>403.22580645161287</v>
          </cell>
          <cell r="BY14">
            <v>271.7834329483872</v>
          </cell>
          <cell r="BZ14">
            <v>0.27000369576000005</v>
          </cell>
          <cell r="CA14">
            <v>0</v>
          </cell>
          <cell r="CB14">
            <v>25.263157894736842</v>
          </cell>
          <cell r="CC14">
            <v>-25.263157894736842</v>
          </cell>
          <cell r="CD14">
            <v>0</v>
          </cell>
          <cell r="CE14">
            <v>3.0173800000000002</v>
          </cell>
          <cell r="CF14">
            <v>12.105263157894736</v>
          </cell>
          <cell r="CG14">
            <v>-9.087883157894737</v>
          </cell>
          <cell r="CH14">
            <v>2.6238086956521741E-2</v>
          </cell>
          <cell r="CI14">
            <v>38.69</v>
          </cell>
          <cell r="CJ14">
            <v>33.347368421052636</v>
          </cell>
          <cell r="CK14">
            <v>5.342631578947362</v>
          </cell>
          <cell r="CL14">
            <v>0.12212752525252524</v>
          </cell>
          <cell r="CM14">
            <v>10.896000000000001</v>
          </cell>
          <cell r="CN14">
            <v>17.178947368421053</v>
          </cell>
          <cell r="CO14">
            <v>-6.2829473684210519</v>
          </cell>
          <cell r="CP14">
            <v>6.6764705882352934E-2</v>
          </cell>
          <cell r="CQ14">
            <v>2113.1259633999998</v>
          </cell>
          <cell r="CR14">
            <v>1549.5415959252969</v>
          </cell>
          <cell r="CS14">
            <v>563.58436747470296</v>
          </cell>
          <cell r="CT14">
            <v>0.15781373886482447</v>
          </cell>
        </row>
        <row r="15">
          <cell r="A15">
            <v>43957</v>
          </cell>
          <cell r="C15">
            <v>284.5</v>
          </cell>
          <cell r="D15">
            <v>204.55549999999999</v>
          </cell>
          <cell r="E15">
            <v>145</v>
          </cell>
          <cell r="F15">
            <v>120.5675</v>
          </cell>
          <cell r="G15">
            <v>18</v>
          </cell>
          <cell r="H15">
            <v>14.239800000000001</v>
          </cell>
          <cell r="I15">
            <v>447.5</v>
          </cell>
          <cell r="J15">
            <v>339.36279999999999</v>
          </cell>
          <cell r="K15">
            <v>230</v>
          </cell>
          <cell r="L15">
            <v>181.953</v>
          </cell>
          <cell r="M15">
            <v>14</v>
          </cell>
          <cell r="N15">
            <v>10.065999999999999</v>
          </cell>
          <cell r="O15">
            <v>15</v>
          </cell>
          <cell r="P15">
            <v>12.4725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12</v>
          </cell>
          <cell r="Z15">
            <v>9.9779999999999998</v>
          </cell>
          <cell r="AA15">
            <v>76</v>
          </cell>
          <cell r="AB15">
            <v>61.619</v>
          </cell>
          <cell r="AC15">
            <v>0</v>
          </cell>
          <cell r="AD15">
            <v>0</v>
          </cell>
          <cell r="AF15">
            <v>265.22399999999999</v>
          </cell>
          <cell r="AG15">
            <v>209.8187064</v>
          </cell>
          <cell r="AH15">
            <v>0</v>
          </cell>
          <cell r="AI15">
            <v>0</v>
          </cell>
          <cell r="AJ15">
            <v>265.22399999999999</v>
          </cell>
          <cell r="AK15">
            <v>209.8187064</v>
          </cell>
          <cell r="AM15">
            <v>8.2769999999999992</v>
          </cell>
          <cell r="AN15">
            <v>6.8823254999999994</v>
          </cell>
          <cell r="AO15">
            <v>0.32900000000000001</v>
          </cell>
          <cell r="AP15">
            <v>0.27356350000000001</v>
          </cell>
          <cell r="AQ15">
            <v>8.6059999999999999</v>
          </cell>
          <cell r="AR15">
            <v>7.1558889999999993</v>
          </cell>
          <cell r="AT15">
            <v>5.4539999999999997</v>
          </cell>
          <cell r="AU15">
            <v>0</v>
          </cell>
          <cell r="AV15">
            <v>0</v>
          </cell>
          <cell r="AW15">
            <v>0</v>
          </cell>
          <cell r="AX15">
            <v>11.846</v>
          </cell>
          <cell r="AY15">
            <v>17.3</v>
          </cell>
          <cell r="AZ15">
            <v>4.7249999999999996</v>
          </cell>
          <cell r="BA15">
            <v>22.024999999999999</v>
          </cell>
          <cell r="BC15">
            <v>19.845659999999995</v>
          </cell>
          <cell r="BD15">
            <v>1.9044199999999996</v>
          </cell>
          <cell r="BE15">
            <v>21.750079999999993</v>
          </cell>
          <cell r="BF15">
            <v>0.70616000000000012</v>
          </cell>
          <cell r="BG15">
            <v>0</v>
          </cell>
          <cell r="BH15">
            <v>0.70616000000000012</v>
          </cell>
          <cell r="BI15">
            <v>22.456239999999994</v>
          </cell>
          <cell r="BK15">
            <v>1567.9186999999997</v>
          </cell>
          <cell r="BL15">
            <v>1350</v>
          </cell>
          <cell r="BM15">
            <v>217.91869999999972</v>
          </cell>
          <cell r="BN15">
            <v>0.18338230409356721</v>
          </cell>
          <cell r="BO15">
            <v>225.73233299999998</v>
          </cell>
          <cell r="BP15">
            <v>233.68421052631578</v>
          </cell>
          <cell r="BQ15">
            <v>-7.9518775263157977</v>
          </cell>
          <cell r="BR15">
            <v>0.1525218466216216</v>
          </cell>
          <cell r="BS15">
            <v>0</v>
          </cell>
          <cell r="BT15">
            <v>3.9473684210526319</v>
          </cell>
          <cell r="BU15">
            <v>-3.9473684210526319</v>
          </cell>
          <cell r="BV15">
            <v>0</v>
          </cell>
          <cell r="BW15">
            <v>884.82794580000007</v>
          </cell>
          <cell r="BX15">
            <v>483.87096774193549</v>
          </cell>
          <cell r="BY15">
            <v>400.95697805806458</v>
          </cell>
          <cell r="BZ15">
            <v>0.35393117832000004</v>
          </cell>
          <cell r="CA15">
            <v>19.845659999999995</v>
          </cell>
          <cell r="CB15">
            <v>37.89473684210526</v>
          </cell>
          <cell r="CC15">
            <v>-18.049076842105265</v>
          </cell>
          <cell r="CD15">
            <v>8.2690249999999979E-2</v>
          </cell>
          <cell r="CE15">
            <v>4.9217999999999993</v>
          </cell>
          <cell r="CF15">
            <v>18.157894736842103</v>
          </cell>
          <cell r="CG15">
            <v>-13.236094736842103</v>
          </cell>
          <cell r="CH15">
            <v>4.2798260869565209E-2</v>
          </cell>
          <cell r="CI15">
            <v>48.869</v>
          </cell>
          <cell r="CJ15">
            <v>50.021052631578954</v>
          </cell>
          <cell r="CK15">
            <v>-1.1520526315789539</v>
          </cell>
          <cell r="CL15">
            <v>0.15425820707070706</v>
          </cell>
          <cell r="CM15">
            <v>22.742000000000001</v>
          </cell>
          <cell r="CN15">
            <v>25.768421052631581</v>
          </cell>
          <cell r="CO15">
            <v>-3.02642105263158</v>
          </cell>
          <cell r="CP15">
            <v>0.13935049019607842</v>
          </cell>
          <cell r="CQ15">
            <v>2774.8574388000002</v>
          </cell>
          <cell r="CR15">
            <v>2203.3446519524623</v>
          </cell>
          <cell r="CS15">
            <v>571.51278684753788</v>
          </cell>
          <cell r="CT15">
            <v>0.20723356525765499</v>
          </cell>
        </row>
        <row r="16">
          <cell r="A16">
            <v>43958</v>
          </cell>
          <cell r="C16">
            <v>376</v>
          </cell>
          <cell r="D16">
            <v>270.34399999999999</v>
          </cell>
          <cell r="E16">
            <v>149.5</v>
          </cell>
          <cell r="F16">
            <v>124.30925000000001</v>
          </cell>
          <cell r="G16">
            <v>4</v>
          </cell>
          <cell r="H16">
            <v>3.1644000000000001</v>
          </cell>
          <cell r="I16">
            <v>529.5</v>
          </cell>
          <cell r="J16">
            <v>397.81765000000001</v>
          </cell>
          <cell r="K16">
            <v>230</v>
          </cell>
          <cell r="L16">
            <v>181.953</v>
          </cell>
          <cell r="M16">
            <v>0</v>
          </cell>
          <cell r="N16">
            <v>0</v>
          </cell>
          <cell r="O16">
            <v>55</v>
          </cell>
          <cell r="P16">
            <v>45.732500000000002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55</v>
          </cell>
          <cell r="AB16">
            <v>45.732500000000002</v>
          </cell>
          <cell r="AC16">
            <v>0</v>
          </cell>
          <cell r="AD16">
            <v>0</v>
          </cell>
          <cell r="AF16">
            <v>141.941</v>
          </cell>
          <cell r="AG16">
            <v>112.28952510000001</v>
          </cell>
          <cell r="AH16">
            <v>0</v>
          </cell>
          <cell r="AI16">
            <v>0</v>
          </cell>
          <cell r="AJ16">
            <v>141.941</v>
          </cell>
          <cell r="AK16">
            <v>112.28952510000001</v>
          </cell>
          <cell r="AM16">
            <v>9.6890000000000001</v>
          </cell>
          <cell r="AN16">
            <v>8.0564035000000001</v>
          </cell>
          <cell r="AO16">
            <v>0.104</v>
          </cell>
          <cell r="AP16">
            <v>8.6475999999999997E-2</v>
          </cell>
          <cell r="AQ16">
            <v>9.7929999999999993</v>
          </cell>
          <cell r="AR16">
            <v>8.1428794999999994</v>
          </cell>
          <cell r="AT16">
            <v>14.291</v>
          </cell>
          <cell r="AU16">
            <v>1.446</v>
          </cell>
          <cell r="AV16">
            <v>0.80700000000000005</v>
          </cell>
          <cell r="AW16">
            <v>0.50700000000000001</v>
          </cell>
          <cell r="AX16">
            <v>6.3</v>
          </cell>
          <cell r="AY16">
            <v>23.351000000000003</v>
          </cell>
          <cell r="AZ16">
            <v>2.125</v>
          </cell>
          <cell r="BA16">
            <v>25.476000000000003</v>
          </cell>
          <cell r="BC16">
            <v>12.844150000000001</v>
          </cell>
          <cell r="BD16">
            <v>9.6726100000000006</v>
          </cell>
          <cell r="BE16">
            <v>22.516760000000001</v>
          </cell>
          <cell r="BF16">
            <v>6.5479999999999997E-2</v>
          </cell>
          <cell r="BG16">
            <v>0</v>
          </cell>
          <cell r="BH16">
            <v>6.5479999999999997E-2</v>
          </cell>
          <cell r="BI16">
            <v>22.582240000000002</v>
          </cell>
          <cell r="BK16">
            <v>1965.7363499999997</v>
          </cell>
          <cell r="BL16">
            <v>1800</v>
          </cell>
          <cell r="BM16">
            <v>165.73634999999967</v>
          </cell>
          <cell r="BN16">
            <v>0.22991068421052627</v>
          </cell>
          <cell r="BO16">
            <v>279.60771249999999</v>
          </cell>
          <cell r="BP16">
            <v>311.57894736842104</v>
          </cell>
          <cell r="BQ16">
            <v>-31.97123486842105</v>
          </cell>
          <cell r="BR16">
            <v>0.18892413006756756</v>
          </cell>
          <cell r="BS16">
            <v>0</v>
          </cell>
          <cell r="BT16">
            <v>5.2631578947368425</v>
          </cell>
          <cell r="BU16">
            <v>-5.2631578947368425</v>
          </cell>
          <cell r="BV16">
            <v>0</v>
          </cell>
          <cell r="BW16">
            <v>997.11747090000006</v>
          </cell>
          <cell r="BX16">
            <v>564.51612903225805</v>
          </cell>
          <cell r="BY16">
            <v>432.60134186774201</v>
          </cell>
          <cell r="BZ16">
            <v>0.39884698836000004</v>
          </cell>
          <cell r="CA16">
            <v>32.689809999999994</v>
          </cell>
          <cell r="CB16">
            <v>50.526315789473685</v>
          </cell>
          <cell r="CC16">
            <v>-17.836505789473691</v>
          </cell>
          <cell r="CD16">
            <v>0.13620754166666665</v>
          </cell>
          <cell r="CE16">
            <v>14.59441</v>
          </cell>
          <cell r="CF16">
            <v>24.210526315789473</v>
          </cell>
          <cell r="CG16">
            <v>-9.6161163157894727</v>
          </cell>
          <cell r="CH16">
            <v>0.12690791304347826</v>
          </cell>
          <cell r="CI16">
            <v>65.284999999999997</v>
          </cell>
          <cell r="CJ16">
            <v>66.694736842105272</v>
          </cell>
          <cell r="CK16">
            <v>-1.4097368421052749</v>
          </cell>
          <cell r="CL16">
            <v>0.20607638888888888</v>
          </cell>
          <cell r="CM16">
            <v>31.802000000000003</v>
          </cell>
          <cell r="CN16">
            <v>34.357894736842105</v>
          </cell>
          <cell r="CO16">
            <v>-2.5558947368421023</v>
          </cell>
          <cell r="CP16">
            <v>0.19486519607843136</v>
          </cell>
          <cell r="CQ16">
            <v>3386.8327534</v>
          </cell>
          <cell r="CR16">
            <v>2857.1477079796259</v>
          </cell>
          <cell r="CS16">
            <v>529.68504542037408</v>
          </cell>
          <cell r="CT16">
            <v>0.25293747224794622</v>
          </cell>
        </row>
        <row r="17">
          <cell r="A17">
            <v>43959</v>
          </cell>
          <cell r="C17">
            <v>385</v>
          </cell>
          <cell r="D17">
            <v>276.815</v>
          </cell>
          <cell r="E17">
            <v>237</v>
          </cell>
          <cell r="F17">
            <v>197.06550000000001</v>
          </cell>
          <cell r="G17">
            <v>0</v>
          </cell>
          <cell r="H17">
            <v>0</v>
          </cell>
          <cell r="I17">
            <v>622</v>
          </cell>
          <cell r="J17">
            <v>473.88049999999998</v>
          </cell>
          <cell r="K17">
            <v>307.5</v>
          </cell>
          <cell r="L17">
            <v>243.26325</v>
          </cell>
          <cell r="M17">
            <v>0</v>
          </cell>
          <cell r="N17">
            <v>0</v>
          </cell>
          <cell r="O17">
            <v>72</v>
          </cell>
          <cell r="P17">
            <v>59.868000000000002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40</v>
          </cell>
          <cell r="V17">
            <v>33.26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112</v>
          </cell>
          <cell r="AB17">
            <v>93.128</v>
          </cell>
          <cell r="AC17">
            <v>0</v>
          </cell>
          <cell r="AD17">
            <v>0</v>
          </cell>
          <cell r="AF17">
            <v>176.99299999999999</v>
          </cell>
          <cell r="AG17">
            <v>140.0191623</v>
          </cell>
          <cell r="AH17">
            <v>0</v>
          </cell>
          <cell r="AI17">
            <v>0</v>
          </cell>
          <cell r="AJ17">
            <v>176.99299999999999</v>
          </cell>
          <cell r="AK17">
            <v>140.0191623</v>
          </cell>
          <cell r="AM17">
            <v>9.24</v>
          </cell>
          <cell r="AN17">
            <v>7.6830600000000002</v>
          </cell>
          <cell r="AO17">
            <v>0.85099999999999998</v>
          </cell>
          <cell r="AP17">
            <v>0.70760650000000003</v>
          </cell>
          <cell r="AQ17">
            <v>10.091000000000001</v>
          </cell>
          <cell r="AR17">
            <v>8.3906665</v>
          </cell>
          <cell r="AT17">
            <v>13.313000000000001</v>
          </cell>
          <cell r="AU17">
            <v>3.085</v>
          </cell>
          <cell r="AV17">
            <v>0.308</v>
          </cell>
          <cell r="AW17">
            <v>0</v>
          </cell>
          <cell r="AX17">
            <v>2.96</v>
          </cell>
          <cell r="AY17">
            <v>19.666</v>
          </cell>
          <cell r="AZ17">
            <v>0</v>
          </cell>
          <cell r="BA17">
            <v>19.666</v>
          </cell>
          <cell r="BC17">
            <v>22.081209999999995</v>
          </cell>
          <cell r="BD17">
            <v>2.3315714285714284</v>
          </cell>
          <cell r="BE17">
            <v>24.412781428571424</v>
          </cell>
          <cell r="BF17">
            <v>0.34276000000000001</v>
          </cell>
          <cell r="BG17">
            <v>0</v>
          </cell>
          <cell r="BH17">
            <v>0.34276000000000001</v>
          </cell>
          <cell r="BI17">
            <v>24.755541428571423</v>
          </cell>
          <cell r="BK17">
            <v>2439.6168499999994</v>
          </cell>
          <cell r="BL17">
            <v>2250</v>
          </cell>
          <cell r="BM17">
            <v>189.61684999999943</v>
          </cell>
          <cell r="BN17">
            <v>0.28533530409356717</v>
          </cell>
          <cell r="BO17">
            <v>381.12637899999999</v>
          </cell>
          <cell r="BP17">
            <v>389.4736842105263</v>
          </cell>
          <cell r="BQ17">
            <v>-8.347305210526315</v>
          </cell>
          <cell r="BR17">
            <v>0.25751782364864861</v>
          </cell>
          <cell r="BS17">
            <v>0</v>
          </cell>
          <cell r="BT17">
            <v>6.5789473684210531</v>
          </cell>
          <cell r="BU17">
            <v>-6.5789473684210531</v>
          </cell>
          <cell r="BV17">
            <v>0</v>
          </cell>
          <cell r="BW17">
            <v>1137.1366332</v>
          </cell>
          <cell r="BX17">
            <v>645.16129032258061</v>
          </cell>
          <cell r="BY17">
            <v>491.97534287741939</v>
          </cell>
          <cell r="BZ17">
            <v>0.45485465328000002</v>
          </cell>
          <cell r="CA17">
            <v>54.771019999999993</v>
          </cell>
          <cell r="CB17">
            <v>63.15789473684211</v>
          </cell>
          <cell r="CC17">
            <v>-8.3868747368421168</v>
          </cell>
          <cell r="CD17">
            <v>0.2282125833333333</v>
          </cell>
          <cell r="CE17">
            <v>16.925981428571429</v>
          </cell>
          <cell r="CF17">
            <v>30.263157894736842</v>
          </cell>
          <cell r="CG17">
            <v>-13.337176466165413</v>
          </cell>
          <cell r="CH17">
            <v>0.14718244720496895</v>
          </cell>
          <cell r="CI17">
            <v>78.597999999999999</v>
          </cell>
          <cell r="CJ17">
            <v>83.368421052631589</v>
          </cell>
          <cell r="CK17">
            <v>-4.7704210526315904</v>
          </cell>
          <cell r="CL17">
            <v>0.24809974747474747</v>
          </cell>
          <cell r="CM17">
            <v>38.155000000000001</v>
          </cell>
          <cell r="CN17">
            <v>42.94736842105263</v>
          </cell>
          <cell r="CO17">
            <v>-4.7923684210526289</v>
          </cell>
          <cell r="CP17">
            <v>0.23379289215686272</v>
          </cell>
          <cell r="CQ17">
            <v>4146.3298636285708</v>
          </cell>
          <cell r="CR17">
            <v>3510.9507640067909</v>
          </cell>
          <cell r="CS17">
            <v>635.37909962177991</v>
          </cell>
          <cell r="CT17">
            <v>0.30965869033820542</v>
          </cell>
        </row>
        <row r="18">
          <cell r="A18">
            <v>43960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145.29</v>
          </cell>
          <cell r="AG18">
            <v>114.938919</v>
          </cell>
          <cell r="AH18">
            <v>0</v>
          </cell>
          <cell r="AI18">
            <v>0</v>
          </cell>
          <cell r="AJ18">
            <v>145.29</v>
          </cell>
          <cell r="AK18">
            <v>114.938919</v>
          </cell>
          <cell r="AM18">
            <v>10.308</v>
          </cell>
          <cell r="AN18">
            <v>8.5711019999999998</v>
          </cell>
          <cell r="AO18">
            <v>0.28100000000000003</v>
          </cell>
          <cell r="AP18">
            <v>0.23365150000000004</v>
          </cell>
          <cell r="AQ18">
            <v>10.589</v>
          </cell>
          <cell r="AR18">
            <v>8.8047535000000003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2439.6168499999994</v>
          </cell>
          <cell r="BL18">
            <v>2250</v>
          </cell>
          <cell r="BM18">
            <v>189.61684999999943</v>
          </cell>
          <cell r="BN18">
            <v>0.28533530409356717</v>
          </cell>
          <cell r="BO18">
            <v>389.93113249999999</v>
          </cell>
          <cell r="BP18">
            <v>389.4736842105263</v>
          </cell>
          <cell r="BQ18">
            <v>0.45744828947368887</v>
          </cell>
          <cell r="BR18">
            <v>0.26346698141891889</v>
          </cell>
          <cell r="BS18">
            <v>0</v>
          </cell>
          <cell r="BT18">
            <v>6.5789473684210531</v>
          </cell>
          <cell r="BU18">
            <v>-6.5789473684210531</v>
          </cell>
          <cell r="BV18">
            <v>0</v>
          </cell>
          <cell r="BW18">
            <v>1252.0755521999999</v>
          </cell>
          <cell r="BX18">
            <v>725.80645161290317</v>
          </cell>
          <cell r="BY18">
            <v>526.26910058709677</v>
          </cell>
          <cell r="BZ18">
            <v>0.50083022087999995</v>
          </cell>
          <cell r="CA18">
            <v>54.771019999999993</v>
          </cell>
          <cell r="CB18">
            <v>63.15789473684211</v>
          </cell>
          <cell r="CC18">
            <v>-8.3868747368421168</v>
          </cell>
          <cell r="CD18">
            <v>0.2282125833333333</v>
          </cell>
          <cell r="CE18">
            <v>16.925981428571429</v>
          </cell>
          <cell r="CF18">
            <v>30.263157894736842</v>
          </cell>
          <cell r="CG18">
            <v>-13.337176466165413</v>
          </cell>
          <cell r="CH18">
            <v>0.14718244720496895</v>
          </cell>
          <cell r="CI18">
            <v>78.597999999999999</v>
          </cell>
          <cell r="CJ18">
            <v>83.368421052631589</v>
          </cell>
          <cell r="CK18">
            <v>-4.7704210526315904</v>
          </cell>
          <cell r="CL18">
            <v>0.24809974747474747</v>
          </cell>
          <cell r="CM18">
            <v>38.155000000000001</v>
          </cell>
          <cell r="CN18">
            <v>42.94736842105263</v>
          </cell>
          <cell r="CO18">
            <v>-4.7923684210526289</v>
          </cell>
          <cell r="CP18">
            <v>0.23379289215686272</v>
          </cell>
          <cell r="CQ18">
            <v>4270.0735361285706</v>
          </cell>
          <cell r="CR18">
            <v>3591.5959252971138</v>
          </cell>
          <cell r="CS18">
            <v>678.47761083145679</v>
          </cell>
          <cell r="CT18">
            <v>0.31890018940467296</v>
          </cell>
        </row>
        <row r="19">
          <cell r="A19">
            <v>43961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48.2</v>
          </cell>
          <cell r="AG19">
            <v>38.131020000000007</v>
          </cell>
          <cell r="AH19">
            <v>0.29399999999999998</v>
          </cell>
          <cell r="AI19">
            <v>0.2325834</v>
          </cell>
          <cell r="AJ19">
            <v>48.494</v>
          </cell>
          <cell r="AK19">
            <v>38.363603400000002</v>
          </cell>
          <cell r="AM19">
            <v>2.9510000000000001</v>
          </cell>
          <cell r="AN19">
            <v>2.4537564999999999</v>
          </cell>
          <cell r="AO19">
            <v>0.17899999999999999</v>
          </cell>
          <cell r="AP19">
            <v>0.14883849999999998</v>
          </cell>
          <cell r="AQ19">
            <v>3.13</v>
          </cell>
          <cell r="AR19">
            <v>2.602595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2439.6168499999994</v>
          </cell>
          <cell r="BL19">
            <v>2250</v>
          </cell>
          <cell r="BM19">
            <v>189.61684999999943</v>
          </cell>
          <cell r="BN19">
            <v>0.28533530409356717</v>
          </cell>
          <cell r="BO19">
            <v>392.5337275</v>
          </cell>
          <cell r="BP19">
            <v>389.4736842105263</v>
          </cell>
          <cell r="BQ19">
            <v>3.0600432894736969</v>
          </cell>
          <cell r="BR19">
            <v>0.26522549155405406</v>
          </cell>
          <cell r="BS19">
            <v>0</v>
          </cell>
          <cell r="BT19">
            <v>6.5789473684210531</v>
          </cell>
          <cell r="BU19">
            <v>-6.5789473684210531</v>
          </cell>
          <cell r="BV19">
            <v>0</v>
          </cell>
          <cell r="BW19">
            <v>1290.4391556</v>
          </cell>
          <cell r="BX19">
            <v>806.45161290322574</v>
          </cell>
          <cell r="BY19">
            <v>483.98754269677431</v>
          </cell>
          <cell r="BZ19">
            <v>0.51617566224</v>
          </cell>
          <cell r="CA19">
            <v>54.771019999999993</v>
          </cell>
          <cell r="CB19">
            <v>63.15789473684211</v>
          </cell>
          <cell r="CC19">
            <v>-8.3868747368421168</v>
          </cell>
          <cell r="CD19">
            <v>0.2282125833333333</v>
          </cell>
          <cell r="CE19">
            <v>16.925981428571429</v>
          </cell>
          <cell r="CF19">
            <v>30.263157894736842</v>
          </cell>
          <cell r="CG19">
            <v>-13.337176466165413</v>
          </cell>
          <cell r="CH19">
            <v>0.14718244720496895</v>
          </cell>
          <cell r="CI19">
            <v>78.597999999999999</v>
          </cell>
          <cell r="CJ19">
            <v>83.368421052631589</v>
          </cell>
          <cell r="CK19">
            <v>-4.7704210526315904</v>
          </cell>
          <cell r="CL19">
            <v>0.24809974747474747</v>
          </cell>
          <cell r="CM19">
            <v>38.155000000000001</v>
          </cell>
          <cell r="CN19">
            <v>42.94736842105263</v>
          </cell>
          <cell r="CO19">
            <v>-4.7923684210526289</v>
          </cell>
          <cell r="CP19">
            <v>0.23379289215686272</v>
          </cell>
          <cell r="CQ19">
            <v>4311.039734528571</v>
          </cell>
          <cell r="CR19">
            <v>3672.2410865874363</v>
          </cell>
          <cell r="CS19">
            <v>638.79864794113473</v>
          </cell>
          <cell r="CT19">
            <v>0.32195965157046835</v>
          </cell>
        </row>
        <row r="20">
          <cell r="A20">
            <v>43962</v>
          </cell>
          <cell r="C20">
            <v>158</v>
          </cell>
          <cell r="D20">
            <v>113.60199999999999</v>
          </cell>
          <cell r="E20">
            <v>59</v>
          </cell>
          <cell r="F20">
            <v>49.058500000000002</v>
          </cell>
          <cell r="G20">
            <v>0</v>
          </cell>
          <cell r="H20">
            <v>0</v>
          </cell>
          <cell r="I20">
            <v>217</v>
          </cell>
          <cell r="J20">
            <v>162.66049999999998</v>
          </cell>
          <cell r="K20">
            <v>190</v>
          </cell>
          <cell r="L20">
            <v>150.309</v>
          </cell>
          <cell r="M20">
            <v>4</v>
          </cell>
          <cell r="N20">
            <v>2.8759999999999999</v>
          </cell>
          <cell r="O20">
            <v>6</v>
          </cell>
          <cell r="P20">
            <v>4.9889999999999999</v>
          </cell>
          <cell r="Q20">
            <v>0</v>
          </cell>
          <cell r="R20">
            <v>0</v>
          </cell>
          <cell r="S20">
            <v>15</v>
          </cell>
          <cell r="T20">
            <v>10.785</v>
          </cell>
          <cell r="U20">
            <v>42</v>
          </cell>
          <cell r="V20">
            <v>34.923000000000002</v>
          </cell>
          <cell r="W20">
            <v>14</v>
          </cell>
          <cell r="X20">
            <v>11.641</v>
          </cell>
          <cell r="Y20">
            <v>0</v>
          </cell>
          <cell r="Z20">
            <v>0</v>
          </cell>
          <cell r="AA20">
            <v>81</v>
          </cell>
          <cell r="AB20">
            <v>65.213999999999999</v>
          </cell>
          <cell r="AC20">
            <v>0</v>
          </cell>
          <cell r="AD20">
            <v>0</v>
          </cell>
          <cell r="AF20">
            <v>57.779000000000003</v>
          </cell>
          <cell r="AG20">
            <v>45.708966900000007</v>
          </cell>
          <cell r="AH20">
            <v>0</v>
          </cell>
          <cell r="AI20">
            <v>0</v>
          </cell>
          <cell r="AJ20">
            <v>57.779000000000003</v>
          </cell>
          <cell r="AK20">
            <v>45.708966900000007</v>
          </cell>
          <cell r="AM20">
            <v>6.34</v>
          </cell>
          <cell r="AN20">
            <v>5.2717099999999997</v>
          </cell>
          <cell r="AO20">
            <v>0.27100000000000002</v>
          </cell>
          <cell r="AP20">
            <v>0.22533650000000002</v>
          </cell>
          <cell r="AQ20">
            <v>6.6109999999999998</v>
          </cell>
          <cell r="AR20">
            <v>5.4970464999999997</v>
          </cell>
          <cell r="AT20">
            <v>24.149000000000001</v>
          </cell>
          <cell r="AU20">
            <v>1.0449999999999999</v>
          </cell>
          <cell r="AV20">
            <v>0</v>
          </cell>
          <cell r="AW20">
            <v>0.375</v>
          </cell>
          <cell r="AX20">
            <v>7.0549999999999997</v>
          </cell>
          <cell r="AY20">
            <v>32.624000000000002</v>
          </cell>
          <cell r="AZ20">
            <v>0</v>
          </cell>
          <cell r="BA20">
            <v>32.624000000000002</v>
          </cell>
          <cell r="BC20">
            <v>16.420939999999998</v>
          </cell>
          <cell r="BD20">
            <v>6.1833400000000003</v>
          </cell>
          <cell r="BE20">
            <v>22.604279999999999</v>
          </cell>
          <cell r="BF20">
            <v>0.43282000000000004</v>
          </cell>
          <cell r="BG20">
            <v>4.8399999999999997E-3</v>
          </cell>
          <cell r="BH20">
            <v>0.43766000000000005</v>
          </cell>
          <cell r="BI20">
            <v>23.04194</v>
          </cell>
          <cell r="BK20">
            <v>2602.2773499999994</v>
          </cell>
          <cell r="BL20">
            <v>2700</v>
          </cell>
          <cell r="BM20">
            <v>-97.722650000000613</v>
          </cell>
          <cell r="BN20">
            <v>0.3043599239766081</v>
          </cell>
          <cell r="BO20">
            <v>463.24477400000001</v>
          </cell>
          <cell r="BP20">
            <v>467.36842105263156</v>
          </cell>
          <cell r="BQ20">
            <v>-4.1236470526315543</v>
          </cell>
          <cell r="BR20">
            <v>0.31300322567567568</v>
          </cell>
          <cell r="BS20">
            <v>0</v>
          </cell>
          <cell r="BT20">
            <v>7.8947368421052637</v>
          </cell>
          <cell r="BU20">
            <v>-7.8947368421052637</v>
          </cell>
          <cell r="BV20">
            <v>0</v>
          </cell>
          <cell r="BW20">
            <v>1336.1481225</v>
          </cell>
          <cell r="BX20">
            <v>887.0967741935483</v>
          </cell>
          <cell r="BY20">
            <v>449.0513483064517</v>
          </cell>
          <cell r="BZ20">
            <v>0.53445924899999997</v>
          </cell>
          <cell r="CA20">
            <v>71.191959999999995</v>
          </cell>
          <cell r="CB20">
            <v>75.78947368421052</v>
          </cell>
          <cell r="CC20">
            <v>-4.5975136842105258</v>
          </cell>
          <cell r="CD20">
            <v>0.29663316666666667</v>
          </cell>
          <cell r="CE20">
            <v>23.10932142857143</v>
          </cell>
          <cell r="CF20">
            <v>36.315789473684205</v>
          </cell>
          <cell r="CG20">
            <v>-13.206468045112775</v>
          </cell>
          <cell r="CH20">
            <v>0.20095062111801243</v>
          </cell>
          <cell r="CI20">
            <v>102.747</v>
          </cell>
          <cell r="CJ20">
            <v>100.04210526315791</v>
          </cell>
          <cell r="CK20">
            <v>2.7048947368420926</v>
          </cell>
          <cell r="CL20">
            <v>0.32432765151515153</v>
          </cell>
          <cell r="CM20">
            <v>46.629999999999995</v>
          </cell>
          <cell r="CN20">
            <v>51.536842105263162</v>
          </cell>
          <cell r="CO20">
            <v>-4.9068421052631663</v>
          </cell>
          <cell r="CP20">
            <v>0.2857230392156862</v>
          </cell>
          <cell r="CQ20">
            <v>4645.3485279285705</v>
          </cell>
          <cell r="CR20">
            <v>4326.0441426146017</v>
          </cell>
          <cell r="CS20">
            <v>319.30438531396885</v>
          </cell>
          <cell r="CT20">
            <v>0.34692670111490442</v>
          </cell>
        </row>
        <row r="21">
          <cell r="A21">
            <v>43963</v>
          </cell>
          <cell r="C21">
            <v>272</v>
          </cell>
          <cell r="D21">
            <v>195.56799999999998</v>
          </cell>
          <cell r="E21">
            <v>276</v>
          </cell>
          <cell r="F21">
            <v>229.494</v>
          </cell>
          <cell r="G21">
            <v>0</v>
          </cell>
          <cell r="H21">
            <v>0</v>
          </cell>
          <cell r="I21">
            <v>548</v>
          </cell>
          <cell r="J21">
            <v>425.06200000000001</v>
          </cell>
          <cell r="K21">
            <v>115</v>
          </cell>
          <cell r="L21">
            <v>90.976500000000001</v>
          </cell>
          <cell r="M21">
            <v>8.5</v>
          </cell>
          <cell r="N21">
            <v>6.1114999999999995</v>
          </cell>
          <cell r="O21">
            <v>21</v>
          </cell>
          <cell r="P21">
            <v>17.461500000000001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58</v>
          </cell>
          <cell r="V21">
            <v>48.227000000000004</v>
          </cell>
          <cell r="W21">
            <v>3</v>
          </cell>
          <cell r="X21">
            <v>2.4944999999999999</v>
          </cell>
          <cell r="Y21">
            <v>0</v>
          </cell>
          <cell r="Z21">
            <v>0</v>
          </cell>
          <cell r="AA21">
            <v>90.5</v>
          </cell>
          <cell r="AB21">
            <v>74.294500000000014</v>
          </cell>
          <cell r="AC21">
            <v>0</v>
          </cell>
          <cell r="AD21">
            <v>0</v>
          </cell>
          <cell r="AF21">
            <v>83.763000000000005</v>
          </cell>
          <cell r="AG21">
            <v>66.264909299999999</v>
          </cell>
          <cell r="AH21">
            <v>0.48599999999999999</v>
          </cell>
          <cell r="AI21">
            <v>0.3844746</v>
          </cell>
          <cell r="AJ21">
            <v>84.249000000000009</v>
          </cell>
          <cell r="AK21">
            <v>66.649383900000004</v>
          </cell>
          <cell r="AM21">
            <v>9.0679999999999996</v>
          </cell>
          <cell r="AN21">
            <v>7.5400419999999997</v>
          </cell>
          <cell r="AO21">
            <v>0.13800000000000001</v>
          </cell>
          <cell r="AP21">
            <v>0.11474700000000002</v>
          </cell>
          <cell r="AQ21">
            <v>9.2059999999999995</v>
          </cell>
          <cell r="AR21">
            <v>7.6547890000000001</v>
          </cell>
          <cell r="AT21">
            <v>8.0630000000000006</v>
          </cell>
          <cell r="AU21">
            <v>0</v>
          </cell>
          <cell r="AV21">
            <v>0.52</v>
          </cell>
          <cell r="AW21">
            <v>0</v>
          </cell>
          <cell r="AX21">
            <v>8.6679999999999993</v>
          </cell>
          <cell r="AY21">
            <v>17.250999999999998</v>
          </cell>
          <cell r="AZ21">
            <v>2.4079999999999999</v>
          </cell>
          <cell r="BA21">
            <v>19.658999999999999</v>
          </cell>
          <cell r="BC21">
            <v>7.1473599999999999</v>
          </cell>
          <cell r="BD21">
            <v>1.5223199999999999</v>
          </cell>
          <cell r="BE21">
            <v>8.6696799999999996</v>
          </cell>
          <cell r="BF21">
            <v>0.18708</v>
          </cell>
          <cell r="BG21">
            <v>0</v>
          </cell>
          <cell r="BH21">
            <v>0.18708</v>
          </cell>
          <cell r="BI21">
            <v>8.8567599999999995</v>
          </cell>
          <cell r="BK21">
            <v>3027.3393499999993</v>
          </cell>
          <cell r="BL21">
            <v>3150</v>
          </cell>
          <cell r="BM21">
            <v>-122.66065000000071</v>
          </cell>
          <cell r="BN21">
            <v>0.35407477777777768</v>
          </cell>
          <cell r="BO21">
            <v>545.19406300000003</v>
          </cell>
          <cell r="BP21">
            <v>545.26315789473688</v>
          </cell>
          <cell r="BQ21">
            <v>-6.909489473684971E-2</v>
          </cell>
          <cell r="BR21">
            <v>0.3683743668918919</v>
          </cell>
          <cell r="BS21">
            <v>0</v>
          </cell>
          <cell r="BT21">
            <v>9.2105263157894743</v>
          </cell>
          <cell r="BU21">
            <v>-9.2105263157894743</v>
          </cell>
          <cell r="BV21">
            <v>0</v>
          </cell>
          <cell r="BW21">
            <v>1402.7975064</v>
          </cell>
          <cell r="BX21">
            <v>967.74193548387098</v>
          </cell>
          <cell r="BY21">
            <v>435.055570916129</v>
          </cell>
          <cell r="BZ21">
            <v>0.56111900256000002</v>
          </cell>
          <cell r="CA21">
            <v>78.339320000000001</v>
          </cell>
          <cell r="CB21">
            <v>88.421052631578945</v>
          </cell>
          <cell r="CC21">
            <v>-10.081732631578944</v>
          </cell>
          <cell r="CD21">
            <v>0.32641383333333335</v>
          </cell>
          <cell r="CE21">
            <v>24.631641428571431</v>
          </cell>
          <cell r="CF21">
            <v>42.368421052631575</v>
          </cell>
          <cell r="CG21">
            <v>-17.736779624060144</v>
          </cell>
          <cell r="CH21">
            <v>0.21418818633540374</v>
          </cell>
          <cell r="CI21">
            <v>113.218</v>
          </cell>
          <cell r="CJ21">
            <v>116.71578947368423</v>
          </cell>
          <cell r="CK21">
            <v>-3.4977894736842217</v>
          </cell>
          <cell r="CL21">
            <v>0.35738005050505051</v>
          </cell>
          <cell r="CM21">
            <v>55.817999999999991</v>
          </cell>
          <cell r="CN21">
            <v>60.126315789473686</v>
          </cell>
          <cell r="CO21">
            <v>-4.3083157894736956</v>
          </cell>
          <cell r="CP21">
            <v>0.34202205882352932</v>
          </cell>
          <cell r="CQ21">
            <v>5247.3378808285706</v>
          </cell>
          <cell r="CR21">
            <v>4979.8471986417653</v>
          </cell>
          <cell r="CS21">
            <v>267.49068218680532</v>
          </cell>
          <cell r="CT21">
            <v>0.39188483053238016</v>
          </cell>
        </row>
        <row r="22">
          <cell r="A22">
            <v>43964</v>
          </cell>
          <cell r="C22">
            <v>328</v>
          </cell>
          <cell r="D22">
            <v>235.83199999999999</v>
          </cell>
          <cell r="E22">
            <v>167.5</v>
          </cell>
          <cell r="F22">
            <v>139.27625</v>
          </cell>
          <cell r="G22">
            <v>12</v>
          </cell>
          <cell r="H22">
            <v>9.4931999999999999</v>
          </cell>
          <cell r="I22">
            <v>507.5</v>
          </cell>
          <cell r="J22">
            <v>384.60145</v>
          </cell>
          <cell r="K22">
            <v>232.5</v>
          </cell>
          <cell r="L22">
            <v>183.93075000000002</v>
          </cell>
          <cell r="M22">
            <v>19</v>
          </cell>
          <cell r="N22">
            <v>13.661</v>
          </cell>
          <cell r="O22">
            <v>16.5</v>
          </cell>
          <cell r="P22">
            <v>13.719749999999999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35.5</v>
          </cell>
          <cell r="AB22">
            <v>27.380749999999999</v>
          </cell>
          <cell r="AC22">
            <v>0</v>
          </cell>
          <cell r="AD22">
            <v>0</v>
          </cell>
          <cell r="AF22">
            <v>109.515</v>
          </cell>
          <cell r="AG22">
            <v>86.637316499999997</v>
          </cell>
          <cell r="AH22">
            <v>0</v>
          </cell>
          <cell r="AI22">
            <v>0</v>
          </cell>
          <cell r="AJ22">
            <v>109.515</v>
          </cell>
          <cell r="AK22">
            <v>86.637316499999997</v>
          </cell>
          <cell r="AM22">
            <v>10.491</v>
          </cell>
          <cell r="AN22">
            <v>8.7232664999999994</v>
          </cell>
          <cell r="AO22">
            <v>0.185</v>
          </cell>
          <cell r="AP22">
            <v>0.15382750000000001</v>
          </cell>
          <cell r="AQ22">
            <v>10.676</v>
          </cell>
          <cell r="AR22">
            <v>8.8770939999999996</v>
          </cell>
          <cell r="AT22">
            <v>8.2349999999999994</v>
          </cell>
          <cell r="AU22">
            <v>3.3279999999999998</v>
          </cell>
          <cell r="AV22">
            <v>0.29699999999999999</v>
          </cell>
          <cell r="AW22">
            <v>3.5</v>
          </cell>
          <cell r="AX22">
            <v>1.4550000000000001</v>
          </cell>
          <cell r="AY22">
            <v>16.814999999999998</v>
          </cell>
          <cell r="AZ22">
            <v>4.2549999999999999</v>
          </cell>
          <cell r="BA22">
            <v>21.069999999999997</v>
          </cell>
          <cell r="BC22">
            <v>7.4327199999999998</v>
          </cell>
          <cell r="BD22">
            <v>0.79915999999999998</v>
          </cell>
          <cell r="BE22">
            <v>8.2318800000000003</v>
          </cell>
          <cell r="BF22">
            <v>0.26098000000000005</v>
          </cell>
          <cell r="BG22">
            <v>0</v>
          </cell>
          <cell r="BH22">
            <v>0.26098000000000005</v>
          </cell>
          <cell r="BI22">
            <v>8.4928600000000003</v>
          </cell>
          <cell r="BK22">
            <v>3411.9407999999994</v>
          </cell>
          <cell r="BL22">
            <v>3600</v>
          </cell>
          <cell r="BM22">
            <v>-188.0592000000006</v>
          </cell>
          <cell r="BN22">
            <v>0.39905740350877184</v>
          </cell>
          <cell r="BO22">
            <v>581.45190700000012</v>
          </cell>
          <cell r="BP22">
            <v>623.15789473684208</v>
          </cell>
          <cell r="BQ22">
            <v>-41.705987736841962</v>
          </cell>
          <cell r="BR22">
            <v>0.3928729101351352</v>
          </cell>
          <cell r="BS22">
            <v>0</v>
          </cell>
          <cell r="BT22">
            <v>10.526315789473685</v>
          </cell>
          <cell r="BU22">
            <v>-10.526315789473685</v>
          </cell>
          <cell r="BV22">
            <v>0</v>
          </cell>
          <cell r="BW22">
            <v>1489.4348229</v>
          </cell>
          <cell r="BX22">
            <v>1048.3870967741934</v>
          </cell>
          <cell r="BY22">
            <v>441.04772612580655</v>
          </cell>
          <cell r="BZ22">
            <v>0.59577392915999994</v>
          </cell>
          <cell r="CA22">
            <v>85.772040000000004</v>
          </cell>
          <cell r="CB22">
            <v>101.05263157894737</v>
          </cell>
          <cell r="CC22">
            <v>-15.280591578947366</v>
          </cell>
          <cell r="CD22">
            <v>0.35738350000000002</v>
          </cell>
          <cell r="CE22">
            <v>25.430801428571431</v>
          </cell>
          <cell r="CF22">
            <v>48.421052631578945</v>
          </cell>
          <cell r="CG22">
            <v>-22.990251203007514</v>
          </cell>
          <cell r="CH22">
            <v>0.22113740372670809</v>
          </cell>
          <cell r="CI22">
            <v>125.708</v>
          </cell>
          <cell r="CJ22">
            <v>133.38947368421054</v>
          </cell>
          <cell r="CK22">
            <v>-7.6814736842105447</v>
          </cell>
          <cell r="CL22">
            <v>0.39680555555555552</v>
          </cell>
          <cell r="CM22">
            <v>64.397999999999982</v>
          </cell>
          <cell r="CN22">
            <v>68.715789473684211</v>
          </cell>
          <cell r="CO22">
            <v>-4.3177894736842291</v>
          </cell>
          <cell r="CP22">
            <v>0.39459558823529395</v>
          </cell>
          <cell r="CQ22">
            <v>5784.1363713285709</v>
          </cell>
          <cell r="CR22">
            <v>5633.6502546689289</v>
          </cell>
          <cell r="CS22">
            <v>150.48611665964199</v>
          </cell>
          <cell r="CT22">
            <v>0.4319743369177424</v>
          </cell>
        </row>
        <row r="23">
          <cell r="A23">
            <v>43965</v>
          </cell>
          <cell r="C23">
            <v>264.5</v>
          </cell>
          <cell r="D23">
            <v>190.1755</v>
          </cell>
          <cell r="E23">
            <v>112</v>
          </cell>
          <cell r="F23">
            <v>93.128</v>
          </cell>
          <cell r="G23">
            <v>11</v>
          </cell>
          <cell r="H23">
            <v>8.7020999999999997</v>
          </cell>
          <cell r="I23">
            <v>387.5</v>
          </cell>
          <cell r="J23">
            <v>292.00560000000002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73</v>
          </cell>
          <cell r="P23">
            <v>60.6995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73</v>
          </cell>
          <cell r="AB23">
            <v>60.6995</v>
          </cell>
          <cell r="AC23">
            <v>0</v>
          </cell>
          <cell r="AD23">
            <v>0</v>
          </cell>
          <cell r="AF23">
            <v>71.712000000000003</v>
          </cell>
          <cell r="AG23">
            <v>56.731363200000004</v>
          </cell>
          <cell r="AH23">
            <v>0</v>
          </cell>
          <cell r="AI23">
            <v>0</v>
          </cell>
          <cell r="AJ23">
            <v>71.712000000000003</v>
          </cell>
          <cell r="AK23">
            <v>56.731363200000004</v>
          </cell>
          <cell r="AM23">
            <v>9.8040000000000003</v>
          </cell>
          <cell r="AN23">
            <v>8.1520260000000011</v>
          </cell>
          <cell r="AO23">
            <v>0.35199999999999998</v>
          </cell>
          <cell r="AP23">
            <v>0.292688</v>
          </cell>
          <cell r="AQ23">
            <v>10.156000000000001</v>
          </cell>
          <cell r="AR23">
            <v>8.4447140000000012</v>
          </cell>
          <cell r="AT23">
            <v>6.1420000000000003</v>
          </cell>
          <cell r="AU23">
            <v>0</v>
          </cell>
          <cell r="AV23">
            <v>0</v>
          </cell>
          <cell r="AW23">
            <v>0</v>
          </cell>
          <cell r="AX23">
            <v>4.7699999999999996</v>
          </cell>
          <cell r="AY23">
            <v>10.911999999999999</v>
          </cell>
          <cell r="AZ23">
            <v>0</v>
          </cell>
          <cell r="BA23">
            <v>10.911999999999999</v>
          </cell>
          <cell r="BC23">
            <v>31.562560000000001</v>
          </cell>
          <cell r="BD23">
            <v>5.81168</v>
          </cell>
          <cell r="BE23">
            <v>37.37424</v>
          </cell>
          <cell r="BF23">
            <v>0.31631999999999999</v>
          </cell>
          <cell r="BG23">
            <v>0</v>
          </cell>
          <cell r="BH23">
            <v>0.31631999999999999</v>
          </cell>
          <cell r="BI23">
            <v>37.690559999999998</v>
          </cell>
          <cell r="BJ23">
            <v>-8.5445333333333484E-2</v>
          </cell>
          <cell r="BK23">
            <v>3703.9463999999994</v>
          </cell>
          <cell r="BL23">
            <v>4050</v>
          </cell>
          <cell r="BM23">
            <v>-346.05360000000064</v>
          </cell>
          <cell r="BN23">
            <v>0.43321010526315784</v>
          </cell>
          <cell r="BO23">
            <v>650.59612100000004</v>
          </cell>
          <cell r="BP23">
            <v>701.05263157894728</v>
          </cell>
          <cell r="BQ23">
            <v>-50.456510578947245</v>
          </cell>
          <cell r="BR23">
            <v>0.43959197364864866</v>
          </cell>
          <cell r="BS23">
            <v>0</v>
          </cell>
          <cell r="BT23">
            <v>11.842105263157896</v>
          </cell>
          <cell r="BU23">
            <v>-11.842105263157896</v>
          </cell>
          <cell r="BV23">
            <v>0</v>
          </cell>
          <cell r="BW23">
            <v>1546.1661861</v>
          </cell>
          <cell r="BX23">
            <v>1129.0322580645161</v>
          </cell>
          <cell r="BY23">
            <v>417.1339280354839</v>
          </cell>
          <cell r="BZ23">
            <v>0.61846647444000002</v>
          </cell>
          <cell r="CA23">
            <v>117.33460000000001</v>
          </cell>
          <cell r="CB23">
            <v>113.68421052631579</v>
          </cell>
          <cell r="CC23">
            <v>3.6503894736842142</v>
          </cell>
          <cell r="CD23">
            <v>0.48889416666666669</v>
          </cell>
          <cell r="CE23">
            <v>31.242481428571431</v>
          </cell>
          <cell r="CF23">
            <v>54.473684210526315</v>
          </cell>
          <cell r="CG23">
            <v>-23.231202781954885</v>
          </cell>
          <cell r="CH23">
            <v>0.27167375155279505</v>
          </cell>
          <cell r="CI23">
            <v>131.85</v>
          </cell>
          <cell r="CJ23">
            <v>150.06315789473686</v>
          </cell>
          <cell r="CK23">
            <v>-18.213157894736867</v>
          </cell>
          <cell r="CL23">
            <v>0.41619318181818177</v>
          </cell>
          <cell r="CM23">
            <v>69.167999999999978</v>
          </cell>
          <cell r="CN23">
            <v>77.305263157894743</v>
          </cell>
          <cell r="CO23">
            <v>-8.1372631578947647</v>
          </cell>
          <cell r="CP23">
            <v>0.42382352941176454</v>
          </cell>
          <cell r="CQ23">
            <v>6250.3037885285712</v>
          </cell>
          <cell r="CR23">
            <v>6287.4533106960953</v>
          </cell>
          <cell r="CS23">
            <v>-37.149522167524083</v>
          </cell>
          <cell r="CT23">
            <v>0.46678893118211884</v>
          </cell>
        </row>
        <row r="24">
          <cell r="A24">
            <v>43966</v>
          </cell>
          <cell r="C24">
            <v>401.5</v>
          </cell>
          <cell r="D24">
            <v>288.67849999999999</v>
          </cell>
          <cell r="E24">
            <v>309</v>
          </cell>
          <cell r="F24">
            <v>256.93349999999998</v>
          </cell>
          <cell r="G24">
            <v>7</v>
          </cell>
          <cell r="H24">
            <v>5.5377000000000001</v>
          </cell>
          <cell r="I24">
            <v>717.5</v>
          </cell>
          <cell r="J24">
            <v>551.14969999999994</v>
          </cell>
          <cell r="K24">
            <v>227.5</v>
          </cell>
          <cell r="L24">
            <v>179.97525000000002</v>
          </cell>
          <cell r="M24">
            <v>22</v>
          </cell>
          <cell r="N24">
            <v>15.818</v>
          </cell>
          <cell r="O24">
            <v>21</v>
          </cell>
          <cell r="P24">
            <v>17.461500000000001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55</v>
          </cell>
          <cell r="V24">
            <v>45.732500000000002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98</v>
          </cell>
          <cell r="AB24">
            <v>79.012</v>
          </cell>
          <cell r="AC24">
            <v>0</v>
          </cell>
          <cell r="AD24">
            <v>0</v>
          </cell>
          <cell r="AF24">
            <v>74.664000000000001</v>
          </cell>
          <cell r="AG24">
            <v>59.066690400000006</v>
          </cell>
          <cell r="AH24">
            <v>0</v>
          </cell>
          <cell r="AI24">
            <v>0</v>
          </cell>
          <cell r="AJ24">
            <v>74.664000000000001</v>
          </cell>
          <cell r="AK24">
            <v>59.066690400000006</v>
          </cell>
          <cell r="AM24">
            <v>28.347000000000001</v>
          </cell>
          <cell r="AN24">
            <v>23.5705305</v>
          </cell>
          <cell r="AO24">
            <v>0.59599999999999997</v>
          </cell>
          <cell r="AP24">
            <v>0.49557400000000001</v>
          </cell>
          <cell r="AQ24">
            <v>28.943000000000001</v>
          </cell>
          <cell r="AR24">
            <v>24.066104500000002</v>
          </cell>
          <cell r="AT24">
            <v>12.811</v>
          </cell>
          <cell r="AU24">
            <v>2.4980000000000002</v>
          </cell>
          <cell r="AV24">
            <v>0.61599999999999999</v>
          </cell>
          <cell r="AW24">
            <v>0</v>
          </cell>
          <cell r="AX24">
            <v>3.585</v>
          </cell>
          <cell r="AY24">
            <v>19.510000000000002</v>
          </cell>
          <cell r="AZ24">
            <v>0</v>
          </cell>
          <cell r="BA24">
            <v>19.510000000000002</v>
          </cell>
          <cell r="BC24">
            <v>6.706129999999999</v>
          </cell>
          <cell r="BD24">
            <v>8.6845163414634161</v>
          </cell>
          <cell r="BE24">
            <v>15.390646341463416</v>
          </cell>
          <cell r="BF24">
            <v>4.82E-2</v>
          </cell>
          <cell r="BG24">
            <v>0</v>
          </cell>
          <cell r="BH24">
            <v>4.82E-2</v>
          </cell>
          <cell r="BI24">
            <v>15.438846341463416</v>
          </cell>
          <cell r="BK24">
            <v>4255.0960999999988</v>
          </cell>
          <cell r="BL24">
            <v>4500</v>
          </cell>
          <cell r="BM24">
            <v>-244.90390000000116</v>
          </cell>
          <cell r="BN24">
            <v>0.49767205847953205</v>
          </cell>
          <cell r="BO24">
            <v>753.67422550000003</v>
          </cell>
          <cell r="BP24">
            <v>778.9473684210526</v>
          </cell>
          <cell r="BQ24">
            <v>-25.273142921052568</v>
          </cell>
          <cell r="BR24">
            <v>0.50923934155405404</v>
          </cell>
          <cell r="BS24">
            <v>0</v>
          </cell>
          <cell r="BT24">
            <v>13.157894736842106</v>
          </cell>
          <cell r="BU24">
            <v>-13.157894736842106</v>
          </cell>
          <cell r="BV24">
            <v>0</v>
          </cell>
          <cell r="BW24">
            <v>1605.2328765</v>
          </cell>
          <cell r="BX24">
            <v>1209.6774193548385</v>
          </cell>
          <cell r="BY24">
            <v>395.55545714516143</v>
          </cell>
          <cell r="BZ24">
            <v>0.64209315059999994</v>
          </cell>
          <cell r="CA24">
            <v>124.04073000000001</v>
          </cell>
          <cell r="CB24">
            <v>126.31578947368422</v>
          </cell>
          <cell r="CC24">
            <v>-2.2750594736842089</v>
          </cell>
          <cell r="CD24">
            <v>0.51683637500000001</v>
          </cell>
          <cell r="CE24">
            <v>39.926997770034845</v>
          </cell>
          <cell r="CF24">
            <v>60.526315789473685</v>
          </cell>
          <cell r="CG24">
            <v>-20.59931801943884</v>
          </cell>
          <cell r="CH24">
            <v>0.34719128495682472</v>
          </cell>
          <cell r="CI24">
            <v>144.661</v>
          </cell>
          <cell r="CJ24">
            <v>166.73684210526318</v>
          </cell>
          <cell r="CK24">
            <v>-22.075842105263177</v>
          </cell>
          <cell r="CL24">
            <v>0.45663194444444444</v>
          </cell>
          <cell r="CM24">
            <v>75.86699999999999</v>
          </cell>
          <cell r="CN24">
            <v>85.89473684210526</v>
          </cell>
          <cell r="CO24">
            <v>-10.02773684210527</v>
          </cell>
          <cell r="CP24">
            <v>0.46487132352941163</v>
          </cell>
          <cell r="CQ24">
            <v>6998.498929770034</v>
          </cell>
          <cell r="CR24">
            <v>6941.2563667232598</v>
          </cell>
          <cell r="CS24">
            <v>57.242563046774194</v>
          </cell>
          <cell r="CT24">
            <v>0.52266608885511834</v>
          </cell>
        </row>
        <row r="25">
          <cell r="A25">
            <v>43967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99.707999999999998</v>
          </cell>
          <cell r="AG25">
            <v>78.878998800000005</v>
          </cell>
          <cell r="AH25">
            <v>0</v>
          </cell>
          <cell r="AI25">
            <v>0</v>
          </cell>
          <cell r="AJ25">
            <v>99.707999999999998</v>
          </cell>
          <cell r="AK25">
            <v>78.878998800000005</v>
          </cell>
          <cell r="AM25">
            <v>11.951000000000001</v>
          </cell>
          <cell r="AN25">
            <v>9.9372565000000002</v>
          </cell>
          <cell r="AO25">
            <v>0.20499999999999999</v>
          </cell>
          <cell r="AP25">
            <v>0.17045749999999998</v>
          </cell>
          <cell r="AQ25">
            <v>12.156000000000001</v>
          </cell>
          <cell r="AR25">
            <v>10.107714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4255.0960999999988</v>
          </cell>
          <cell r="BL25">
            <v>4500</v>
          </cell>
          <cell r="BM25">
            <v>-244.90390000000116</v>
          </cell>
          <cell r="BN25">
            <v>0.49767205847953205</v>
          </cell>
          <cell r="BO25">
            <v>763.78193950000002</v>
          </cell>
          <cell r="BP25">
            <v>778.9473684210526</v>
          </cell>
          <cell r="BQ25">
            <v>-15.16542892105258</v>
          </cell>
          <cell r="BR25">
            <v>0.51606887804054058</v>
          </cell>
          <cell r="BS25">
            <v>0</v>
          </cell>
          <cell r="BT25">
            <v>13.157894736842106</v>
          </cell>
          <cell r="BU25">
            <v>-13.157894736842106</v>
          </cell>
          <cell r="BV25">
            <v>0</v>
          </cell>
          <cell r="BW25">
            <v>1684.1118753000001</v>
          </cell>
          <cell r="BX25">
            <v>1290.3225806451612</v>
          </cell>
          <cell r="BY25">
            <v>393.78929465483884</v>
          </cell>
          <cell r="BZ25">
            <v>0.67364475012000002</v>
          </cell>
          <cell r="CA25">
            <v>124.04073000000001</v>
          </cell>
          <cell r="CB25">
            <v>126.31578947368422</v>
          </cell>
          <cell r="CC25">
            <v>-2.2750594736842089</v>
          </cell>
          <cell r="CD25">
            <v>0.51683637500000001</v>
          </cell>
          <cell r="CE25">
            <v>39.926997770034845</v>
          </cell>
          <cell r="CF25">
            <v>60.526315789473685</v>
          </cell>
          <cell r="CG25">
            <v>-20.59931801943884</v>
          </cell>
          <cell r="CH25">
            <v>0.34719128495682472</v>
          </cell>
          <cell r="CI25">
            <v>144.661</v>
          </cell>
          <cell r="CJ25">
            <v>166.73684210526318</v>
          </cell>
          <cell r="CK25">
            <v>-22.075842105263177</v>
          </cell>
          <cell r="CL25">
            <v>0.45663194444444444</v>
          </cell>
          <cell r="CM25">
            <v>75.86699999999999</v>
          </cell>
          <cell r="CN25">
            <v>85.89473684210526</v>
          </cell>
          <cell r="CO25">
            <v>-10.02773684210527</v>
          </cell>
          <cell r="CP25">
            <v>0.46487132352941163</v>
          </cell>
          <cell r="CQ25">
            <v>7087.4856425700336</v>
          </cell>
          <cell r="CR25">
            <v>7021.9015280135818</v>
          </cell>
          <cell r="CS25">
            <v>65.584114556451823</v>
          </cell>
          <cell r="CT25">
            <v>0.52931184783943497</v>
          </cell>
        </row>
        <row r="26">
          <cell r="A26">
            <v>43968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72.460999999999999</v>
          </cell>
          <cell r="AG26">
            <v>57.323897100000003</v>
          </cell>
          <cell r="AH26">
            <v>0</v>
          </cell>
          <cell r="AI26">
            <v>0</v>
          </cell>
          <cell r="AJ26">
            <v>72.460999999999999</v>
          </cell>
          <cell r="AK26">
            <v>57.323897100000003</v>
          </cell>
          <cell r="AM26">
            <v>2.899</v>
          </cell>
          <cell r="AN26">
            <v>2.4105185000000002</v>
          </cell>
          <cell r="AO26">
            <v>0.18099999999999999</v>
          </cell>
          <cell r="AP26">
            <v>0.15050150000000001</v>
          </cell>
          <cell r="AQ26">
            <v>3.08</v>
          </cell>
          <cell r="AR26">
            <v>2.5610200000000001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4255.0960999999988</v>
          </cell>
          <cell r="BL26">
            <v>4500</v>
          </cell>
          <cell r="BM26">
            <v>-244.90390000000116</v>
          </cell>
          <cell r="BN26">
            <v>0.49767205847953205</v>
          </cell>
          <cell r="BO26">
            <v>766.34295950000001</v>
          </cell>
          <cell r="BP26">
            <v>778.9473684210526</v>
          </cell>
          <cell r="BQ26">
            <v>-12.604408921052595</v>
          </cell>
          <cell r="BR26">
            <v>0.51779929695945948</v>
          </cell>
          <cell r="BS26">
            <v>0</v>
          </cell>
          <cell r="BT26">
            <v>13.157894736842106</v>
          </cell>
          <cell r="BU26">
            <v>-13.157894736842106</v>
          </cell>
          <cell r="BV26">
            <v>0</v>
          </cell>
          <cell r="BW26">
            <v>1741.4357724000001</v>
          </cell>
          <cell r="BX26">
            <v>1370.9677419354839</v>
          </cell>
          <cell r="BY26">
            <v>370.46803046451623</v>
          </cell>
          <cell r="BZ26">
            <v>0.69657430896000005</v>
          </cell>
          <cell r="CA26">
            <v>124.04073000000001</v>
          </cell>
          <cell r="CB26">
            <v>126.31578947368422</v>
          </cell>
          <cell r="CC26">
            <v>-2.2750594736842089</v>
          </cell>
          <cell r="CD26">
            <v>0.51683637500000001</v>
          </cell>
          <cell r="CE26">
            <v>39.926997770034845</v>
          </cell>
          <cell r="CF26">
            <v>60.526315789473685</v>
          </cell>
          <cell r="CG26">
            <v>-20.59931801943884</v>
          </cell>
          <cell r="CH26">
            <v>0.34719128495682472</v>
          </cell>
          <cell r="CI26">
            <v>144.661</v>
          </cell>
          <cell r="CJ26">
            <v>166.73684210526318</v>
          </cell>
          <cell r="CK26">
            <v>-22.075842105263177</v>
          </cell>
          <cell r="CL26">
            <v>0.45663194444444444</v>
          </cell>
          <cell r="CM26">
            <v>75.86699999999999</v>
          </cell>
          <cell r="CN26">
            <v>85.89473684210526</v>
          </cell>
          <cell r="CO26">
            <v>-10.02773684210527</v>
          </cell>
          <cell r="CP26">
            <v>0.46487132352941163</v>
          </cell>
          <cell r="CQ26">
            <v>7147.3705596700338</v>
          </cell>
          <cell r="CR26">
            <v>7102.5466893039047</v>
          </cell>
          <cell r="CS26">
            <v>44.823870366129086</v>
          </cell>
          <cell r="CT26">
            <v>0.53378420908663438</v>
          </cell>
        </row>
        <row r="27">
          <cell r="A27">
            <v>43969</v>
          </cell>
          <cell r="C27">
            <v>195.5</v>
          </cell>
          <cell r="D27">
            <v>140.56449999999998</v>
          </cell>
          <cell r="E27">
            <v>87</v>
          </cell>
          <cell r="F27">
            <v>72.340500000000006</v>
          </cell>
          <cell r="G27">
            <v>14</v>
          </cell>
          <cell r="H27">
            <v>11.0754</v>
          </cell>
          <cell r="I27">
            <v>296.5</v>
          </cell>
          <cell r="J27">
            <v>223.98039999999997</v>
          </cell>
          <cell r="K27">
            <v>192.5</v>
          </cell>
          <cell r="L27">
            <v>152.28675000000001</v>
          </cell>
          <cell r="M27">
            <v>10</v>
          </cell>
          <cell r="N27">
            <v>7.1899999999999995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40</v>
          </cell>
          <cell r="AB27">
            <v>32.134999999999998</v>
          </cell>
          <cell r="AC27">
            <v>0</v>
          </cell>
          <cell r="AD27">
            <v>0</v>
          </cell>
          <cell r="AF27">
            <v>98.98</v>
          </cell>
          <cell r="AG27">
            <v>78.303077999999999</v>
          </cell>
          <cell r="AH27">
            <v>0</v>
          </cell>
          <cell r="AI27">
            <v>0</v>
          </cell>
          <cell r="AJ27">
            <v>98.98</v>
          </cell>
          <cell r="AK27">
            <v>78.303077999999999</v>
          </cell>
          <cell r="AM27">
            <v>19.105</v>
          </cell>
          <cell r="AN27">
            <v>15.8858075</v>
          </cell>
          <cell r="AO27">
            <v>0.23499999999999999</v>
          </cell>
          <cell r="AP27">
            <v>0.19540250000000001</v>
          </cell>
          <cell r="AQ27">
            <v>19.34</v>
          </cell>
          <cell r="AR27">
            <v>16.081209999999999</v>
          </cell>
          <cell r="AT27">
            <v>14.797000000000001</v>
          </cell>
          <cell r="AU27">
            <v>0.218</v>
          </cell>
          <cell r="AV27">
            <v>1.85</v>
          </cell>
          <cell r="AW27">
            <v>0</v>
          </cell>
          <cell r="AX27">
            <v>5.15</v>
          </cell>
          <cell r="AY27">
            <v>22.015000000000001</v>
          </cell>
          <cell r="AZ27">
            <v>0</v>
          </cell>
          <cell r="BA27">
            <v>22.015000000000001</v>
          </cell>
          <cell r="BC27">
            <v>7.2029899999999998</v>
          </cell>
          <cell r="BD27">
            <v>9.3695599999999999</v>
          </cell>
          <cell r="BE27">
            <v>16.57255</v>
          </cell>
          <cell r="BF27">
            <v>0.12298000000000001</v>
          </cell>
          <cell r="BG27">
            <v>0</v>
          </cell>
          <cell r="BH27">
            <v>0.12298000000000001</v>
          </cell>
          <cell r="BI27">
            <v>16.695529999999998</v>
          </cell>
          <cell r="BK27">
            <v>4479.0764999999992</v>
          </cell>
          <cell r="BL27">
            <v>4950</v>
          </cell>
          <cell r="BM27">
            <v>-470.92350000000079</v>
          </cell>
          <cell r="BN27">
            <v>0.52386859649122797</v>
          </cell>
          <cell r="BO27">
            <v>814.55916950000005</v>
          </cell>
          <cell r="BP27">
            <v>856.84210526315792</v>
          </cell>
          <cell r="BQ27">
            <v>-42.282935763157866</v>
          </cell>
          <cell r="BR27">
            <v>0.55037781722972978</v>
          </cell>
          <cell r="BS27">
            <v>0</v>
          </cell>
          <cell r="BT27">
            <v>14.473684210526317</v>
          </cell>
          <cell r="BU27">
            <v>-14.473684210526317</v>
          </cell>
          <cell r="BV27">
            <v>0</v>
          </cell>
          <cell r="BW27">
            <v>1819.7388504</v>
          </cell>
          <cell r="BX27">
            <v>1451.6129032258063</v>
          </cell>
          <cell r="BY27">
            <v>368.1259471741937</v>
          </cell>
          <cell r="BZ27">
            <v>0.72789554016000002</v>
          </cell>
          <cell r="CA27">
            <v>131.24372</v>
          </cell>
          <cell r="CB27">
            <v>138.94736842105263</v>
          </cell>
          <cell r="CC27">
            <v>-7.7036484210526339</v>
          </cell>
          <cell r="CD27">
            <v>0.54684883333333334</v>
          </cell>
          <cell r="CE27">
            <v>49.296557770034845</v>
          </cell>
          <cell r="CF27">
            <v>66.578947368421055</v>
          </cell>
          <cell r="CG27">
            <v>-17.28238959838621</v>
          </cell>
          <cell r="CH27">
            <v>0.42866571973943346</v>
          </cell>
          <cell r="CI27">
            <v>159.458</v>
          </cell>
          <cell r="CJ27">
            <v>183.4105263157895</v>
          </cell>
          <cell r="CK27">
            <v>-23.952526315789498</v>
          </cell>
          <cell r="CL27">
            <v>0.50333964646464646</v>
          </cell>
          <cell r="CM27">
            <v>83.084999999999994</v>
          </cell>
          <cell r="CN27">
            <v>94.484210526315792</v>
          </cell>
          <cell r="CO27">
            <v>-11.399210526315798</v>
          </cell>
          <cell r="CP27">
            <v>0.50909926470588229</v>
          </cell>
          <cell r="CQ27">
            <v>7536.4577976700348</v>
          </cell>
          <cell r="CR27">
            <v>7756.3497453310711</v>
          </cell>
          <cell r="CS27">
            <v>-219.89194766103628</v>
          </cell>
          <cell r="CT27">
            <v>0.56284225524048059</v>
          </cell>
        </row>
        <row r="28">
          <cell r="A28">
            <v>43970</v>
          </cell>
          <cell r="C28">
            <v>484</v>
          </cell>
          <cell r="D28">
            <v>347.99599999999998</v>
          </cell>
          <cell r="E28">
            <v>304</v>
          </cell>
          <cell r="F28">
            <v>252.77600000000001</v>
          </cell>
          <cell r="G28">
            <v>6</v>
          </cell>
          <cell r="H28">
            <v>4.7465999999999999</v>
          </cell>
          <cell r="I28">
            <v>794</v>
          </cell>
          <cell r="J28">
            <v>605.51859999999999</v>
          </cell>
          <cell r="K28">
            <v>230</v>
          </cell>
          <cell r="L28">
            <v>181.953</v>
          </cell>
          <cell r="M28">
            <v>10</v>
          </cell>
          <cell r="N28">
            <v>7.1899999999999995</v>
          </cell>
          <cell r="O28">
            <v>5</v>
          </cell>
          <cell r="P28">
            <v>4.1574999999999998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</v>
          </cell>
          <cell r="AB28">
            <v>11.3475</v>
          </cell>
          <cell r="AC28">
            <v>0</v>
          </cell>
          <cell r="AD28">
            <v>0</v>
          </cell>
          <cell r="AF28">
            <v>95.361999999999995</v>
          </cell>
          <cell r="AG28">
            <v>75.4408782</v>
          </cell>
          <cell r="AH28">
            <v>0</v>
          </cell>
          <cell r="AI28">
            <v>0</v>
          </cell>
          <cell r="AJ28">
            <v>95.361999999999995</v>
          </cell>
          <cell r="AK28">
            <v>75.4408782</v>
          </cell>
          <cell r="AM28">
            <v>39.399000000000001</v>
          </cell>
          <cell r="AN28">
            <v>32.760268500000002</v>
          </cell>
          <cell r="AO28">
            <v>0.22800000000000001</v>
          </cell>
          <cell r="AP28">
            <v>0.189582</v>
          </cell>
          <cell r="AQ28">
            <v>39.627000000000002</v>
          </cell>
          <cell r="AR28">
            <v>32.949850500000004</v>
          </cell>
          <cell r="AT28">
            <v>11.624000000000001</v>
          </cell>
          <cell r="AU28">
            <v>0.998</v>
          </cell>
          <cell r="AV28">
            <v>0.45500000000000002</v>
          </cell>
          <cell r="AW28">
            <v>3.6429999999999998</v>
          </cell>
          <cell r="AX28">
            <v>10.044</v>
          </cell>
          <cell r="AY28">
            <v>26.763999999999999</v>
          </cell>
          <cell r="AZ28">
            <v>0</v>
          </cell>
          <cell r="BA28">
            <v>26.763999999999999</v>
          </cell>
          <cell r="BC28">
            <v>21.546839999999996</v>
          </cell>
          <cell r="BD28">
            <v>1.9245800000000002</v>
          </cell>
          <cell r="BE28">
            <v>23.471419999999995</v>
          </cell>
          <cell r="BF28">
            <v>6.9419999999999996E-2</v>
          </cell>
          <cell r="BG28">
            <v>6.0000000000000001E-3</v>
          </cell>
          <cell r="BH28">
            <v>7.5420000000000001E-2</v>
          </cell>
          <cell r="BI28">
            <v>23.546839999999996</v>
          </cell>
          <cell r="BK28">
            <v>5084.5950999999995</v>
          </cell>
          <cell r="BL28">
            <v>5400</v>
          </cell>
          <cell r="BM28">
            <v>-315.40490000000045</v>
          </cell>
          <cell r="BN28">
            <v>0.5946894853801169</v>
          </cell>
          <cell r="BO28">
            <v>858.85652000000005</v>
          </cell>
          <cell r="BP28">
            <v>934.73684210526312</v>
          </cell>
          <cell r="BQ28">
            <v>-75.880322105263076</v>
          </cell>
          <cell r="BR28">
            <v>0.58030845945945952</v>
          </cell>
          <cell r="BS28">
            <v>0</v>
          </cell>
          <cell r="BT28">
            <v>15.789473684210527</v>
          </cell>
          <cell r="BU28">
            <v>-15.789473684210527</v>
          </cell>
          <cell r="BV28">
            <v>0</v>
          </cell>
          <cell r="BW28">
            <v>1895.1797286000001</v>
          </cell>
          <cell r="BX28">
            <v>1532.258064516129</v>
          </cell>
          <cell r="BY28">
            <v>362.92166408387106</v>
          </cell>
          <cell r="BZ28">
            <v>0.75807189144000009</v>
          </cell>
          <cell r="CA28">
            <v>152.79056</v>
          </cell>
          <cell r="CB28">
            <v>151.57894736842104</v>
          </cell>
          <cell r="CC28">
            <v>1.2116126315789586</v>
          </cell>
          <cell r="CD28">
            <v>0.63662733333333332</v>
          </cell>
          <cell r="CE28">
            <v>51.221137770034844</v>
          </cell>
          <cell r="CF28">
            <v>72.631578947368411</v>
          </cell>
          <cell r="CG28">
            <v>-21.410441177333567</v>
          </cell>
          <cell r="CH28">
            <v>0.44540119800030298</v>
          </cell>
          <cell r="CI28">
            <v>171.08199999999999</v>
          </cell>
          <cell r="CJ28">
            <v>200.08421052631581</v>
          </cell>
          <cell r="CK28">
            <v>-29.002210526315821</v>
          </cell>
          <cell r="CL28">
            <v>0.54003156565656563</v>
          </cell>
          <cell r="CM28">
            <v>98.224999999999994</v>
          </cell>
          <cell r="CN28">
            <v>103.07368421052632</v>
          </cell>
          <cell r="CO28">
            <v>-4.8486842105263293</v>
          </cell>
          <cell r="CP28">
            <v>0.60186887254901955</v>
          </cell>
          <cell r="CQ28">
            <v>8311.9500463700351</v>
          </cell>
          <cell r="CR28">
            <v>8410.1528013582356</v>
          </cell>
          <cell r="CS28">
            <v>-98.202754988200468</v>
          </cell>
          <cell r="CT28">
            <v>0.62075803184242229</v>
          </cell>
        </row>
        <row r="29">
          <cell r="A29">
            <v>43971</v>
          </cell>
          <cell r="C29">
            <v>382.5</v>
          </cell>
          <cell r="D29">
            <v>275.01749999999998</v>
          </cell>
          <cell r="E29">
            <v>205.5</v>
          </cell>
          <cell r="F29">
            <v>170.87325000000001</v>
          </cell>
          <cell r="G29">
            <v>5</v>
          </cell>
          <cell r="H29">
            <v>3.9555000000000002</v>
          </cell>
          <cell r="I29">
            <v>593</v>
          </cell>
          <cell r="J29">
            <v>449.84624999999994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50</v>
          </cell>
          <cell r="P29">
            <v>41.575000000000003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36</v>
          </cell>
          <cell r="V29">
            <v>29.934000000000001</v>
          </cell>
          <cell r="W29">
            <v>14</v>
          </cell>
          <cell r="X29">
            <v>11.641</v>
          </cell>
          <cell r="Y29">
            <v>0</v>
          </cell>
          <cell r="Z29">
            <v>0</v>
          </cell>
          <cell r="AA29">
            <v>100</v>
          </cell>
          <cell r="AB29">
            <v>83.15</v>
          </cell>
          <cell r="AC29">
            <v>0</v>
          </cell>
          <cell r="AD29">
            <v>0</v>
          </cell>
          <cell r="AF29">
            <v>41.756</v>
          </cell>
          <cell r="AG29">
            <v>33.033171600000003</v>
          </cell>
          <cell r="AH29">
            <v>0</v>
          </cell>
          <cell r="AI29">
            <v>0</v>
          </cell>
          <cell r="AJ29">
            <v>41.756</v>
          </cell>
          <cell r="AK29">
            <v>33.033171600000003</v>
          </cell>
          <cell r="AM29">
            <v>28.323</v>
          </cell>
          <cell r="AN29">
            <v>23.5505745</v>
          </cell>
          <cell r="AO29">
            <v>0.23</v>
          </cell>
          <cell r="AP29">
            <v>0.191245</v>
          </cell>
          <cell r="AQ29">
            <v>28.553000000000001</v>
          </cell>
          <cell r="AR29">
            <v>23.741819499999998</v>
          </cell>
          <cell r="AT29">
            <v>13.182</v>
          </cell>
          <cell r="AU29">
            <v>4.1239999999999997</v>
          </cell>
          <cell r="AV29">
            <v>0.308</v>
          </cell>
          <cell r="AW29">
            <v>0</v>
          </cell>
          <cell r="AX29">
            <v>3.91</v>
          </cell>
          <cell r="AY29">
            <v>21.524000000000001</v>
          </cell>
          <cell r="AZ29">
            <v>5.52</v>
          </cell>
          <cell r="BA29">
            <v>27.044</v>
          </cell>
          <cell r="BC29">
            <v>17.908770000000004</v>
          </cell>
          <cell r="BD29">
            <v>2.8275799999999998</v>
          </cell>
          <cell r="BE29">
            <v>20.736350000000005</v>
          </cell>
          <cell r="BF29">
            <v>0.16053999999999999</v>
          </cell>
          <cell r="BG29">
            <v>0</v>
          </cell>
          <cell r="BH29">
            <v>0.16053999999999999</v>
          </cell>
          <cell r="BI29">
            <v>20.896890000000006</v>
          </cell>
          <cell r="BK29">
            <v>5534.4413499999991</v>
          </cell>
          <cell r="BL29">
            <v>5850</v>
          </cell>
          <cell r="BM29">
            <v>-315.55865000000085</v>
          </cell>
          <cell r="BN29">
            <v>0.64730308187134489</v>
          </cell>
          <cell r="BO29">
            <v>965.74833950000004</v>
          </cell>
          <cell r="BP29">
            <v>1012.6315789473683</v>
          </cell>
          <cell r="BQ29">
            <v>-46.883239447368283</v>
          </cell>
          <cell r="BR29">
            <v>0.65253266182432434</v>
          </cell>
          <cell r="BS29">
            <v>0</v>
          </cell>
          <cell r="BT29">
            <v>17.10526315789474</v>
          </cell>
          <cell r="BU29">
            <v>-17.10526315789474</v>
          </cell>
          <cell r="BV29">
            <v>0</v>
          </cell>
          <cell r="BW29">
            <v>1928.2129002000001</v>
          </cell>
          <cell r="BX29">
            <v>1612.9032258064515</v>
          </cell>
          <cell r="BY29">
            <v>315.30967439354868</v>
          </cell>
          <cell r="BZ29">
            <v>0.77128516008000003</v>
          </cell>
          <cell r="CA29">
            <v>170.69933</v>
          </cell>
          <cell r="CB29">
            <v>164.21052631578948</v>
          </cell>
          <cell r="CC29">
            <v>6.4888036842105237</v>
          </cell>
          <cell r="CD29">
            <v>0.71124720833333333</v>
          </cell>
          <cell r="CE29">
            <v>54.048717770034841</v>
          </cell>
          <cell r="CF29">
            <v>78.68421052631578</v>
          </cell>
          <cell r="CG29">
            <v>-24.635492756280939</v>
          </cell>
          <cell r="CH29">
            <v>0.46998885017421599</v>
          </cell>
          <cell r="CI29">
            <v>189.78399999999999</v>
          </cell>
          <cell r="CJ29">
            <v>216.75789473684213</v>
          </cell>
          <cell r="CK29">
            <v>-26.973894736842141</v>
          </cell>
          <cell r="CL29">
            <v>0.59906565656565647</v>
          </cell>
          <cell r="CM29">
            <v>106.56699999999999</v>
          </cell>
          <cell r="CN29">
            <v>111.66315789473684</v>
          </cell>
          <cell r="CO29">
            <v>-5.096157894736848</v>
          </cell>
          <cell r="CP29">
            <v>0.65298406862745084</v>
          </cell>
          <cell r="CQ29">
            <v>8949.5016374700317</v>
          </cell>
          <cell r="CR29">
            <v>9063.9558573853974</v>
          </cell>
          <cell r="CS29">
            <v>-114.45421991536568</v>
          </cell>
          <cell r="CT29">
            <v>0.66837204163331077</v>
          </cell>
        </row>
        <row r="30">
          <cell r="A30">
            <v>43972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65.590999999999994</v>
          </cell>
          <cell r="AG30">
            <v>51.889040099999995</v>
          </cell>
          <cell r="AH30">
            <v>0</v>
          </cell>
          <cell r="AI30">
            <v>0</v>
          </cell>
          <cell r="AJ30">
            <v>65.590999999999994</v>
          </cell>
          <cell r="AK30">
            <v>51.889040099999995</v>
          </cell>
          <cell r="AM30">
            <v>27.664999999999999</v>
          </cell>
          <cell r="AN30">
            <v>23.0034475</v>
          </cell>
          <cell r="AO30">
            <v>0.39500000000000002</v>
          </cell>
          <cell r="AP30">
            <v>0.32844250000000003</v>
          </cell>
          <cell r="AQ30">
            <v>28.06</v>
          </cell>
          <cell r="AR30">
            <v>23.331890000000001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5534.4413499999991</v>
          </cell>
          <cell r="BL30">
            <v>5850</v>
          </cell>
          <cell r="BM30">
            <v>-315.55865000000085</v>
          </cell>
          <cell r="BN30">
            <v>0.64730308187134489</v>
          </cell>
          <cell r="BO30">
            <v>989.08022950000009</v>
          </cell>
          <cell r="BP30">
            <v>1012.6315789473683</v>
          </cell>
          <cell r="BQ30">
            <v>-23.551349447368239</v>
          </cell>
          <cell r="BR30">
            <v>0.66829745236486493</v>
          </cell>
          <cell r="BS30">
            <v>0</v>
          </cell>
          <cell r="BT30">
            <v>17.10526315789474</v>
          </cell>
          <cell r="BU30">
            <v>-17.10526315789474</v>
          </cell>
          <cell r="BV30">
            <v>0</v>
          </cell>
          <cell r="BW30">
            <v>1980.1019403000003</v>
          </cell>
          <cell r="BX30">
            <v>1693.5483870967741</v>
          </cell>
          <cell r="BY30">
            <v>286.5535532032261</v>
          </cell>
          <cell r="BZ30">
            <v>0.79204077612000012</v>
          </cell>
          <cell r="CA30">
            <v>170.69933</v>
          </cell>
          <cell r="CB30">
            <v>164.21052631578948</v>
          </cell>
          <cell r="CC30">
            <v>6.4888036842105237</v>
          </cell>
          <cell r="CD30">
            <v>0.71124720833333333</v>
          </cell>
          <cell r="CE30">
            <v>54.048717770034841</v>
          </cell>
          <cell r="CF30">
            <v>78.68421052631578</v>
          </cell>
          <cell r="CG30">
            <v>-24.635492756280939</v>
          </cell>
          <cell r="CH30">
            <v>0.46998885017421599</v>
          </cell>
          <cell r="CI30">
            <v>189.78399999999999</v>
          </cell>
          <cell r="CJ30">
            <v>216.75789473684213</v>
          </cell>
          <cell r="CK30">
            <v>-26.973894736842141</v>
          </cell>
          <cell r="CL30">
            <v>0.59906565656565647</v>
          </cell>
          <cell r="CM30">
            <v>106.56699999999999</v>
          </cell>
          <cell r="CN30">
            <v>111.66315789473684</v>
          </cell>
          <cell r="CO30">
            <v>-5.096157894736848</v>
          </cell>
          <cell r="CP30">
            <v>0.65298406862745084</v>
          </cell>
          <cell r="CQ30">
            <v>9024.722567570032</v>
          </cell>
          <cell r="CR30">
            <v>9144.6010186757212</v>
          </cell>
          <cell r="CS30">
            <v>-119.87845110568924</v>
          </cell>
          <cell r="CT30">
            <v>0.67398973618894942</v>
          </cell>
        </row>
        <row r="31">
          <cell r="A31">
            <v>43973</v>
          </cell>
          <cell r="C31">
            <v>311</v>
          </cell>
          <cell r="D31">
            <v>223.60899999999998</v>
          </cell>
          <cell r="E31">
            <v>238.5</v>
          </cell>
          <cell r="F31">
            <v>198.31274999999999</v>
          </cell>
          <cell r="G31">
            <v>0</v>
          </cell>
          <cell r="H31">
            <v>0</v>
          </cell>
          <cell r="I31">
            <v>549.5</v>
          </cell>
          <cell r="J31">
            <v>421.92174999999997</v>
          </cell>
          <cell r="K31">
            <v>0</v>
          </cell>
          <cell r="L31">
            <v>0</v>
          </cell>
          <cell r="M31">
            <v>5</v>
          </cell>
          <cell r="N31">
            <v>3.5949999999999998</v>
          </cell>
          <cell r="O31">
            <v>11</v>
          </cell>
          <cell r="P31">
            <v>9.1464999999999996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51</v>
          </cell>
          <cell r="AB31">
            <v>41.843999999999994</v>
          </cell>
          <cell r="AC31">
            <v>60</v>
          </cell>
          <cell r="AD31">
            <v>49.89</v>
          </cell>
          <cell r="AF31">
            <v>10.157</v>
          </cell>
          <cell r="AG31">
            <v>8.035202700000001</v>
          </cell>
          <cell r="AH31">
            <v>0</v>
          </cell>
          <cell r="AI31">
            <v>0</v>
          </cell>
          <cell r="AJ31">
            <v>10.157</v>
          </cell>
          <cell r="AK31">
            <v>8.035202700000001</v>
          </cell>
          <cell r="AM31">
            <v>20.669</v>
          </cell>
          <cell r="AN31">
            <v>17.186273500000002</v>
          </cell>
          <cell r="AO31">
            <v>0.47099999999999997</v>
          </cell>
          <cell r="AP31">
            <v>0.3916365</v>
          </cell>
          <cell r="AQ31">
            <v>21.14</v>
          </cell>
          <cell r="AR31">
            <v>17.577910000000003</v>
          </cell>
          <cell r="AT31">
            <v>14.618</v>
          </cell>
          <cell r="AU31">
            <v>0.59699999999999998</v>
          </cell>
          <cell r="AV31">
            <v>0</v>
          </cell>
          <cell r="AW31">
            <v>0.54400000000000004</v>
          </cell>
          <cell r="AX31">
            <v>4.47</v>
          </cell>
          <cell r="AY31">
            <v>20.228999999999999</v>
          </cell>
          <cell r="AZ31">
            <v>0</v>
          </cell>
          <cell r="BA31">
            <v>20.228999999999999</v>
          </cell>
          <cell r="BC31">
            <v>15.616579999999997</v>
          </cell>
          <cell r="BD31">
            <v>5.0770799999999996</v>
          </cell>
          <cell r="BE31">
            <v>20.693659999999998</v>
          </cell>
          <cell r="BF31">
            <v>0.36203999999999997</v>
          </cell>
          <cell r="BG31">
            <v>0</v>
          </cell>
          <cell r="BH31">
            <v>0.36203999999999997</v>
          </cell>
          <cell r="BI31">
            <v>21.055699999999998</v>
          </cell>
          <cell r="BK31">
            <v>5956.3630999999987</v>
          </cell>
          <cell r="BL31">
            <v>6300</v>
          </cell>
          <cell r="BM31">
            <v>-343.63690000000133</v>
          </cell>
          <cell r="BN31">
            <v>0.69665065497076006</v>
          </cell>
          <cell r="BO31">
            <v>1048.5021395000001</v>
          </cell>
          <cell r="BP31">
            <v>1090.5263157894738</v>
          </cell>
          <cell r="BQ31">
            <v>-42.024176289473644</v>
          </cell>
          <cell r="BR31">
            <v>0.70844739155405412</v>
          </cell>
          <cell r="BS31">
            <v>49.89</v>
          </cell>
          <cell r="BT31">
            <v>18.421052631578949</v>
          </cell>
          <cell r="BU31">
            <v>31.468947368421052</v>
          </cell>
          <cell r="BV31">
            <v>1.9956</v>
          </cell>
          <cell r="BW31">
            <v>1988.1371430000002</v>
          </cell>
          <cell r="BX31">
            <v>1774.1935483870966</v>
          </cell>
          <cell r="BY31">
            <v>213.94359461290355</v>
          </cell>
          <cell r="BZ31">
            <v>0.79525485720000011</v>
          </cell>
          <cell r="CA31">
            <v>186.31591</v>
          </cell>
          <cell r="CB31">
            <v>176.84210526315789</v>
          </cell>
          <cell r="CC31">
            <v>9.4738047368421121</v>
          </cell>
          <cell r="CD31">
            <v>0.77631629166666671</v>
          </cell>
          <cell r="CE31">
            <v>59.125797770034843</v>
          </cell>
          <cell r="CF31">
            <v>84.73684210526315</v>
          </cell>
          <cell r="CG31">
            <v>-25.611044335228307</v>
          </cell>
          <cell r="CH31">
            <v>0.51413737191334652</v>
          </cell>
          <cell r="CI31">
            <v>204.40199999999999</v>
          </cell>
          <cell r="CJ31">
            <v>233.43157894736845</v>
          </cell>
          <cell r="CK31">
            <v>-29.029578947368464</v>
          </cell>
          <cell r="CL31">
            <v>0.64520833333333327</v>
          </cell>
          <cell r="CM31">
            <v>112.178</v>
          </cell>
          <cell r="CN31">
            <v>120.25263157894737</v>
          </cell>
          <cell r="CO31">
            <v>-8.0746315789473755</v>
          </cell>
          <cell r="CP31">
            <v>0.68736519607843127</v>
          </cell>
          <cell r="CQ31">
            <v>9604.9140902700346</v>
          </cell>
          <cell r="CR31">
            <v>9798.4040747028848</v>
          </cell>
          <cell r="CS31">
            <v>-193.48998443285018</v>
          </cell>
          <cell r="CT31">
            <v>0.7173199469955216</v>
          </cell>
        </row>
        <row r="32">
          <cell r="A32">
            <v>43974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72.388000000000005</v>
          </cell>
          <cell r="AG32">
            <v>57.266146800000008</v>
          </cell>
          <cell r="AH32">
            <v>0</v>
          </cell>
          <cell r="AI32">
            <v>0</v>
          </cell>
          <cell r="AJ32">
            <v>72.388000000000005</v>
          </cell>
          <cell r="AK32">
            <v>57.266146800000008</v>
          </cell>
          <cell r="AM32">
            <v>2.0110000000000001</v>
          </cell>
          <cell r="AN32">
            <v>1.6721465000000002</v>
          </cell>
          <cell r="AO32">
            <v>6.3E-2</v>
          </cell>
          <cell r="AP32">
            <v>5.2384500000000001E-2</v>
          </cell>
          <cell r="AQ32">
            <v>2.0740000000000003</v>
          </cell>
          <cell r="AR32">
            <v>1.7245310000000003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5956.3630999999987</v>
          </cell>
          <cell r="BL32">
            <v>6300</v>
          </cell>
          <cell r="BM32">
            <v>-343.63690000000133</v>
          </cell>
          <cell r="BN32">
            <v>0.69665065497076006</v>
          </cell>
          <cell r="BO32">
            <v>1050.2266705000002</v>
          </cell>
          <cell r="BP32">
            <v>1090.5263157894738</v>
          </cell>
          <cell r="BQ32">
            <v>-40.299645289473574</v>
          </cell>
          <cell r="BR32">
            <v>0.7096126152027028</v>
          </cell>
          <cell r="BS32">
            <v>49.89</v>
          </cell>
          <cell r="BT32">
            <v>18.421052631578949</v>
          </cell>
          <cell r="BU32">
            <v>31.468947368421052</v>
          </cell>
          <cell r="BV32">
            <v>1.9956</v>
          </cell>
          <cell r="BW32">
            <v>2045.4032898000003</v>
          </cell>
          <cell r="BX32">
            <v>1854.8387096774193</v>
          </cell>
          <cell r="BY32">
            <v>190.56458012258099</v>
          </cell>
          <cell r="BZ32">
            <v>0.81816131592000008</v>
          </cell>
          <cell r="CA32">
            <v>186.31591</v>
          </cell>
          <cell r="CB32">
            <v>176.84210526315789</v>
          </cell>
          <cell r="CC32">
            <v>9.4738047368421121</v>
          </cell>
          <cell r="CD32">
            <v>0.77631629166666671</v>
          </cell>
          <cell r="CE32">
            <v>59.125797770034843</v>
          </cell>
          <cell r="CF32">
            <v>84.73684210526315</v>
          </cell>
          <cell r="CG32">
            <v>-25.611044335228307</v>
          </cell>
          <cell r="CH32">
            <v>0.51413737191334652</v>
          </cell>
          <cell r="CI32">
            <v>204.40199999999999</v>
          </cell>
          <cell r="CJ32">
            <v>233.43157894736845</v>
          </cell>
          <cell r="CK32">
            <v>-29.029578947368464</v>
          </cell>
          <cell r="CL32">
            <v>0.64520833333333327</v>
          </cell>
          <cell r="CM32">
            <v>112.178</v>
          </cell>
          <cell r="CN32">
            <v>120.25263157894737</v>
          </cell>
          <cell r="CO32">
            <v>-8.0746315789473755</v>
          </cell>
          <cell r="CP32">
            <v>0.68736519607843127</v>
          </cell>
          <cell r="CQ32">
            <v>9663.9047680700332</v>
          </cell>
          <cell r="CR32">
            <v>9879.0492359932086</v>
          </cell>
          <cell r="CS32">
            <v>-215.1444679231754</v>
          </cell>
          <cell r="CT32">
            <v>0.72172552412770974</v>
          </cell>
        </row>
        <row r="33">
          <cell r="A33">
            <v>43975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116.991</v>
          </cell>
          <cell r="AG33">
            <v>92.55158010000001</v>
          </cell>
          <cell r="AH33">
            <v>0</v>
          </cell>
          <cell r="AI33">
            <v>0</v>
          </cell>
          <cell r="AJ33">
            <v>116.991</v>
          </cell>
          <cell r="AK33">
            <v>92.55158010000001</v>
          </cell>
          <cell r="AM33">
            <v>2.7429999999999999</v>
          </cell>
          <cell r="AN33">
            <v>2.2808044999999999</v>
          </cell>
          <cell r="AO33">
            <v>0.04</v>
          </cell>
          <cell r="AP33">
            <v>3.3259999999999998E-2</v>
          </cell>
          <cell r="AQ33">
            <v>2.7829999999999999</v>
          </cell>
          <cell r="AR33">
            <v>2.3140644999999997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5956.3630999999987</v>
          </cell>
          <cell r="BL33">
            <v>6300</v>
          </cell>
          <cell r="BM33">
            <v>-343.63690000000133</v>
          </cell>
          <cell r="BN33">
            <v>0.69665065497076006</v>
          </cell>
          <cell r="BO33">
            <v>1052.5407350000003</v>
          </cell>
          <cell r="BP33">
            <v>1090.5263157894738</v>
          </cell>
          <cell r="BQ33">
            <v>-37.985580789473488</v>
          </cell>
          <cell r="BR33">
            <v>0.71117617229729746</v>
          </cell>
          <cell r="BS33">
            <v>49.89</v>
          </cell>
          <cell r="BT33">
            <v>18.421052631578949</v>
          </cell>
          <cell r="BU33">
            <v>31.468947368421052</v>
          </cell>
          <cell r="BV33">
            <v>1.9956</v>
          </cell>
          <cell r="BW33">
            <v>2137.9548699000002</v>
          </cell>
          <cell r="BX33">
            <v>1935.483870967742</v>
          </cell>
          <cell r="BY33">
            <v>202.47099893225823</v>
          </cell>
          <cell r="BZ33">
            <v>0.85518194796000002</v>
          </cell>
          <cell r="CA33">
            <v>186.31591</v>
          </cell>
          <cell r="CB33">
            <v>176.84210526315789</v>
          </cell>
          <cell r="CC33">
            <v>9.4738047368421121</v>
          </cell>
          <cell r="CD33">
            <v>0.77631629166666671</v>
          </cell>
          <cell r="CE33">
            <v>59.125797770034843</v>
          </cell>
          <cell r="CF33">
            <v>84.73684210526315</v>
          </cell>
          <cell r="CG33">
            <v>-25.611044335228307</v>
          </cell>
          <cell r="CH33">
            <v>0.51413737191334652</v>
          </cell>
          <cell r="CI33">
            <v>204.40199999999999</v>
          </cell>
          <cell r="CJ33">
            <v>233.43157894736845</v>
          </cell>
          <cell r="CK33">
            <v>-29.029578947368464</v>
          </cell>
          <cell r="CL33">
            <v>0.64520833333333327</v>
          </cell>
          <cell r="CM33">
            <v>112.178</v>
          </cell>
          <cell r="CN33">
            <v>120.25263157894737</v>
          </cell>
          <cell r="CO33">
            <v>-8.0746315789473755</v>
          </cell>
          <cell r="CP33">
            <v>0.68736519607843127</v>
          </cell>
          <cell r="CQ33">
            <v>9758.7704126700337</v>
          </cell>
          <cell r="CR33">
            <v>9959.6943972835306</v>
          </cell>
          <cell r="CS33">
            <v>-200.92398461349694</v>
          </cell>
          <cell r="CT33">
            <v>0.7288103370179263</v>
          </cell>
        </row>
        <row r="34">
          <cell r="A34">
            <v>43976</v>
          </cell>
          <cell r="C34">
            <v>572</v>
          </cell>
          <cell r="D34">
            <v>411.26799999999997</v>
          </cell>
          <cell r="E34">
            <v>277</v>
          </cell>
          <cell r="F34">
            <v>230.32550000000001</v>
          </cell>
          <cell r="G34">
            <v>6</v>
          </cell>
          <cell r="H34">
            <v>4.7465999999999999</v>
          </cell>
          <cell r="I34">
            <v>855</v>
          </cell>
          <cell r="J34">
            <v>646.34010000000001</v>
          </cell>
          <cell r="K34">
            <v>0</v>
          </cell>
          <cell r="L34">
            <v>0</v>
          </cell>
          <cell r="M34">
            <v>1</v>
          </cell>
          <cell r="N34">
            <v>0.71899999999999997</v>
          </cell>
          <cell r="O34">
            <v>29</v>
          </cell>
          <cell r="P34">
            <v>24.113500000000002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15</v>
          </cell>
          <cell r="Z34">
            <v>12.4725</v>
          </cell>
          <cell r="AA34">
            <v>45</v>
          </cell>
          <cell r="AB34">
            <v>37.305000000000007</v>
          </cell>
          <cell r="AC34">
            <v>0</v>
          </cell>
          <cell r="AD34">
            <v>0</v>
          </cell>
          <cell r="AF34">
            <v>71.135999999999996</v>
          </cell>
          <cell r="AG34">
            <v>56.2756896</v>
          </cell>
          <cell r="AH34">
            <v>0</v>
          </cell>
          <cell r="AI34">
            <v>0</v>
          </cell>
          <cell r="AJ34">
            <v>71.135999999999996</v>
          </cell>
          <cell r="AK34">
            <v>56.2756896</v>
          </cell>
          <cell r="AM34">
            <v>9.2110000000000003</v>
          </cell>
          <cell r="AN34">
            <v>7.6589465000000008</v>
          </cell>
          <cell r="AO34">
            <v>0.34399999999999997</v>
          </cell>
          <cell r="AP34">
            <v>0.28603599999999996</v>
          </cell>
          <cell r="AQ34">
            <v>9.5549999999999997</v>
          </cell>
          <cell r="AR34">
            <v>7.9449825000000009</v>
          </cell>
          <cell r="AT34">
            <v>12.84</v>
          </cell>
          <cell r="AU34">
            <v>1.1020000000000001</v>
          </cell>
          <cell r="AV34">
            <v>0</v>
          </cell>
          <cell r="AW34">
            <v>0.313</v>
          </cell>
          <cell r="AX34">
            <v>4.2530000000000001</v>
          </cell>
          <cell r="AY34">
            <v>18.508000000000003</v>
          </cell>
          <cell r="AZ34">
            <v>0</v>
          </cell>
          <cell r="BA34">
            <v>18.508000000000003</v>
          </cell>
          <cell r="BC34">
            <v>12.482139999999999</v>
          </cell>
          <cell r="BD34">
            <v>1.5628</v>
          </cell>
          <cell r="BE34">
            <v>14.044939999999999</v>
          </cell>
          <cell r="BF34">
            <v>0.35818</v>
          </cell>
          <cell r="BG34">
            <v>0</v>
          </cell>
          <cell r="BH34">
            <v>0.35818</v>
          </cell>
          <cell r="BI34">
            <v>14.403119999999999</v>
          </cell>
          <cell r="BK34">
            <v>6602.703199999999</v>
          </cell>
          <cell r="BL34">
            <v>6750</v>
          </cell>
          <cell r="BM34">
            <v>-147.29680000000099</v>
          </cell>
          <cell r="BN34">
            <v>0.77224598830409341</v>
          </cell>
          <cell r="BO34">
            <v>1097.7907175000003</v>
          </cell>
          <cell r="BP34">
            <v>1168.421052631579</v>
          </cell>
          <cell r="BQ34">
            <v>-70.630335131578704</v>
          </cell>
          <cell r="BR34">
            <v>0.74175048479729744</v>
          </cell>
          <cell r="BS34">
            <v>49.89</v>
          </cell>
          <cell r="BT34">
            <v>19.736842105263158</v>
          </cell>
          <cell r="BU34">
            <v>30.153157894736843</v>
          </cell>
          <cell r="BV34">
            <v>1.9956</v>
          </cell>
          <cell r="BW34">
            <v>2194.2305595000003</v>
          </cell>
          <cell r="BX34">
            <v>2016.1290322580644</v>
          </cell>
          <cell r="BY34">
            <v>178.10152724193586</v>
          </cell>
          <cell r="BZ34">
            <v>0.87769222380000012</v>
          </cell>
          <cell r="CA34">
            <v>198.79804999999999</v>
          </cell>
          <cell r="CB34">
            <v>189.47368421052633</v>
          </cell>
          <cell r="CC34">
            <v>9.32436578947366</v>
          </cell>
          <cell r="CD34">
            <v>0.82832520833333334</v>
          </cell>
          <cell r="CE34">
            <v>60.688597770034846</v>
          </cell>
          <cell r="CF34">
            <v>90.78947368421052</v>
          </cell>
          <cell r="CG34">
            <v>-30.100875914175674</v>
          </cell>
          <cell r="CH34">
            <v>0.52772693713073782</v>
          </cell>
          <cell r="CI34">
            <v>217.24199999999999</v>
          </cell>
          <cell r="CJ34">
            <v>250.10526315789477</v>
          </cell>
          <cell r="CK34">
            <v>-32.863263157894778</v>
          </cell>
          <cell r="CL34">
            <v>0.6857386363636363</v>
          </cell>
          <cell r="CM34">
            <v>117.846</v>
          </cell>
          <cell r="CN34">
            <v>128.84210526315789</v>
          </cell>
          <cell r="CO34">
            <v>-10.996105263157887</v>
          </cell>
          <cell r="CP34">
            <v>0.72209558823529407</v>
          </cell>
          <cell r="CQ34">
            <v>10539.189124770033</v>
          </cell>
          <cell r="CR34">
            <v>10613.497453310698</v>
          </cell>
          <cell r="CS34">
            <v>-74.308328540664661</v>
          </cell>
          <cell r="CT34">
            <v>0.78709403471023398</v>
          </cell>
        </row>
        <row r="35">
          <cell r="A35">
            <v>43977</v>
          </cell>
          <cell r="C35">
            <v>385</v>
          </cell>
          <cell r="D35">
            <v>276.815</v>
          </cell>
          <cell r="E35">
            <v>304</v>
          </cell>
          <cell r="F35">
            <v>252.77600000000001</v>
          </cell>
          <cell r="G35">
            <v>10</v>
          </cell>
          <cell r="H35">
            <v>7.9110000000000005</v>
          </cell>
          <cell r="I35">
            <v>699</v>
          </cell>
          <cell r="J35">
            <v>537.50199999999995</v>
          </cell>
          <cell r="K35">
            <v>0</v>
          </cell>
          <cell r="L35">
            <v>0</v>
          </cell>
          <cell r="M35">
            <v>9</v>
          </cell>
          <cell r="N35">
            <v>6.4710000000000001</v>
          </cell>
          <cell r="O35">
            <v>15</v>
          </cell>
          <cell r="P35">
            <v>12.4725</v>
          </cell>
          <cell r="Q35">
            <v>0</v>
          </cell>
          <cell r="R35">
            <v>0</v>
          </cell>
          <cell r="S35">
            <v>15</v>
          </cell>
          <cell r="T35">
            <v>10.785</v>
          </cell>
          <cell r="U35">
            <v>50</v>
          </cell>
          <cell r="V35">
            <v>41.575000000000003</v>
          </cell>
          <cell r="W35">
            <v>0</v>
          </cell>
          <cell r="X35">
            <v>0</v>
          </cell>
          <cell r="Y35">
            <v>42</v>
          </cell>
          <cell r="Z35">
            <v>34.923000000000002</v>
          </cell>
          <cell r="AA35">
            <v>131</v>
          </cell>
          <cell r="AB35">
            <v>106.2265</v>
          </cell>
          <cell r="AC35">
            <v>0</v>
          </cell>
          <cell r="AD35">
            <v>0</v>
          </cell>
          <cell r="AF35">
            <v>50.063000000000002</v>
          </cell>
          <cell r="AG35">
            <v>39.604839300000002</v>
          </cell>
          <cell r="AH35">
            <v>0</v>
          </cell>
          <cell r="AI35">
            <v>0</v>
          </cell>
          <cell r="AJ35">
            <v>50.063000000000002</v>
          </cell>
          <cell r="AK35">
            <v>39.604839300000002</v>
          </cell>
          <cell r="AM35">
            <v>2.5489999999999999</v>
          </cell>
          <cell r="AN35">
            <v>2.1194934999999999</v>
          </cell>
          <cell r="AO35">
            <v>0.14799999999999999</v>
          </cell>
          <cell r="AP35">
            <v>0.12306199999999999</v>
          </cell>
          <cell r="AQ35">
            <v>2.6970000000000001</v>
          </cell>
          <cell r="AR35">
            <v>2.2425554999999999</v>
          </cell>
          <cell r="AT35">
            <v>15.589</v>
          </cell>
          <cell r="AU35">
            <v>2.2749999999999999</v>
          </cell>
          <cell r="AV35">
            <v>0</v>
          </cell>
          <cell r="AW35">
            <v>0</v>
          </cell>
          <cell r="AX35">
            <v>0.86</v>
          </cell>
          <cell r="AY35">
            <v>18.724</v>
          </cell>
          <cell r="AZ35">
            <v>5.0270000000000001</v>
          </cell>
          <cell r="BA35">
            <v>23.751000000000001</v>
          </cell>
          <cell r="BC35">
            <v>15.220809999999998</v>
          </cell>
          <cell r="BD35">
            <v>4.8998800000000005</v>
          </cell>
          <cell r="BE35">
            <v>20.12069</v>
          </cell>
          <cell r="BF35">
            <v>0.25982000000000005</v>
          </cell>
          <cell r="BG35">
            <v>1.502E-2</v>
          </cell>
          <cell r="BH35">
            <v>0.27484000000000003</v>
          </cell>
          <cell r="BI35">
            <v>20.395530000000001</v>
          </cell>
          <cell r="BK35">
            <v>7140.2051999999985</v>
          </cell>
          <cell r="BL35">
            <v>7200</v>
          </cell>
          <cell r="BM35">
            <v>-59.794800000001487</v>
          </cell>
          <cell r="BN35">
            <v>0.83511171929824546</v>
          </cell>
          <cell r="BO35">
            <v>1206.2597730000002</v>
          </cell>
          <cell r="BP35">
            <v>1246.3157894736842</v>
          </cell>
          <cell r="BQ35">
            <v>-40.05601647368394</v>
          </cell>
          <cell r="BR35">
            <v>0.81504038716216232</v>
          </cell>
          <cell r="BS35">
            <v>49.89</v>
          </cell>
          <cell r="BT35">
            <v>21.05263157894737</v>
          </cell>
          <cell r="BU35">
            <v>28.837368421052631</v>
          </cell>
          <cell r="BV35">
            <v>1.9956</v>
          </cell>
          <cell r="BW35">
            <v>2233.8353988000003</v>
          </cell>
          <cell r="BX35">
            <v>2096.7741935483868</v>
          </cell>
          <cell r="BY35">
            <v>137.0612052516135</v>
          </cell>
          <cell r="BZ35">
            <v>0.89353415952000015</v>
          </cell>
          <cell r="CA35">
            <v>214.01885999999999</v>
          </cell>
          <cell r="CB35">
            <v>202.10526315789474</v>
          </cell>
          <cell r="CC35">
            <v>11.91359684210525</v>
          </cell>
          <cell r="CD35">
            <v>0.89174524999999993</v>
          </cell>
          <cell r="CE35">
            <v>65.588477770034842</v>
          </cell>
          <cell r="CF35">
            <v>96.84210526315789</v>
          </cell>
          <cell r="CG35">
            <v>-31.253627493123048</v>
          </cell>
          <cell r="CH35">
            <v>0.57033458930465075</v>
          </cell>
          <cell r="CI35">
            <v>237.85799999999998</v>
          </cell>
          <cell r="CJ35">
            <v>266.77894736842109</v>
          </cell>
          <cell r="CK35">
            <v>-28.92094736842111</v>
          </cell>
          <cell r="CL35">
            <v>0.75081439393939386</v>
          </cell>
          <cell r="CM35">
            <v>120.98099999999999</v>
          </cell>
          <cell r="CN35">
            <v>137.43157894736842</v>
          </cell>
          <cell r="CO35">
            <v>-16.450578947368427</v>
          </cell>
          <cell r="CP35">
            <v>0.74130514705882344</v>
          </cell>
          <cell r="CQ35">
            <v>11268.636709570033</v>
          </cell>
          <cell r="CR35">
            <v>11267.300509337858</v>
          </cell>
          <cell r="CS35">
            <v>1.3362002321755426</v>
          </cell>
          <cell r="CT35">
            <v>0.84157107614413995</v>
          </cell>
        </row>
        <row r="36">
          <cell r="A36">
            <v>43978</v>
          </cell>
          <cell r="C36">
            <v>174</v>
          </cell>
          <cell r="D36">
            <v>125.10599999999999</v>
          </cell>
          <cell r="E36">
            <v>80</v>
          </cell>
          <cell r="F36">
            <v>66.52</v>
          </cell>
          <cell r="G36">
            <v>1</v>
          </cell>
          <cell r="H36">
            <v>0.79110000000000003</v>
          </cell>
          <cell r="I36">
            <v>255</v>
          </cell>
          <cell r="J36">
            <v>192.4171</v>
          </cell>
          <cell r="K36">
            <v>0</v>
          </cell>
          <cell r="L36">
            <v>0</v>
          </cell>
          <cell r="M36">
            <v>24</v>
          </cell>
          <cell r="N36">
            <v>17.256</v>
          </cell>
          <cell r="O36">
            <v>115</v>
          </cell>
          <cell r="P36">
            <v>95.622500000000002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139</v>
          </cell>
          <cell r="AB36">
            <v>112.8785</v>
          </cell>
          <cell r="AC36">
            <v>0</v>
          </cell>
          <cell r="AD36">
            <v>0</v>
          </cell>
          <cell r="AF36">
            <v>76.906000000000006</v>
          </cell>
          <cell r="AG36">
            <v>60.840336600000008</v>
          </cell>
          <cell r="AH36">
            <v>0</v>
          </cell>
          <cell r="AI36">
            <v>0</v>
          </cell>
          <cell r="AJ36">
            <v>76.906000000000006</v>
          </cell>
          <cell r="AK36">
            <v>60.840336600000008</v>
          </cell>
          <cell r="AM36">
            <v>25.637</v>
          </cell>
          <cell r="AN36">
            <v>21.317165500000002</v>
          </cell>
          <cell r="AO36">
            <v>0.56299999999999994</v>
          </cell>
          <cell r="AP36">
            <v>0.46813449999999995</v>
          </cell>
          <cell r="AQ36">
            <v>26.2</v>
          </cell>
          <cell r="AR36">
            <v>21.785300000000003</v>
          </cell>
          <cell r="AT36">
            <v>8.4480000000000004</v>
          </cell>
          <cell r="AU36">
            <v>0.191</v>
          </cell>
          <cell r="AV36">
            <v>1.1910000000000001</v>
          </cell>
          <cell r="AW36">
            <v>0.17499999999999999</v>
          </cell>
          <cell r="AX36">
            <v>8.4879999999999995</v>
          </cell>
          <cell r="AY36">
            <v>18.493000000000002</v>
          </cell>
          <cell r="AZ36">
            <v>0</v>
          </cell>
          <cell r="BA36">
            <v>18.493000000000002</v>
          </cell>
          <cell r="BC36">
            <v>16.593599999999999</v>
          </cell>
          <cell r="BD36">
            <v>2.78084</v>
          </cell>
          <cell r="BE36">
            <v>19.37444</v>
          </cell>
          <cell r="BF36">
            <v>0.36627999999999999</v>
          </cell>
          <cell r="BG36">
            <v>0</v>
          </cell>
          <cell r="BH36">
            <v>0.36627999999999999</v>
          </cell>
          <cell r="BI36">
            <v>19.74072</v>
          </cell>
          <cell r="BK36">
            <v>7332.6222999999982</v>
          </cell>
          <cell r="BL36">
            <v>7650</v>
          </cell>
          <cell r="BM36">
            <v>-317.37770000000182</v>
          </cell>
          <cell r="BN36">
            <v>0.85761664327485354</v>
          </cell>
          <cell r="BO36">
            <v>1340.9235730000003</v>
          </cell>
          <cell r="BP36">
            <v>1324.2105263157894</v>
          </cell>
          <cell r="BQ36">
            <v>16.713046684210894</v>
          </cell>
          <cell r="BR36">
            <v>0.90602944121621642</v>
          </cell>
          <cell r="BS36">
            <v>49.89</v>
          </cell>
          <cell r="BT36">
            <v>22.368421052631582</v>
          </cell>
          <cell r="BU36">
            <v>27.521578947368418</v>
          </cell>
          <cell r="BV36">
            <v>1.9956</v>
          </cell>
          <cell r="BW36">
            <v>2294.6757354000006</v>
          </cell>
          <cell r="BX36">
            <v>2177.4193548387098</v>
          </cell>
          <cell r="BY36">
            <v>117.25638056129083</v>
          </cell>
          <cell r="BZ36">
            <v>0.91787029416000021</v>
          </cell>
          <cell r="CA36">
            <v>230.61246</v>
          </cell>
          <cell r="CB36">
            <v>214.73684210526315</v>
          </cell>
          <cell r="CC36">
            <v>15.875617894736848</v>
          </cell>
          <cell r="CD36">
            <v>0.96088525000000002</v>
          </cell>
          <cell r="CE36">
            <v>68.36931777003484</v>
          </cell>
          <cell r="CF36">
            <v>102.89473684210526</v>
          </cell>
          <cell r="CG36">
            <v>-34.52541907207042</v>
          </cell>
          <cell r="CH36">
            <v>0.59451580669595516</v>
          </cell>
          <cell r="CI36">
            <v>246.30599999999998</v>
          </cell>
          <cell r="CJ36">
            <v>283.45263157894738</v>
          </cell>
          <cell r="CK36">
            <v>-37.146631578947392</v>
          </cell>
          <cell r="CL36">
            <v>0.77748106060606048</v>
          </cell>
          <cell r="CM36">
            <v>131.02599999999998</v>
          </cell>
          <cell r="CN36">
            <v>146.02105263157895</v>
          </cell>
          <cell r="CO36">
            <v>-14.995052631578972</v>
          </cell>
          <cell r="CP36">
            <v>0.80285539215686252</v>
          </cell>
          <cell r="CQ36">
            <v>11694.425386170034</v>
          </cell>
          <cell r="CR36">
            <v>11921.103565365027</v>
          </cell>
          <cell r="CS36">
            <v>-226.67817919499248</v>
          </cell>
          <cell r="CT36">
            <v>0.87337008111800107</v>
          </cell>
        </row>
        <row r="37">
          <cell r="A37">
            <v>43979</v>
          </cell>
          <cell r="C37">
            <v>306</v>
          </cell>
          <cell r="D37">
            <v>220.01399999999998</v>
          </cell>
          <cell r="E37">
            <v>185</v>
          </cell>
          <cell r="F37">
            <v>153.82750000000001</v>
          </cell>
          <cell r="G37">
            <v>15</v>
          </cell>
          <cell r="H37">
            <v>11.8665</v>
          </cell>
          <cell r="I37">
            <v>506</v>
          </cell>
          <cell r="J37">
            <v>385.70799999999997</v>
          </cell>
          <cell r="K37">
            <v>230</v>
          </cell>
          <cell r="L37">
            <v>181.953</v>
          </cell>
          <cell r="M37">
            <v>1</v>
          </cell>
          <cell r="N37">
            <v>0.71899999999999997</v>
          </cell>
          <cell r="O37">
            <v>16</v>
          </cell>
          <cell r="P37">
            <v>13.304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5</v>
          </cell>
          <cell r="Z37">
            <v>4.1574999999999998</v>
          </cell>
          <cell r="AA37">
            <v>22</v>
          </cell>
          <cell r="AB37">
            <v>18.180499999999999</v>
          </cell>
          <cell r="AC37">
            <v>0</v>
          </cell>
          <cell r="AD37">
            <v>0</v>
          </cell>
          <cell r="AF37">
            <v>75.296999999999997</v>
          </cell>
          <cell r="AG37">
            <v>59.567456700000001</v>
          </cell>
          <cell r="AH37">
            <v>0</v>
          </cell>
          <cell r="AI37">
            <v>0</v>
          </cell>
          <cell r="AJ37">
            <v>75.296999999999997</v>
          </cell>
          <cell r="AK37">
            <v>59.567456700000001</v>
          </cell>
          <cell r="AM37">
            <v>2.6509999999999998</v>
          </cell>
          <cell r="AN37">
            <v>2.2043064999999999</v>
          </cell>
          <cell r="AO37">
            <v>0.25</v>
          </cell>
          <cell r="AP37">
            <v>0.207875</v>
          </cell>
          <cell r="AQ37">
            <v>2.9009999999999998</v>
          </cell>
          <cell r="AR37">
            <v>2.4121815</v>
          </cell>
          <cell r="AT37">
            <v>13.000999999999999</v>
          </cell>
          <cell r="AU37">
            <v>0.245</v>
          </cell>
          <cell r="AV37">
            <v>0</v>
          </cell>
          <cell r="AW37">
            <v>2.1</v>
          </cell>
          <cell r="AX37">
            <v>6.5449999999999999</v>
          </cell>
          <cell r="AY37">
            <v>21.890999999999998</v>
          </cell>
          <cell r="AZ37">
            <v>0</v>
          </cell>
          <cell r="BA37">
            <v>21.890999999999998</v>
          </cell>
          <cell r="BC37">
            <v>5.2726499999999996</v>
          </cell>
          <cell r="BD37">
            <v>1.53044</v>
          </cell>
          <cell r="BE37">
            <v>6.8030899999999992</v>
          </cell>
          <cell r="BF37">
            <v>0.16844000000000001</v>
          </cell>
          <cell r="BG37">
            <v>0</v>
          </cell>
          <cell r="BH37">
            <v>0.16844000000000001</v>
          </cell>
          <cell r="BI37">
            <v>6.9715299999999996</v>
          </cell>
          <cell r="BK37">
            <v>7718.3302999999978</v>
          </cell>
          <cell r="BL37">
            <v>8100</v>
          </cell>
          <cell r="BM37">
            <v>-381.66970000000219</v>
          </cell>
          <cell r="BN37">
            <v>0.90272869005847922</v>
          </cell>
          <cell r="BO37">
            <v>1361.5162545000003</v>
          </cell>
          <cell r="BP37">
            <v>1402.1052631578946</v>
          </cell>
          <cell r="BQ37">
            <v>-40.589008657894283</v>
          </cell>
          <cell r="BR37">
            <v>0.91994341520270284</v>
          </cell>
          <cell r="BS37">
            <v>49.89</v>
          </cell>
          <cell r="BT37">
            <v>23.684210526315791</v>
          </cell>
          <cell r="BU37">
            <v>26.205789473684209</v>
          </cell>
          <cell r="BV37">
            <v>1.9956</v>
          </cell>
          <cell r="BW37">
            <v>2354.2431921000007</v>
          </cell>
          <cell r="BX37">
            <v>2258.0645161290322</v>
          </cell>
          <cell r="BY37">
            <v>96.17867597096847</v>
          </cell>
          <cell r="BZ37">
            <v>0.94169727684000026</v>
          </cell>
          <cell r="CA37">
            <v>235.88511</v>
          </cell>
          <cell r="CB37">
            <v>227.36842105263159</v>
          </cell>
          <cell r="CC37">
            <v>8.516688947368408</v>
          </cell>
          <cell r="CD37">
            <v>0.98285462499999998</v>
          </cell>
          <cell r="CE37">
            <v>69.899757770034839</v>
          </cell>
          <cell r="CF37">
            <v>108.94736842105263</v>
          </cell>
          <cell r="CG37">
            <v>-39.047610651017791</v>
          </cell>
          <cell r="CH37">
            <v>0.60782398060899856</v>
          </cell>
          <cell r="CI37">
            <v>259.30699999999996</v>
          </cell>
          <cell r="CJ37">
            <v>300.12631578947372</v>
          </cell>
          <cell r="CK37">
            <v>-40.819315789473762</v>
          </cell>
          <cell r="CL37">
            <v>0.8185195707070706</v>
          </cell>
          <cell r="CM37">
            <v>139.91599999999997</v>
          </cell>
          <cell r="CN37">
            <v>154.61052631578949</v>
          </cell>
          <cell r="CO37">
            <v>-14.694526315789517</v>
          </cell>
          <cell r="CP37">
            <v>0.85732843137254877</v>
          </cell>
          <cell r="CQ37">
            <v>12188.987614370033</v>
          </cell>
          <cell r="CR37">
            <v>12574.906621392191</v>
          </cell>
          <cell r="CS37">
            <v>-385.91900702215753</v>
          </cell>
          <cell r="CT37">
            <v>0.91030527366467762</v>
          </cell>
        </row>
        <row r="38">
          <cell r="A38">
            <v>43980</v>
          </cell>
          <cell r="C38">
            <v>381.5</v>
          </cell>
          <cell r="D38">
            <v>274.29849999999999</v>
          </cell>
          <cell r="E38">
            <v>322.5</v>
          </cell>
          <cell r="F38">
            <v>268.15875</v>
          </cell>
          <cell r="G38">
            <v>25</v>
          </cell>
          <cell r="H38">
            <v>19.7775</v>
          </cell>
          <cell r="I38">
            <v>729</v>
          </cell>
          <cell r="J38">
            <v>562.23474999999996</v>
          </cell>
          <cell r="K38">
            <v>192.5</v>
          </cell>
          <cell r="L38">
            <v>152.28675000000001</v>
          </cell>
          <cell r="M38">
            <v>16</v>
          </cell>
          <cell r="N38">
            <v>11.504</v>
          </cell>
          <cell r="O38">
            <v>45</v>
          </cell>
          <cell r="P38">
            <v>37.417500000000004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96</v>
          </cell>
          <cell r="AB38">
            <v>78.024000000000001</v>
          </cell>
          <cell r="AC38">
            <v>0</v>
          </cell>
          <cell r="AD38">
            <v>0</v>
          </cell>
          <cell r="AF38">
            <v>38.023000000000003</v>
          </cell>
          <cell r="AG38">
            <v>30.079995300000004</v>
          </cell>
          <cell r="AH38">
            <v>0</v>
          </cell>
          <cell r="AI38">
            <v>0</v>
          </cell>
          <cell r="AJ38">
            <v>38.023000000000003</v>
          </cell>
          <cell r="AK38">
            <v>30.079995300000004</v>
          </cell>
          <cell r="AM38">
            <v>3.456</v>
          </cell>
          <cell r="AN38">
            <v>2.8736640000000002</v>
          </cell>
          <cell r="AO38">
            <v>0.34300000000000003</v>
          </cell>
          <cell r="AP38">
            <v>0.28520450000000003</v>
          </cell>
          <cell r="AQ38">
            <v>3.7989999999999999</v>
          </cell>
          <cell r="AR38">
            <v>3.1588685000000001</v>
          </cell>
          <cell r="AT38">
            <v>8.7129999999999992</v>
          </cell>
          <cell r="AU38">
            <v>3.2029999999999998</v>
          </cell>
          <cell r="AV38">
            <v>0.41799999999999998</v>
          </cell>
          <cell r="AW38">
            <v>2.25</v>
          </cell>
          <cell r="AX38">
            <v>5.7779999999999996</v>
          </cell>
          <cell r="AY38">
            <v>20.361999999999998</v>
          </cell>
          <cell r="AZ38">
            <v>2.4350000000000001</v>
          </cell>
          <cell r="BA38">
            <v>22.796999999999997</v>
          </cell>
          <cell r="BC38">
            <v>7.9682700000000004</v>
          </cell>
          <cell r="BD38">
            <v>6.4280599999999994</v>
          </cell>
          <cell r="BE38">
            <v>14.396329999999999</v>
          </cell>
          <cell r="BF38">
            <v>0.28076000000000001</v>
          </cell>
          <cell r="BG38">
            <v>3.0040000000000001E-2</v>
          </cell>
          <cell r="BH38">
            <v>0.31080000000000002</v>
          </cell>
          <cell r="BI38">
            <v>14.707129999999999</v>
          </cell>
          <cell r="BK38">
            <v>8280.5650499999974</v>
          </cell>
          <cell r="BL38">
            <v>8550</v>
          </cell>
          <cell r="BM38">
            <v>-269.43495000000257</v>
          </cell>
          <cell r="BN38">
            <v>0.96848714035087691</v>
          </cell>
          <cell r="BO38">
            <v>1442.6991230000001</v>
          </cell>
          <cell r="BP38">
            <v>1480</v>
          </cell>
          <cell r="BQ38">
            <v>-37.3008769999999</v>
          </cell>
          <cell r="BR38">
            <v>0.97479670472972979</v>
          </cell>
          <cell r="BS38">
            <v>49.89</v>
          </cell>
          <cell r="BT38">
            <v>25</v>
          </cell>
          <cell r="BU38">
            <v>24.89</v>
          </cell>
          <cell r="BV38">
            <v>1.9956</v>
          </cell>
          <cell r="BW38">
            <v>2384.3231874000007</v>
          </cell>
          <cell r="BX38">
            <v>2338.7096774193546</v>
          </cell>
          <cell r="BY38">
            <v>45.613509980646086</v>
          </cell>
          <cell r="BZ38">
            <v>0.95372927496000026</v>
          </cell>
          <cell r="CA38">
            <v>243.85337999999999</v>
          </cell>
          <cell r="CB38">
            <v>240</v>
          </cell>
          <cell r="CC38">
            <v>3.8533799999999871</v>
          </cell>
          <cell r="CD38">
            <v>1.01605575</v>
          </cell>
          <cell r="CE38">
            <v>76.327817770034841</v>
          </cell>
          <cell r="CF38">
            <v>115</v>
          </cell>
          <cell r="CG38">
            <v>-38.672182229965159</v>
          </cell>
          <cell r="CH38">
            <v>0.66372015452204214</v>
          </cell>
          <cell r="CI38">
            <v>270.45499999999998</v>
          </cell>
          <cell r="CJ38">
            <v>316.80000000000007</v>
          </cell>
          <cell r="CK38">
            <v>-46.345000000000084</v>
          </cell>
          <cell r="CL38">
            <v>0.85370896464646462</v>
          </cell>
          <cell r="CM38">
            <v>151.56499999999997</v>
          </cell>
          <cell r="CN38">
            <v>163.19999999999999</v>
          </cell>
          <cell r="CO38">
            <v>-11.635000000000019</v>
          </cell>
          <cell r="CP38">
            <v>0.92870710784313693</v>
          </cell>
          <cell r="CQ38">
            <v>12899.678558170033</v>
          </cell>
          <cell r="CR38">
            <v>13228.709677419354</v>
          </cell>
          <cell r="CS38">
            <v>-329.03111924932091</v>
          </cell>
          <cell r="CT38">
            <v>0.96338152040104807</v>
          </cell>
        </row>
        <row r="39">
          <cell r="A39">
            <v>43981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73.846999999999994</v>
          </cell>
          <cell r="AG39">
            <v>58.420361700000001</v>
          </cell>
          <cell r="AH39">
            <v>0</v>
          </cell>
          <cell r="AI39">
            <v>0</v>
          </cell>
          <cell r="AJ39">
            <v>73.846999999999994</v>
          </cell>
          <cell r="AK39">
            <v>58.420361700000001</v>
          </cell>
          <cell r="AM39">
            <v>9.7959999999999994</v>
          </cell>
          <cell r="AN39">
            <v>8.1453740000000003</v>
          </cell>
          <cell r="AO39">
            <v>0.40100000000000002</v>
          </cell>
          <cell r="AP39">
            <v>0.33343150000000005</v>
          </cell>
          <cell r="AQ39">
            <v>10.196999999999999</v>
          </cell>
          <cell r="AR39">
            <v>8.4788055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8280.5650499999974</v>
          </cell>
          <cell r="BL39">
            <v>8550</v>
          </cell>
          <cell r="BM39">
            <v>-269.43495000000257</v>
          </cell>
          <cell r="BN39">
            <v>0.96848714035087691</v>
          </cell>
          <cell r="BO39">
            <v>1451.1779285</v>
          </cell>
          <cell r="BP39">
            <v>1480</v>
          </cell>
          <cell r="BQ39">
            <v>-28.822071499999993</v>
          </cell>
          <cell r="BR39">
            <v>0.98052562736486482</v>
          </cell>
          <cell r="BS39">
            <v>49.89</v>
          </cell>
          <cell r="BT39">
            <v>25</v>
          </cell>
          <cell r="BU39">
            <v>24.89</v>
          </cell>
          <cell r="BV39">
            <v>1.9956</v>
          </cell>
          <cell r="BW39">
            <v>2442.7435491000006</v>
          </cell>
          <cell r="BX39">
            <v>2419.3548387096771</v>
          </cell>
          <cell r="BY39">
            <v>23.388710390323467</v>
          </cell>
          <cell r="BZ39">
            <v>0.97709741964000019</v>
          </cell>
          <cell r="CA39">
            <v>243.85337999999999</v>
          </cell>
          <cell r="CB39">
            <v>240</v>
          </cell>
          <cell r="CC39">
            <v>3.8533799999999871</v>
          </cell>
          <cell r="CD39">
            <v>1.01605575</v>
          </cell>
          <cell r="CE39">
            <v>76.327817770034841</v>
          </cell>
          <cell r="CF39">
            <v>115</v>
          </cell>
          <cell r="CG39">
            <v>-38.672182229965159</v>
          </cell>
          <cell r="CH39">
            <v>0.66372015452204214</v>
          </cell>
          <cell r="CI39">
            <v>270.45499999999998</v>
          </cell>
          <cell r="CJ39">
            <v>316.80000000000007</v>
          </cell>
          <cell r="CK39">
            <v>-46.345000000000084</v>
          </cell>
          <cell r="CL39">
            <v>0.85370896464646462</v>
          </cell>
          <cell r="CM39">
            <v>151.56499999999997</v>
          </cell>
          <cell r="CN39">
            <v>163.19999999999999</v>
          </cell>
          <cell r="CO39">
            <v>-11.635000000000019</v>
          </cell>
          <cell r="CP39">
            <v>0.92870710784313693</v>
          </cell>
          <cell r="CQ39">
            <v>12966.577725370033</v>
          </cell>
          <cell r="CR39">
            <v>13309.354838709678</v>
          </cell>
          <cell r="CS39">
            <v>-342.77711333964544</v>
          </cell>
          <cell r="CT39">
            <v>0.96837772407543188</v>
          </cell>
        </row>
        <row r="40">
          <cell r="A40">
            <v>43982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37.612000000000002</v>
          </cell>
          <cell r="AG40">
            <v>29.754853200000003</v>
          </cell>
          <cell r="AH40">
            <v>0</v>
          </cell>
          <cell r="AI40">
            <v>0</v>
          </cell>
          <cell r="AJ40">
            <v>37.612000000000002</v>
          </cell>
          <cell r="AK40">
            <v>29.754853200000003</v>
          </cell>
          <cell r="AM40">
            <v>3.32</v>
          </cell>
          <cell r="AN40">
            <v>2.76058</v>
          </cell>
          <cell r="AO40">
            <v>0.19700000000000001</v>
          </cell>
          <cell r="AP40">
            <v>0.16380550000000002</v>
          </cell>
          <cell r="AQ40">
            <v>3.5169999999999999</v>
          </cell>
          <cell r="AR40">
            <v>2.9243855000000001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8280.5650499999974</v>
          </cell>
          <cell r="BL40">
            <v>8550</v>
          </cell>
          <cell r="BM40">
            <v>-269.43495000000257</v>
          </cell>
          <cell r="BN40">
            <v>0.96848714035087691</v>
          </cell>
          <cell r="BO40">
            <v>1454.102314</v>
          </cell>
          <cell r="BP40">
            <v>1480</v>
          </cell>
          <cell r="BQ40">
            <v>-25.897686000000022</v>
          </cell>
          <cell r="BR40">
            <v>0.98250156351351348</v>
          </cell>
          <cell r="BS40">
            <v>49.89</v>
          </cell>
          <cell r="BT40">
            <v>25</v>
          </cell>
          <cell r="BU40">
            <v>24.89</v>
          </cell>
          <cell r="BV40">
            <v>1.9956</v>
          </cell>
          <cell r="BW40">
            <v>2472.4984023000006</v>
          </cell>
          <cell r="BX40">
            <v>2500</v>
          </cell>
          <cell r="BY40">
            <v>-27.501597699999365</v>
          </cell>
          <cell r="BZ40">
            <v>0.98899936092000029</v>
          </cell>
          <cell r="CA40">
            <v>243.85337999999999</v>
          </cell>
          <cell r="CB40">
            <v>240</v>
          </cell>
          <cell r="CC40">
            <v>3.8533799999999871</v>
          </cell>
          <cell r="CD40">
            <v>1.01605575</v>
          </cell>
          <cell r="CE40">
            <v>76.327817770034841</v>
          </cell>
          <cell r="CF40">
            <v>115</v>
          </cell>
          <cell r="CG40">
            <v>-38.672182229965159</v>
          </cell>
          <cell r="CH40">
            <v>0.66372015452204214</v>
          </cell>
          <cell r="CI40">
            <v>270.45499999999998</v>
          </cell>
          <cell r="CJ40">
            <v>316.80000000000007</v>
          </cell>
          <cell r="CK40">
            <v>-46.345000000000084</v>
          </cell>
          <cell r="CL40">
            <v>0.85370896464646462</v>
          </cell>
          <cell r="CM40">
            <v>151.56499999999997</v>
          </cell>
          <cell r="CN40">
            <v>163.19999999999999</v>
          </cell>
          <cell r="CO40">
            <v>-11.635000000000019</v>
          </cell>
          <cell r="CP40">
            <v>0.92870710784313693</v>
          </cell>
          <cell r="CQ40">
            <v>12999.256964070031</v>
          </cell>
          <cell r="CR40">
            <v>13390</v>
          </cell>
          <cell r="CS40">
            <v>-390.74303592996876</v>
          </cell>
          <cell r="CT40">
            <v>0.97081829455340041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2439.6168499999994</v>
          </cell>
          <cell r="BL43">
            <v>2250</v>
          </cell>
          <cell r="BM43">
            <v>189.61684999999943</v>
          </cell>
          <cell r="BO43">
            <v>392.5337275</v>
          </cell>
          <cell r="BP43">
            <v>389.4736842105263</v>
          </cell>
          <cell r="BQ43">
            <v>3.0600432894736969</v>
          </cell>
          <cell r="BS43">
            <v>0</v>
          </cell>
          <cell r="BT43">
            <v>6.5789473684210531</v>
          </cell>
          <cell r="BU43">
            <v>-6.5789473684210531</v>
          </cell>
          <cell r="BW43">
            <v>1290.4391556</v>
          </cell>
          <cell r="BX43">
            <v>806.45161290322574</v>
          </cell>
          <cell r="BY43">
            <v>483.98754269677431</v>
          </cell>
          <cell r="CA43">
            <v>54.771019999999993</v>
          </cell>
          <cell r="CB43">
            <v>63.15789473684211</v>
          </cell>
          <cell r="CC43">
            <v>-8.3868747368421168</v>
          </cell>
          <cell r="CE43">
            <v>16.925981428571429</v>
          </cell>
          <cell r="CF43">
            <v>30.263157894736842</v>
          </cell>
          <cell r="CG43">
            <v>-13.337176466165413</v>
          </cell>
          <cell r="CI43">
            <v>78.597999999999999</v>
          </cell>
          <cell r="CJ43">
            <v>83.368421052631589</v>
          </cell>
          <cell r="CK43">
            <v>-4.7704210526315904</v>
          </cell>
          <cell r="CM43">
            <v>38.155000000000001</v>
          </cell>
          <cell r="CN43">
            <v>42.94736842105263</v>
          </cell>
          <cell r="CO43">
            <v>-4.7923684210526289</v>
          </cell>
          <cell r="CQ43">
            <v>4311.039734528571</v>
          </cell>
          <cell r="CR43">
            <v>3672.2410865874363</v>
          </cell>
          <cell r="CS43">
            <v>638.79864794113473</v>
          </cell>
        </row>
        <row r="44">
          <cell r="BJ44" t="str">
            <v>D2</v>
          </cell>
          <cell r="BK44">
            <v>3094.8244999999997</v>
          </cell>
          <cell r="BL44">
            <v>3600</v>
          </cell>
          <cell r="BM44">
            <v>-505.17550000000028</v>
          </cell>
          <cell r="BO44">
            <v>573.21461199999999</v>
          </cell>
          <cell r="BP44">
            <v>623.15789473684208</v>
          </cell>
          <cell r="BQ44">
            <v>-49.943282736841979</v>
          </cell>
          <cell r="BS44">
            <v>0</v>
          </cell>
          <cell r="BT44">
            <v>10.526315789473687</v>
          </cell>
          <cell r="BU44">
            <v>-10.526315789473687</v>
          </cell>
          <cell r="BW44">
            <v>637.7737446000001</v>
          </cell>
          <cell r="BX44">
            <v>806.45161290322574</v>
          </cell>
          <cell r="BY44">
            <v>-168.67786830322564</v>
          </cell>
          <cell r="CA44">
            <v>115.92831000000001</v>
          </cell>
          <cell r="CB44">
            <v>101.05263157894737</v>
          </cell>
          <cell r="CC44">
            <v>14.87567842105264</v>
          </cell>
          <cell r="CE44">
            <v>37.122736341463408</v>
          </cell>
          <cell r="CF44">
            <v>48.421052631578938</v>
          </cell>
          <cell r="CG44">
            <v>-11.298316290115526</v>
          </cell>
          <cell r="CI44">
            <v>111.18599999999999</v>
          </cell>
          <cell r="CJ44">
            <v>133.38947368421054</v>
          </cell>
          <cell r="CK44">
            <v>-22.20347368421055</v>
          </cell>
          <cell r="CM44">
            <v>68.411999999999992</v>
          </cell>
          <cell r="CN44">
            <v>68.715789473684211</v>
          </cell>
          <cell r="CO44">
            <v>-0.30378947368421905</v>
          </cell>
          <cell r="CQ44">
            <v>4638.4619029414607</v>
          </cell>
          <cell r="CR44">
            <v>5391.7147707979611</v>
          </cell>
          <cell r="CS44">
            <v>-753.25286785650042</v>
          </cell>
        </row>
        <row r="45">
          <cell r="BJ45" t="str">
            <v>D3</v>
          </cell>
          <cell r="BK45">
            <v>2746.1236999999983</v>
          </cell>
          <cell r="BL45">
            <v>2700</v>
          </cell>
          <cell r="BM45">
            <v>46.12369999999828</v>
          </cell>
          <cell r="BO45">
            <v>488.35397449999994</v>
          </cell>
          <cell r="BP45">
            <v>467.36842105263167</v>
          </cell>
          <cell r="BQ45">
            <v>20.985553447368261</v>
          </cell>
          <cell r="BS45">
            <v>49.89</v>
          </cell>
          <cell r="BT45">
            <v>7.8947368421052602</v>
          </cell>
          <cell r="BU45">
            <v>41.99526315789474</v>
          </cell>
          <cell r="BW45">
            <v>544.28550210000049</v>
          </cell>
          <cell r="BX45">
            <v>887.09677419354853</v>
          </cell>
          <cell r="BY45">
            <v>-342.81127209354804</v>
          </cell>
          <cell r="CA45">
            <v>73.154049999999984</v>
          </cell>
          <cell r="CB45">
            <v>75.78947368421052</v>
          </cell>
          <cell r="CC45">
            <v>-2.6354236842105365</v>
          </cell>
          <cell r="CE45">
            <v>22.2791</v>
          </cell>
          <cell r="CF45">
            <v>36.31578947368422</v>
          </cell>
          <cell r="CG45">
            <v>-14.03668947368422</v>
          </cell>
          <cell r="CI45">
            <v>80.670999999999992</v>
          </cell>
          <cell r="CJ45">
            <v>100.04210526315794</v>
          </cell>
          <cell r="CK45">
            <v>-19.371105263157943</v>
          </cell>
          <cell r="CM45">
            <v>44.997999999999976</v>
          </cell>
          <cell r="CN45">
            <v>51.536842105263148</v>
          </cell>
          <cell r="CO45">
            <v>-6.5388421052631713</v>
          </cell>
          <cell r="CQ45">
            <v>4049.7553265999995</v>
          </cell>
          <cell r="CR45">
            <v>4326.0441426146026</v>
          </cell>
          <cell r="CS45">
            <v>-276.28881601460307</v>
          </cell>
        </row>
        <row r="46">
          <cell r="BJ46" t="str">
            <v>∑</v>
          </cell>
          <cell r="BK46">
            <v>8280.5650499999974</v>
          </cell>
          <cell r="BL46">
            <v>8550</v>
          </cell>
          <cell r="BM46">
            <v>-269.43495000000257</v>
          </cell>
          <cell r="BO46">
            <v>1454.1023139999998</v>
          </cell>
          <cell r="BP46">
            <v>1480</v>
          </cell>
          <cell r="BQ46">
            <v>-25.897686000000022</v>
          </cell>
          <cell r="BS46">
            <v>49.89</v>
          </cell>
          <cell r="BT46">
            <v>25</v>
          </cell>
          <cell r="BU46">
            <v>24.89</v>
          </cell>
          <cell r="BW46">
            <v>2472.4984023000006</v>
          </cell>
          <cell r="BX46">
            <v>2500</v>
          </cell>
          <cell r="BY46">
            <v>-27.501597699999365</v>
          </cell>
          <cell r="CA46">
            <v>243.85337999999999</v>
          </cell>
          <cell r="CB46">
            <v>240</v>
          </cell>
          <cell r="CC46">
            <v>3.8533799999999871</v>
          </cell>
          <cell r="CE46">
            <v>76.327817770034841</v>
          </cell>
          <cell r="CF46">
            <v>115</v>
          </cell>
          <cell r="CG46">
            <v>-38.672182229965159</v>
          </cell>
          <cell r="CI46">
            <v>270.45499999999998</v>
          </cell>
          <cell r="CJ46">
            <v>316.80000000000007</v>
          </cell>
          <cell r="CK46">
            <v>-46.345000000000084</v>
          </cell>
          <cell r="CM46">
            <v>151.56499999999997</v>
          </cell>
          <cell r="CN46">
            <v>163.19999999999999</v>
          </cell>
          <cell r="CO46">
            <v>-11.635000000000019</v>
          </cell>
          <cell r="CQ46">
            <v>12999.256964070031</v>
          </cell>
          <cell r="CR46">
            <v>13390</v>
          </cell>
          <cell r="CS46">
            <v>-390.74303592996876</v>
          </cell>
        </row>
      </sheetData>
      <sheetData sheetId="5">
        <row r="2">
          <cell r="BK2" t="str">
            <v>Vol D1</v>
          </cell>
          <cell r="BL2">
            <v>477.5</v>
          </cell>
          <cell r="BM2">
            <v>3820</v>
          </cell>
          <cell r="BN2">
            <v>287.57179374999998</v>
          </cell>
          <cell r="BO2" t="str">
            <v>Vol D1</v>
          </cell>
          <cell r="BP2">
            <v>84</v>
          </cell>
          <cell r="BQ2">
            <v>672</v>
          </cell>
          <cell r="BR2">
            <v>53.822049500000013</v>
          </cell>
          <cell r="BS2" t="str">
            <v>Vol D1</v>
          </cell>
          <cell r="BT2">
            <v>0.4</v>
          </cell>
          <cell r="BU2">
            <v>3.2</v>
          </cell>
          <cell r="BV2">
            <v>0</v>
          </cell>
          <cell r="BW2" t="str">
            <v>Vol D1</v>
          </cell>
          <cell r="BX2">
            <v>95.5</v>
          </cell>
          <cell r="BY2">
            <v>955</v>
          </cell>
          <cell r="BZ2">
            <v>77.879246175000006</v>
          </cell>
          <cell r="CA2" t="str">
            <v>Vol D1</v>
          </cell>
          <cell r="CB2">
            <v>13.45</v>
          </cell>
          <cell r="CC2">
            <v>107.6</v>
          </cell>
          <cell r="CD2">
            <v>8.5376574999999981</v>
          </cell>
          <cell r="CE2" t="str">
            <v>Vol D1</v>
          </cell>
          <cell r="CF2">
            <v>5.75</v>
          </cell>
          <cell r="CG2">
            <v>46</v>
          </cell>
          <cell r="CH2">
            <v>4.0402758928571432</v>
          </cell>
          <cell r="CI2" t="str">
            <v>Vol D1</v>
          </cell>
          <cell r="CJ2">
            <v>15.469999999999999</v>
          </cell>
          <cell r="CK2">
            <v>123.75999999999999</v>
          </cell>
          <cell r="CL2">
            <v>15.224</v>
          </cell>
          <cell r="CM2" t="str">
            <v>Vol D1</v>
          </cell>
          <cell r="CN2">
            <v>6.63</v>
          </cell>
          <cell r="CO2">
            <v>53.04</v>
          </cell>
          <cell r="CP2">
            <v>8.7078750000000014</v>
          </cell>
          <cell r="CQ2" t="str">
            <v>Vol D1</v>
          </cell>
          <cell r="CR2">
            <v>702.5411764705882</v>
          </cell>
          <cell r="CS2">
            <v>14929</v>
          </cell>
          <cell r="CT2">
            <v>455.78289781785713</v>
          </cell>
        </row>
        <row r="3">
          <cell r="BK3" t="str">
            <v>Vol D2</v>
          </cell>
          <cell r="BL3">
            <v>198.95833333333334</v>
          </cell>
          <cell r="BM3">
            <v>2387.5</v>
          </cell>
          <cell r="BN3">
            <v>503.86932000000013</v>
          </cell>
          <cell r="BO3" t="str">
            <v>Vol D2</v>
          </cell>
          <cell r="BP3">
            <v>35</v>
          </cell>
          <cell r="BQ3">
            <v>420</v>
          </cell>
          <cell r="BR3">
            <v>74.867944400000027</v>
          </cell>
          <cell r="BS3" t="str">
            <v>Vol D2</v>
          </cell>
          <cell r="BT3">
            <v>0.16666666666666666</v>
          </cell>
          <cell r="BU3">
            <v>2</v>
          </cell>
          <cell r="BV3">
            <v>4.9889999999999999</v>
          </cell>
          <cell r="BW3" t="str">
            <v>Vol D2</v>
          </cell>
          <cell r="BX3">
            <v>68.214285714285708</v>
          </cell>
          <cell r="BY3">
            <v>955</v>
          </cell>
          <cell r="BZ3">
            <v>114.56156430000003</v>
          </cell>
          <cell r="CA3" t="str">
            <v>Vol D2</v>
          </cell>
          <cell r="CB3">
            <v>5.604166666666667</v>
          </cell>
          <cell r="CC3">
            <v>67.25</v>
          </cell>
          <cell r="CD3">
            <v>6.6888720000000008</v>
          </cell>
          <cell r="CE3" t="str">
            <v>Vol D2</v>
          </cell>
          <cell r="CF3">
            <v>2.3958333333333335</v>
          </cell>
          <cell r="CG3">
            <v>28.75</v>
          </cell>
          <cell r="CH3">
            <v>3.2800146666666676</v>
          </cell>
          <cell r="CI3" t="str">
            <v>Vol D2</v>
          </cell>
          <cell r="CJ3">
            <v>6.4458333333333329</v>
          </cell>
          <cell r="CK3">
            <v>77.349999999999994</v>
          </cell>
          <cell r="CL3">
            <v>15.155599999999993</v>
          </cell>
          <cell r="CM3" t="str">
            <v>Vol D2</v>
          </cell>
          <cell r="CN3">
            <v>2.7624999999999997</v>
          </cell>
          <cell r="CO3">
            <v>33.15</v>
          </cell>
          <cell r="CP3">
            <v>9.0527999999999942</v>
          </cell>
          <cell r="CQ3" t="str">
            <v>Vol D2</v>
          </cell>
          <cell r="CR3">
            <v>537.27318178367341</v>
          </cell>
          <cell r="CS3">
            <v>14929</v>
          </cell>
          <cell r="CT3">
            <v>732.46511536666662</v>
          </cell>
        </row>
        <row r="4">
          <cell r="BK4" t="str">
            <v>Vol D3</v>
          </cell>
          <cell r="BL4">
            <v>477.5</v>
          </cell>
          <cell r="BM4">
            <v>3342.5</v>
          </cell>
          <cell r="BN4">
            <v>459.74447142857144</v>
          </cell>
          <cell r="BO4" t="str">
            <v>Vol D3</v>
          </cell>
          <cell r="BP4">
            <v>84</v>
          </cell>
          <cell r="BQ4">
            <v>588</v>
          </cell>
          <cell r="BR4">
            <v>77.346185499999962</v>
          </cell>
          <cell r="BS4" t="str">
            <v>Vol D3</v>
          </cell>
          <cell r="BT4">
            <v>0.39999999999999997</v>
          </cell>
          <cell r="BU4">
            <v>2.8</v>
          </cell>
          <cell r="BV4">
            <v>0</v>
          </cell>
          <cell r="BW4" t="str">
            <v>Vol D3</v>
          </cell>
          <cell r="BX4">
            <v>119.375</v>
          </cell>
          <cell r="BY4">
            <v>955</v>
          </cell>
          <cell r="BZ4">
            <v>95.39592364285717</v>
          </cell>
          <cell r="CA4" t="str">
            <v>Vol D3</v>
          </cell>
          <cell r="CB4">
            <v>13.450000000000001</v>
          </cell>
          <cell r="CC4">
            <v>94.15</v>
          </cell>
          <cell r="CD4">
            <v>13.36707714285714</v>
          </cell>
          <cell r="CE4" t="str">
            <v>Vol D3</v>
          </cell>
          <cell r="CF4">
            <v>5.75</v>
          </cell>
          <cell r="CG4">
            <v>40.25</v>
          </cell>
          <cell r="CH4">
            <v>3.7405202090592318</v>
          </cell>
          <cell r="CI4" t="str">
            <v>Vol D3</v>
          </cell>
          <cell r="CJ4">
            <v>15.469999999999999</v>
          </cell>
          <cell r="CK4">
            <v>108.28999999999999</v>
          </cell>
          <cell r="CL4">
            <v>14.215142857142856</v>
          </cell>
          <cell r="CM4" t="str">
            <v>Vol D3</v>
          </cell>
          <cell r="CN4">
            <v>6.63</v>
          </cell>
          <cell r="CO4">
            <v>46.41</v>
          </cell>
          <cell r="CP4">
            <v>8.0174285714285638</v>
          </cell>
          <cell r="CQ4" t="str">
            <v>Vol D3</v>
          </cell>
          <cell r="CR4">
            <v>692.76465823852823</v>
          </cell>
          <cell r="CS4">
            <v>14929</v>
          </cell>
          <cell r="CT4">
            <v>671.82674935191642</v>
          </cell>
        </row>
        <row r="10">
          <cell r="A10">
            <v>43922</v>
          </cell>
          <cell r="C10">
            <v>117</v>
          </cell>
          <cell r="D10">
            <v>84.12299999999999</v>
          </cell>
          <cell r="E10">
            <v>50</v>
          </cell>
          <cell r="F10">
            <v>41.575000000000003</v>
          </cell>
          <cell r="G10">
            <v>0</v>
          </cell>
          <cell r="H10">
            <v>0</v>
          </cell>
          <cell r="I10">
            <v>167</v>
          </cell>
          <cell r="J10">
            <v>125.69799999999999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</v>
          </cell>
          <cell r="P10">
            <v>2.4944999999999999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3</v>
          </cell>
          <cell r="AB10">
            <v>2.4944999999999999</v>
          </cell>
          <cell r="AC10">
            <v>0</v>
          </cell>
          <cell r="AD10">
            <v>0</v>
          </cell>
          <cell r="AF10">
            <v>117.834</v>
          </cell>
          <cell r="AG10">
            <v>93.218477400000012</v>
          </cell>
          <cell r="AH10">
            <v>0</v>
          </cell>
          <cell r="AI10">
            <v>0</v>
          </cell>
          <cell r="AJ10">
            <v>117.834</v>
          </cell>
          <cell r="AK10">
            <v>93.218477400000012</v>
          </cell>
          <cell r="AM10">
            <v>12.303000000000001</v>
          </cell>
          <cell r="AN10">
            <v>10.2299445</v>
          </cell>
          <cell r="AO10">
            <v>0.129</v>
          </cell>
          <cell r="AP10">
            <v>0.10726350000000001</v>
          </cell>
          <cell r="AQ10">
            <v>12.432</v>
          </cell>
          <cell r="AR10">
            <v>10.337208</v>
          </cell>
          <cell r="AT10">
            <v>4.633</v>
          </cell>
          <cell r="AU10">
            <v>1.873</v>
          </cell>
          <cell r="AV10">
            <v>0</v>
          </cell>
          <cell r="AW10">
            <v>0</v>
          </cell>
          <cell r="AX10">
            <v>9.9450000000000003</v>
          </cell>
          <cell r="AY10">
            <v>16.451000000000001</v>
          </cell>
          <cell r="AZ10">
            <v>0</v>
          </cell>
          <cell r="BA10">
            <v>16.451000000000001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125.69799999999999</v>
          </cell>
          <cell r="BL10">
            <v>477.5</v>
          </cell>
          <cell r="BM10">
            <v>-351.80200000000002</v>
          </cell>
          <cell r="BN10">
            <v>1.3162094240837696E-2</v>
          </cell>
          <cell r="BO10">
            <v>12.831708000000001</v>
          </cell>
          <cell r="BP10">
            <v>84</v>
          </cell>
          <cell r="BQ10">
            <v>-71.168291999999994</v>
          </cell>
          <cell r="BR10">
            <v>7.637921428571429E-3</v>
          </cell>
          <cell r="BS10">
            <v>0</v>
          </cell>
          <cell r="BT10">
            <v>0.4</v>
          </cell>
          <cell r="BU10">
            <v>-0.4</v>
          </cell>
          <cell r="BV10">
            <v>0</v>
          </cell>
          <cell r="BW10">
            <v>93.218477400000012</v>
          </cell>
          <cell r="BX10">
            <v>95.5</v>
          </cell>
          <cell r="BY10">
            <v>-2.2815225999999882</v>
          </cell>
          <cell r="BZ10">
            <v>3.2536990366492151E-2</v>
          </cell>
          <cell r="CA10">
            <v>0</v>
          </cell>
          <cell r="CB10">
            <v>13.45</v>
          </cell>
          <cell r="CC10">
            <v>-13.45</v>
          </cell>
          <cell r="CD10">
            <v>0</v>
          </cell>
          <cell r="CE10">
            <v>0</v>
          </cell>
          <cell r="CF10">
            <v>5.75</v>
          </cell>
          <cell r="CG10">
            <v>-5.75</v>
          </cell>
          <cell r="CH10">
            <v>0</v>
          </cell>
          <cell r="CI10">
            <v>4.633</v>
          </cell>
          <cell r="CJ10">
            <v>15.469999999999999</v>
          </cell>
          <cell r="CK10">
            <v>-10.837</v>
          </cell>
          <cell r="CL10">
            <v>1.4974143503555269E-2</v>
          </cell>
          <cell r="CM10">
            <v>11.818000000000001</v>
          </cell>
          <cell r="CN10">
            <v>6.63</v>
          </cell>
          <cell r="CO10">
            <v>5.1880000000000015</v>
          </cell>
          <cell r="CP10">
            <v>8.9125188536953254E-2</v>
          </cell>
          <cell r="CQ10">
            <v>248.19918540000003</v>
          </cell>
          <cell r="CR10">
            <v>698.7</v>
          </cell>
          <cell r="CS10">
            <v>-450.50081460000001</v>
          </cell>
          <cell r="CT10">
            <v>1.6625305472570167E-2</v>
          </cell>
        </row>
        <row r="11">
          <cell r="A11">
            <v>43923</v>
          </cell>
          <cell r="C11">
            <v>226</v>
          </cell>
          <cell r="D11">
            <v>162.494</v>
          </cell>
          <cell r="E11">
            <v>95</v>
          </cell>
          <cell r="F11">
            <v>78.992500000000007</v>
          </cell>
          <cell r="G11">
            <v>7</v>
          </cell>
          <cell r="H11">
            <v>5.5377000000000001</v>
          </cell>
          <cell r="I11">
            <v>328</v>
          </cell>
          <cell r="J11">
            <v>247.02420000000001</v>
          </cell>
          <cell r="K11">
            <v>230</v>
          </cell>
          <cell r="L11">
            <v>181.953</v>
          </cell>
          <cell r="M11">
            <v>0</v>
          </cell>
          <cell r="N11">
            <v>0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35</v>
          </cell>
          <cell r="V11">
            <v>29.102499999999999</v>
          </cell>
          <cell r="W11">
            <v>0</v>
          </cell>
          <cell r="X11">
            <v>0</v>
          </cell>
          <cell r="Y11">
            <v>10</v>
          </cell>
          <cell r="Z11">
            <v>8.3149999999999995</v>
          </cell>
          <cell r="AA11">
            <v>47</v>
          </cell>
          <cell r="AB11">
            <v>39.080500000000001</v>
          </cell>
          <cell r="AC11">
            <v>0</v>
          </cell>
          <cell r="AD11">
            <v>0</v>
          </cell>
          <cell r="AF11">
            <v>15.09</v>
          </cell>
          <cell r="AG11">
            <v>11.937699</v>
          </cell>
          <cell r="AH11">
            <v>0</v>
          </cell>
          <cell r="AI11">
            <v>0</v>
          </cell>
          <cell r="AJ11">
            <v>15.09</v>
          </cell>
          <cell r="AK11">
            <v>11.937699</v>
          </cell>
          <cell r="AM11">
            <v>10.412000000000001</v>
          </cell>
          <cell r="AN11">
            <v>8.6575780000000009</v>
          </cell>
          <cell r="AO11">
            <v>0.17699999999999999</v>
          </cell>
          <cell r="AP11">
            <v>0.14717549999999999</v>
          </cell>
          <cell r="AQ11">
            <v>10.589</v>
          </cell>
          <cell r="AR11">
            <v>8.8047535000000003</v>
          </cell>
          <cell r="AT11">
            <v>12.124000000000001</v>
          </cell>
          <cell r="AU11">
            <v>3.0619999999999998</v>
          </cell>
          <cell r="AV11">
            <v>0</v>
          </cell>
          <cell r="AW11">
            <v>2.25</v>
          </cell>
          <cell r="AX11">
            <v>1.85</v>
          </cell>
          <cell r="AY11">
            <v>19.286000000000001</v>
          </cell>
          <cell r="AZ11">
            <v>3.5680000000000001</v>
          </cell>
          <cell r="BA11">
            <v>22.854000000000003</v>
          </cell>
          <cell r="BC11">
            <v>0</v>
          </cell>
          <cell r="BD11">
            <v>6.6621099999999993</v>
          </cell>
          <cell r="BE11">
            <v>6.6621099999999993</v>
          </cell>
          <cell r="BF11">
            <v>0</v>
          </cell>
          <cell r="BG11">
            <v>0</v>
          </cell>
          <cell r="BH11">
            <v>0</v>
          </cell>
          <cell r="BI11">
            <v>6.6621099999999993</v>
          </cell>
          <cell r="BK11">
            <v>372.72219999999999</v>
          </cell>
          <cell r="BL11">
            <v>955</v>
          </cell>
          <cell r="BM11">
            <v>-582.27780000000007</v>
          </cell>
          <cell r="BN11">
            <v>3.9028502617801046E-2</v>
          </cell>
          <cell r="BO11">
            <v>60.716961499999996</v>
          </cell>
          <cell r="BP11">
            <v>168</v>
          </cell>
          <cell r="BQ11">
            <v>-107.2830385</v>
          </cell>
          <cell r="BR11">
            <v>3.6141048511904757E-2</v>
          </cell>
          <cell r="BS11">
            <v>0</v>
          </cell>
          <cell r="BT11">
            <v>0.8</v>
          </cell>
          <cell r="BU11">
            <v>-0.8</v>
          </cell>
          <cell r="BV11">
            <v>0</v>
          </cell>
          <cell r="BW11">
            <v>105.15617640000001</v>
          </cell>
          <cell r="BX11">
            <v>191</v>
          </cell>
          <cell r="BY11">
            <v>-85.843823599999993</v>
          </cell>
          <cell r="BZ11">
            <v>3.67037264921466E-2</v>
          </cell>
          <cell r="CA11">
            <v>0</v>
          </cell>
          <cell r="CB11">
            <v>26.9</v>
          </cell>
          <cell r="CC11">
            <v>-26.9</v>
          </cell>
          <cell r="CD11">
            <v>0</v>
          </cell>
          <cell r="CE11">
            <v>6.6621099999999993</v>
          </cell>
          <cell r="CF11">
            <v>11.5</v>
          </cell>
          <cell r="CG11">
            <v>-4.8378900000000007</v>
          </cell>
          <cell r="CH11">
            <v>5.7931391304347823E-2</v>
          </cell>
          <cell r="CI11">
            <v>20.325000000000003</v>
          </cell>
          <cell r="CJ11">
            <v>30.939999999999998</v>
          </cell>
          <cell r="CK11">
            <v>-10.614999999999995</v>
          </cell>
          <cell r="CL11">
            <v>6.569166127989659E-2</v>
          </cell>
          <cell r="CM11">
            <v>18.980000000000004</v>
          </cell>
          <cell r="CN11">
            <v>13.26</v>
          </cell>
          <cell r="CO11">
            <v>5.7200000000000042</v>
          </cell>
          <cell r="CP11">
            <v>0.14313725490196083</v>
          </cell>
          <cell r="CQ11">
            <v>584.56244790000005</v>
          </cell>
          <cell r="CR11">
            <v>1397.4</v>
          </cell>
          <cell r="CS11">
            <v>-812.83755210000004</v>
          </cell>
          <cell r="CT11">
            <v>3.915616906021837E-2</v>
          </cell>
        </row>
        <row r="12">
          <cell r="A12">
            <v>43924</v>
          </cell>
          <cell r="C12">
            <v>222</v>
          </cell>
          <cell r="D12">
            <v>159.61799999999999</v>
          </cell>
          <cell r="E12">
            <v>138</v>
          </cell>
          <cell r="F12">
            <v>114.747</v>
          </cell>
          <cell r="G12">
            <v>10</v>
          </cell>
          <cell r="H12">
            <v>7.9110000000000005</v>
          </cell>
          <cell r="I12">
            <v>370</v>
          </cell>
          <cell r="J12">
            <v>282.27600000000001</v>
          </cell>
          <cell r="K12">
            <v>0</v>
          </cell>
          <cell r="L12">
            <v>0</v>
          </cell>
          <cell r="M12">
            <v>4</v>
          </cell>
          <cell r="N12">
            <v>2.8759999999999999</v>
          </cell>
          <cell r="O12">
            <v>15</v>
          </cell>
          <cell r="P12">
            <v>12.4725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45</v>
          </cell>
          <cell r="V12">
            <v>37.417500000000004</v>
          </cell>
          <cell r="W12">
            <v>0</v>
          </cell>
          <cell r="X12">
            <v>0</v>
          </cell>
          <cell r="Y12">
            <v>30</v>
          </cell>
          <cell r="Z12">
            <v>24.945</v>
          </cell>
          <cell r="AA12">
            <v>94</v>
          </cell>
          <cell r="AB12">
            <v>77.711000000000013</v>
          </cell>
          <cell r="AC12">
            <v>0</v>
          </cell>
          <cell r="AD12">
            <v>0</v>
          </cell>
          <cell r="AF12">
            <v>12.865</v>
          </cell>
          <cell r="AG12">
            <v>10.1775015</v>
          </cell>
          <cell r="AH12">
            <v>0</v>
          </cell>
          <cell r="AI12">
            <v>0</v>
          </cell>
          <cell r="AJ12">
            <v>12.865</v>
          </cell>
          <cell r="AK12">
            <v>10.1775015</v>
          </cell>
          <cell r="AM12">
            <v>11.071</v>
          </cell>
          <cell r="AN12">
            <v>9.2055364999999991</v>
          </cell>
          <cell r="AO12">
            <v>0.12</v>
          </cell>
          <cell r="AP12">
            <v>9.9779999999999994E-2</v>
          </cell>
          <cell r="AQ12">
            <v>11.190999999999999</v>
          </cell>
          <cell r="AR12">
            <v>9.3053165</v>
          </cell>
          <cell r="AT12">
            <v>16.196000000000002</v>
          </cell>
          <cell r="AU12">
            <v>0.92</v>
          </cell>
          <cell r="AV12">
            <v>0</v>
          </cell>
          <cell r="AW12">
            <v>1.75</v>
          </cell>
          <cell r="AX12">
            <v>0.86</v>
          </cell>
          <cell r="AY12">
            <v>19.726000000000003</v>
          </cell>
          <cell r="AZ12">
            <v>0</v>
          </cell>
          <cell r="BA12">
            <v>19.726000000000003</v>
          </cell>
          <cell r="BC12">
            <v>20.15465</v>
          </cell>
          <cell r="BD12">
            <v>2.5430000000000001</v>
          </cell>
          <cell r="BE12">
            <v>22.697649999999999</v>
          </cell>
          <cell r="BF12">
            <v>0.37192000000000003</v>
          </cell>
          <cell r="BG12">
            <v>2.7019999999999999E-2</v>
          </cell>
          <cell r="BH12">
            <v>0.39894000000000002</v>
          </cell>
          <cell r="BI12">
            <v>23.096589999999999</v>
          </cell>
          <cell r="BK12">
            <v>654.9982</v>
          </cell>
          <cell r="BL12">
            <v>1432.5</v>
          </cell>
          <cell r="BM12">
            <v>-777.5018</v>
          </cell>
          <cell r="BN12">
            <v>6.8586198952879582E-2</v>
          </cell>
          <cell r="BO12">
            <v>147.73327800000001</v>
          </cell>
          <cell r="BP12">
            <v>252</v>
          </cell>
          <cell r="BQ12">
            <v>-104.26672199999999</v>
          </cell>
          <cell r="BR12">
            <v>8.7936475000000014E-2</v>
          </cell>
          <cell r="BS12">
            <v>0</v>
          </cell>
          <cell r="BT12">
            <v>1.2000000000000002</v>
          </cell>
          <cell r="BU12">
            <v>-1.2000000000000002</v>
          </cell>
          <cell r="BV12">
            <v>0</v>
          </cell>
          <cell r="BW12">
            <v>115.33367790000001</v>
          </cell>
          <cell r="BX12">
            <v>286.5</v>
          </cell>
          <cell r="BY12">
            <v>-171.1663221</v>
          </cell>
          <cell r="BZ12">
            <v>4.0256083036649216E-2</v>
          </cell>
          <cell r="CA12">
            <v>20.15465</v>
          </cell>
          <cell r="CB12">
            <v>40.349999999999994</v>
          </cell>
          <cell r="CC12">
            <v>-20.195349999999994</v>
          </cell>
          <cell r="CD12">
            <v>7.4924349442379176E-2</v>
          </cell>
          <cell r="CE12">
            <v>9.2051099999999995</v>
          </cell>
          <cell r="CF12">
            <v>17.25</v>
          </cell>
          <cell r="CG12">
            <v>-8.0448900000000005</v>
          </cell>
          <cell r="CH12">
            <v>8.0044434782608698E-2</v>
          </cell>
          <cell r="CI12">
            <v>36.521000000000001</v>
          </cell>
          <cell r="CJ12">
            <v>46.41</v>
          </cell>
          <cell r="CK12">
            <v>-9.8889999999999958</v>
          </cell>
          <cell r="CL12">
            <v>0.11803813833225599</v>
          </cell>
          <cell r="CM12">
            <v>22.51</v>
          </cell>
          <cell r="CN12">
            <v>19.89</v>
          </cell>
          <cell r="CO12">
            <v>2.620000000000001</v>
          </cell>
          <cell r="CP12">
            <v>0.16975867269984918</v>
          </cell>
          <cell r="CQ12">
            <v>1006.4559158999999</v>
          </cell>
          <cell r="CR12">
            <v>2096.1</v>
          </cell>
          <cell r="CS12">
            <v>-1089.6440840999999</v>
          </cell>
          <cell r="CT12">
            <v>6.7416164237390303E-2</v>
          </cell>
        </row>
        <row r="13">
          <cell r="A13">
            <v>43925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116.953</v>
          </cell>
          <cell r="AG13">
            <v>92.521518300000011</v>
          </cell>
          <cell r="AH13">
            <v>0</v>
          </cell>
          <cell r="AI13">
            <v>0</v>
          </cell>
          <cell r="AJ13">
            <v>116.953</v>
          </cell>
          <cell r="AK13">
            <v>92.521518300000011</v>
          </cell>
          <cell r="AM13">
            <v>8.1259999999999994</v>
          </cell>
          <cell r="AN13">
            <v>6.7567689999999994</v>
          </cell>
          <cell r="AO13">
            <v>0.157</v>
          </cell>
          <cell r="AP13">
            <v>0.13054550000000001</v>
          </cell>
          <cell r="AQ13">
            <v>8.2829999999999995</v>
          </cell>
          <cell r="AR13">
            <v>6.8873144999999996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654.9982</v>
          </cell>
          <cell r="BL13">
            <v>1432.5</v>
          </cell>
          <cell r="BM13">
            <v>-777.5018</v>
          </cell>
          <cell r="BN13">
            <v>6.8586198952879582E-2</v>
          </cell>
          <cell r="BO13">
            <v>154.62059250000001</v>
          </cell>
          <cell r="BP13">
            <v>252</v>
          </cell>
          <cell r="BQ13">
            <v>-97.379407499999985</v>
          </cell>
          <cell r="BR13">
            <v>9.203606696428572E-2</v>
          </cell>
          <cell r="BS13">
            <v>0</v>
          </cell>
          <cell r="BT13">
            <v>1.2000000000000002</v>
          </cell>
          <cell r="BU13">
            <v>-1.2000000000000002</v>
          </cell>
          <cell r="BV13">
            <v>0</v>
          </cell>
          <cell r="BW13">
            <v>207.85519620000002</v>
          </cell>
          <cell r="BX13">
            <v>382</v>
          </cell>
          <cell r="BY13">
            <v>-174.14480379999998</v>
          </cell>
          <cell r="BZ13">
            <v>7.2549806701570685E-2</v>
          </cell>
          <cell r="CA13">
            <v>20.15465</v>
          </cell>
          <cell r="CB13">
            <v>40.349999999999994</v>
          </cell>
          <cell r="CC13">
            <v>-20.195349999999994</v>
          </cell>
          <cell r="CD13">
            <v>7.4924349442379176E-2</v>
          </cell>
          <cell r="CE13">
            <v>9.2051099999999995</v>
          </cell>
          <cell r="CF13">
            <v>17.25</v>
          </cell>
          <cell r="CG13">
            <v>-8.0448900000000005</v>
          </cell>
          <cell r="CH13">
            <v>8.0044434782608698E-2</v>
          </cell>
          <cell r="CI13">
            <v>36.521000000000001</v>
          </cell>
          <cell r="CJ13">
            <v>46.41</v>
          </cell>
          <cell r="CK13">
            <v>-9.8889999999999958</v>
          </cell>
          <cell r="CL13">
            <v>0.11803813833225599</v>
          </cell>
          <cell r="CM13">
            <v>22.51</v>
          </cell>
          <cell r="CN13">
            <v>19.89</v>
          </cell>
          <cell r="CO13">
            <v>2.620000000000001</v>
          </cell>
          <cell r="CP13">
            <v>0.16975867269984918</v>
          </cell>
          <cell r="CQ13">
            <v>1105.8647487000001</v>
          </cell>
          <cell r="CR13">
            <v>2191.5999999999995</v>
          </cell>
          <cell r="CS13">
            <v>-1085.7352512999994</v>
          </cell>
          <cell r="CT13">
            <v>7.4074937952977427E-2</v>
          </cell>
        </row>
        <row r="14">
          <cell r="A14">
            <v>43926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6.6870000000000003</v>
          </cell>
          <cell r="AG14">
            <v>5.2900857000000006</v>
          </cell>
          <cell r="AH14">
            <v>0</v>
          </cell>
          <cell r="AI14">
            <v>0</v>
          </cell>
          <cell r="AJ14">
            <v>6.6870000000000003</v>
          </cell>
          <cell r="AK14">
            <v>5.2900857000000006</v>
          </cell>
          <cell r="AM14">
            <v>7.8470000000000004</v>
          </cell>
          <cell r="AN14">
            <v>6.5247805000000003</v>
          </cell>
          <cell r="AO14">
            <v>0.192</v>
          </cell>
          <cell r="AP14">
            <v>0.15964800000000001</v>
          </cell>
          <cell r="AQ14">
            <v>8.0389999999999997</v>
          </cell>
          <cell r="AR14">
            <v>6.6844285000000001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654.9982</v>
          </cell>
          <cell r="BL14">
            <v>1432.5</v>
          </cell>
          <cell r="BM14">
            <v>-777.5018</v>
          </cell>
          <cell r="BN14">
            <v>6.8586198952879582E-2</v>
          </cell>
          <cell r="BO14">
            <v>161.30502100000001</v>
          </cell>
          <cell r="BP14">
            <v>252</v>
          </cell>
          <cell r="BQ14">
            <v>-90.694978999999989</v>
          </cell>
          <cell r="BR14">
            <v>9.6014893452380956E-2</v>
          </cell>
          <cell r="BS14">
            <v>0</v>
          </cell>
          <cell r="BT14">
            <v>1.2000000000000002</v>
          </cell>
          <cell r="BU14">
            <v>-1.2000000000000002</v>
          </cell>
          <cell r="BV14">
            <v>0</v>
          </cell>
          <cell r="BW14">
            <v>213.14528190000001</v>
          </cell>
          <cell r="BX14">
            <v>477.5</v>
          </cell>
          <cell r="BY14">
            <v>-264.35471810000001</v>
          </cell>
          <cell r="BZ14">
            <v>7.4396258952879588E-2</v>
          </cell>
          <cell r="CA14">
            <v>20.15465</v>
          </cell>
          <cell r="CB14">
            <v>40.349999999999994</v>
          </cell>
          <cell r="CC14">
            <v>-20.195349999999994</v>
          </cell>
          <cell r="CD14">
            <v>7.4924349442379176E-2</v>
          </cell>
          <cell r="CE14">
            <v>9.2051099999999995</v>
          </cell>
          <cell r="CF14">
            <v>17.25</v>
          </cell>
          <cell r="CG14">
            <v>-8.0448900000000005</v>
          </cell>
          <cell r="CH14">
            <v>8.0044434782608698E-2</v>
          </cell>
          <cell r="CI14">
            <v>36.521000000000001</v>
          </cell>
          <cell r="CJ14">
            <v>46.41</v>
          </cell>
          <cell r="CK14">
            <v>-9.8889999999999958</v>
          </cell>
          <cell r="CL14">
            <v>0.11803813833225599</v>
          </cell>
          <cell r="CM14">
            <v>22.51</v>
          </cell>
          <cell r="CN14">
            <v>19.89</v>
          </cell>
          <cell r="CO14">
            <v>2.620000000000001</v>
          </cell>
          <cell r="CP14">
            <v>0.16975867269984918</v>
          </cell>
          <cell r="CQ14">
            <v>1117.8392629</v>
          </cell>
          <cell r="CR14">
            <v>2287.0999999999995</v>
          </cell>
          <cell r="CS14">
            <v>-1169.2607370999995</v>
          </cell>
          <cell r="CT14">
            <v>7.4877035494674796E-2</v>
          </cell>
        </row>
        <row r="15">
          <cell r="A15">
            <v>43927</v>
          </cell>
          <cell r="C15">
            <v>301</v>
          </cell>
          <cell r="D15">
            <v>216.41899999999998</v>
          </cell>
          <cell r="E15">
            <v>159.5</v>
          </cell>
          <cell r="F15">
            <v>132.62424999999999</v>
          </cell>
          <cell r="G15">
            <v>4</v>
          </cell>
          <cell r="H15">
            <v>3.1644000000000001</v>
          </cell>
          <cell r="I15">
            <v>464.5</v>
          </cell>
          <cell r="J15">
            <v>352.20764999999994</v>
          </cell>
          <cell r="K15">
            <v>192.5</v>
          </cell>
          <cell r="L15">
            <v>152.28675000000001</v>
          </cell>
          <cell r="M15">
            <v>5</v>
          </cell>
          <cell r="N15">
            <v>3.5949999999999998</v>
          </cell>
          <cell r="O15">
            <v>72</v>
          </cell>
          <cell r="P15">
            <v>59.868000000000002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70</v>
          </cell>
          <cell r="V15">
            <v>58.204999999999998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147</v>
          </cell>
          <cell r="AB15">
            <v>121.66800000000001</v>
          </cell>
          <cell r="AC15">
            <v>0</v>
          </cell>
          <cell r="AD15">
            <v>0</v>
          </cell>
          <cell r="AF15">
            <v>17.234999999999999</v>
          </cell>
          <cell r="AG15">
            <v>13.634608500000001</v>
          </cell>
          <cell r="AH15">
            <v>6</v>
          </cell>
          <cell r="AI15">
            <v>4.7465999999999999</v>
          </cell>
          <cell r="AJ15">
            <v>23.234999999999999</v>
          </cell>
          <cell r="AK15">
            <v>18.3812085</v>
          </cell>
          <cell r="AM15">
            <v>11.832000000000001</v>
          </cell>
          <cell r="AN15">
            <v>9.8383080000000014</v>
          </cell>
          <cell r="AO15">
            <v>0.157</v>
          </cell>
          <cell r="AP15">
            <v>0.13054550000000001</v>
          </cell>
          <cell r="AQ15">
            <v>11.989000000000001</v>
          </cell>
          <cell r="AR15">
            <v>9.9688535000000016</v>
          </cell>
          <cell r="AT15">
            <v>19.155000000000001</v>
          </cell>
          <cell r="AU15">
            <v>0.71</v>
          </cell>
          <cell r="AV15">
            <v>0</v>
          </cell>
          <cell r="AW15">
            <v>0</v>
          </cell>
          <cell r="AX15">
            <v>4.12</v>
          </cell>
          <cell r="AY15">
            <v>23.985000000000003</v>
          </cell>
          <cell r="AZ15">
            <v>0</v>
          </cell>
          <cell r="BA15">
            <v>23.985000000000003</v>
          </cell>
          <cell r="BC15">
            <v>8.3483300000000007</v>
          </cell>
          <cell r="BD15">
            <v>10.209610000000001</v>
          </cell>
          <cell r="BE15">
            <v>18.557940000000002</v>
          </cell>
          <cell r="BF15">
            <v>5.0760000000000007E-2</v>
          </cell>
          <cell r="BG15">
            <v>0</v>
          </cell>
          <cell r="BH15">
            <v>5.0760000000000007E-2</v>
          </cell>
          <cell r="BI15">
            <v>18.608700000000002</v>
          </cell>
          <cell r="BK15">
            <v>1007.2058499999999</v>
          </cell>
          <cell r="BL15">
            <v>1910</v>
          </cell>
          <cell r="BM15">
            <v>-902.79415000000006</v>
          </cell>
          <cell r="BN15">
            <v>0.10546658115183245</v>
          </cell>
          <cell r="BO15">
            <v>292.94187450000004</v>
          </cell>
          <cell r="BP15">
            <v>336</v>
          </cell>
          <cell r="BQ15">
            <v>-43.05812549999996</v>
          </cell>
          <cell r="BR15">
            <v>0.17437016339285716</v>
          </cell>
          <cell r="BS15">
            <v>0</v>
          </cell>
          <cell r="BT15">
            <v>1.6</v>
          </cell>
          <cell r="BU15">
            <v>-1.6</v>
          </cell>
          <cell r="BV15">
            <v>0</v>
          </cell>
          <cell r="BW15">
            <v>231.5264904</v>
          </cell>
          <cell r="BX15">
            <v>573</v>
          </cell>
          <cell r="BY15">
            <v>-341.4735096</v>
          </cell>
          <cell r="BZ15">
            <v>8.0812038534031419E-2</v>
          </cell>
          <cell r="CA15">
            <v>28.502980000000001</v>
          </cell>
          <cell r="CB15">
            <v>53.8</v>
          </cell>
          <cell r="CC15">
            <v>-25.297019999999996</v>
          </cell>
          <cell r="CD15">
            <v>0.10595903345724908</v>
          </cell>
          <cell r="CE15">
            <v>19.414720000000003</v>
          </cell>
          <cell r="CF15">
            <v>23</v>
          </cell>
          <cell r="CG15">
            <v>-3.5852799999999974</v>
          </cell>
          <cell r="CH15">
            <v>0.16882365217391307</v>
          </cell>
          <cell r="CI15">
            <v>55.676000000000002</v>
          </cell>
          <cell r="CJ15">
            <v>61.879999999999995</v>
          </cell>
          <cell r="CK15">
            <v>-6.2039999999999935</v>
          </cell>
          <cell r="CL15">
            <v>0.17994828700711055</v>
          </cell>
          <cell r="CM15">
            <v>27.340000000000003</v>
          </cell>
          <cell r="CN15">
            <v>26.52</v>
          </cell>
          <cell r="CO15">
            <v>0.82000000000000384</v>
          </cell>
          <cell r="CP15">
            <v>0.20618401206636505</v>
          </cell>
          <cell r="CQ15">
            <v>1662.6079149</v>
          </cell>
          <cell r="CR15">
            <v>2985.8</v>
          </cell>
          <cell r="CS15">
            <v>-1323.1920851000002</v>
          </cell>
          <cell r="CT15">
            <v>0.11136766795498694</v>
          </cell>
        </row>
        <row r="16">
          <cell r="A16">
            <v>43928</v>
          </cell>
          <cell r="C16">
            <v>265.5</v>
          </cell>
          <cell r="D16">
            <v>190.89449999999999</v>
          </cell>
          <cell r="E16">
            <v>192.5</v>
          </cell>
          <cell r="F16">
            <v>160.06375</v>
          </cell>
          <cell r="G16">
            <v>2</v>
          </cell>
          <cell r="H16">
            <v>1.5822000000000001</v>
          </cell>
          <cell r="I16">
            <v>460</v>
          </cell>
          <cell r="J16">
            <v>352.54044999999996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15</v>
          </cell>
          <cell r="P16">
            <v>12.4725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15</v>
          </cell>
          <cell r="AB16">
            <v>12.4725</v>
          </cell>
          <cell r="AC16">
            <v>0</v>
          </cell>
          <cell r="AD16">
            <v>0</v>
          </cell>
          <cell r="AF16">
            <v>92.05</v>
          </cell>
          <cell r="AG16">
            <v>72.820755000000005</v>
          </cell>
          <cell r="AH16">
            <v>0</v>
          </cell>
          <cell r="AI16">
            <v>0</v>
          </cell>
          <cell r="AJ16">
            <v>92.05</v>
          </cell>
          <cell r="AK16">
            <v>72.820755000000005</v>
          </cell>
          <cell r="AM16">
            <v>17.007999999999999</v>
          </cell>
          <cell r="AN16">
            <v>14.142151999999999</v>
          </cell>
          <cell r="AO16">
            <v>0.151</v>
          </cell>
          <cell r="AP16">
            <v>0.12555649999999999</v>
          </cell>
          <cell r="AQ16">
            <v>17.158999999999999</v>
          </cell>
          <cell r="AR16">
            <v>14.267708499999999</v>
          </cell>
          <cell r="AT16">
            <v>9.7550000000000008</v>
          </cell>
          <cell r="AU16">
            <v>3.4350000000000001</v>
          </cell>
          <cell r="AV16">
            <v>1.17</v>
          </cell>
          <cell r="AW16">
            <v>0.05</v>
          </cell>
          <cell r="AX16">
            <v>9.6829999999999998</v>
          </cell>
          <cell r="AY16">
            <v>24.093000000000004</v>
          </cell>
          <cell r="AZ16">
            <v>0</v>
          </cell>
          <cell r="BA16">
            <v>24.093000000000004</v>
          </cell>
          <cell r="BC16">
            <v>0</v>
          </cell>
          <cell r="BD16">
            <v>1.070527142857143</v>
          </cell>
          <cell r="BE16">
            <v>1.070527142857143</v>
          </cell>
          <cell r="BF16">
            <v>0</v>
          </cell>
          <cell r="BG16">
            <v>0</v>
          </cell>
          <cell r="BH16">
            <v>0</v>
          </cell>
          <cell r="BI16">
            <v>1.070527142857143</v>
          </cell>
          <cell r="BK16">
            <v>1359.7462999999998</v>
          </cell>
          <cell r="BL16">
            <v>2387.5</v>
          </cell>
          <cell r="BM16">
            <v>-1027.7537000000002</v>
          </cell>
          <cell r="BN16">
            <v>0.14238181151832457</v>
          </cell>
          <cell r="BO16">
            <v>319.68208300000009</v>
          </cell>
          <cell r="BP16">
            <v>420</v>
          </cell>
          <cell r="BQ16">
            <v>-100.31791699999991</v>
          </cell>
          <cell r="BR16">
            <v>0.19028695416666672</v>
          </cell>
          <cell r="BS16">
            <v>0</v>
          </cell>
          <cell r="BT16">
            <v>2</v>
          </cell>
          <cell r="BU16">
            <v>-2</v>
          </cell>
          <cell r="BV16">
            <v>0</v>
          </cell>
          <cell r="BW16">
            <v>304.34724540000002</v>
          </cell>
          <cell r="BX16">
            <v>668.5</v>
          </cell>
          <cell r="BY16">
            <v>-364.15275459999998</v>
          </cell>
          <cell r="BZ16">
            <v>0.10622940502617802</v>
          </cell>
          <cell r="CA16">
            <v>28.502980000000001</v>
          </cell>
          <cell r="CB16">
            <v>67.25</v>
          </cell>
          <cell r="CC16">
            <v>-38.747019999999999</v>
          </cell>
          <cell r="CD16">
            <v>0.10595903345724908</v>
          </cell>
          <cell r="CE16">
            <v>20.485247142857144</v>
          </cell>
          <cell r="CF16">
            <v>28.75</v>
          </cell>
          <cell r="CG16">
            <v>-8.2647528571428559</v>
          </cell>
          <cell r="CH16">
            <v>0.1781325838509317</v>
          </cell>
          <cell r="CI16">
            <v>65.430999999999997</v>
          </cell>
          <cell r="CJ16">
            <v>77.349999999999994</v>
          </cell>
          <cell r="CK16">
            <v>-11.918999999999997</v>
          </cell>
          <cell r="CL16">
            <v>0.21147705235940531</v>
          </cell>
          <cell r="CM16">
            <v>41.678000000000004</v>
          </cell>
          <cell r="CN16">
            <v>33.15</v>
          </cell>
          <cell r="CO16">
            <v>8.5280000000000058</v>
          </cell>
          <cell r="CP16">
            <v>0.31431372549019615</v>
          </cell>
          <cell r="CQ16">
            <v>2139.872855542857</v>
          </cell>
          <cell r="CR16">
            <v>3684.5</v>
          </cell>
          <cell r="CS16">
            <v>-1544.627144457143</v>
          </cell>
          <cell r="CT16">
            <v>0.1433366505152962</v>
          </cell>
        </row>
        <row r="17">
          <cell r="A17">
            <v>43929</v>
          </cell>
          <cell r="C17">
            <v>199</v>
          </cell>
          <cell r="D17">
            <v>143.08099999999999</v>
          </cell>
          <cell r="E17">
            <v>100.5</v>
          </cell>
          <cell r="F17">
            <v>83.565750000000008</v>
          </cell>
          <cell r="G17">
            <v>0</v>
          </cell>
          <cell r="H17">
            <v>0</v>
          </cell>
          <cell r="I17">
            <v>299.5</v>
          </cell>
          <cell r="J17">
            <v>226.64675</v>
          </cell>
          <cell r="K17">
            <v>0</v>
          </cell>
          <cell r="L17">
            <v>0</v>
          </cell>
          <cell r="M17">
            <v>2</v>
          </cell>
          <cell r="N17">
            <v>1.4379999999999999</v>
          </cell>
          <cell r="O17">
            <v>5</v>
          </cell>
          <cell r="P17">
            <v>4.1574999999999998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42</v>
          </cell>
          <cell r="AB17">
            <v>34.698</v>
          </cell>
          <cell r="AC17">
            <v>0</v>
          </cell>
          <cell r="AD17">
            <v>0</v>
          </cell>
          <cell r="AF17">
            <v>10.914</v>
          </cell>
          <cell r="AG17">
            <v>8.6340654000000008</v>
          </cell>
          <cell r="AH17">
            <v>0</v>
          </cell>
          <cell r="AI17">
            <v>0</v>
          </cell>
          <cell r="AJ17">
            <v>10.914</v>
          </cell>
          <cell r="AK17">
            <v>8.6340654000000008</v>
          </cell>
          <cell r="AM17">
            <v>10.404</v>
          </cell>
          <cell r="AN17">
            <v>8.6509260000000001</v>
          </cell>
          <cell r="AO17">
            <v>0.23599999999999999</v>
          </cell>
          <cell r="AP17">
            <v>0.19623399999999999</v>
          </cell>
          <cell r="AQ17">
            <v>10.64</v>
          </cell>
          <cell r="AR17">
            <v>8.8471600000000006</v>
          </cell>
          <cell r="AT17">
            <v>15.212</v>
          </cell>
          <cell r="AU17">
            <v>0.72299999999999998</v>
          </cell>
          <cell r="AV17">
            <v>1.605</v>
          </cell>
          <cell r="AW17">
            <v>2.0299999999999998</v>
          </cell>
          <cell r="AX17">
            <v>7.12</v>
          </cell>
          <cell r="AY17">
            <v>26.69</v>
          </cell>
          <cell r="AZ17">
            <v>4.5549999999999997</v>
          </cell>
          <cell r="BA17">
            <v>31.245000000000001</v>
          </cell>
          <cell r="BC17">
            <v>5.6890200000000002</v>
          </cell>
          <cell r="BD17">
            <v>0.74</v>
          </cell>
          <cell r="BE17">
            <v>6.4290200000000004</v>
          </cell>
          <cell r="BF17">
            <v>0.13838</v>
          </cell>
          <cell r="BG17">
            <v>0</v>
          </cell>
          <cell r="BH17">
            <v>0.13838</v>
          </cell>
          <cell r="BI17">
            <v>6.5674000000000001</v>
          </cell>
          <cell r="BK17">
            <v>1586.3930499999997</v>
          </cell>
          <cell r="BL17">
            <v>2865</v>
          </cell>
          <cell r="BM17">
            <v>-1278.6069500000003</v>
          </cell>
          <cell r="BN17">
            <v>0.16611445549738216</v>
          </cell>
          <cell r="BO17">
            <v>363.22724300000004</v>
          </cell>
          <cell r="BP17">
            <v>504</v>
          </cell>
          <cell r="BQ17">
            <v>-140.77275699999996</v>
          </cell>
          <cell r="BR17">
            <v>0.21620669226190478</v>
          </cell>
          <cell r="BS17">
            <v>0</v>
          </cell>
          <cell r="BT17">
            <v>2.4000000000000004</v>
          </cell>
          <cell r="BU17">
            <v>-2.4000000000000004</v>
          </cell>
          <cell r="BV17">
            <v>0</v>
          </cell>
          <cell r="BW17">
            <v>312.98131080000002</v>
          </cell>
          <cell r="BX17">
            <v>764</v>
          </cell>
          <cell r="BY17">
            <v>-451.01868919999998</v>
          </cell>
          <cell r="BZ17">
            <v>0.10924304041884818</v>
          </cell>
          <cell r="CA17">
            <v>34.192</v>
          </cell>
          <cell r="CB17">
            <v>80.699999999999989</v>
          </cell>
          <cell r="CC17">
            <v>-46.507999999999988</v>
          </cell>
          <cell r="CD17">
            <v>0.1271078066914498</v>
          </cell>
          <cell r="CE17">
            <v>21.225247142857143</v>
          </cell>
          <cell r="CF17">
            <v>34.5</v>
          </cell>
          <cell r="CG17">
            <v>-13.274752857142857</v>
          </cell>
          <cell r="CH17">
            <v>0.18456736645962732</v>
          </cell>
          <cell r="CI17">
            <v>85.198000000000008</v>
          </cell>
          <cell r="CJ17">
            <v>92.82</v>
          </cell>
          <cell r="CK17">
            <v>-7.6219999999999857</v>
          </cell>
          <cell r="CL17">
            <v>0.27536522301228189</v>
          </cell>
          <cell r="CM17">
            <v>53.156000000000006</v>
          </cell>
          <cell r="CN17">
            <v>39.78</v>
          </cell>
          <cell r="CO17">
            <v>13.376000000000005</v>
          </cell>
          <cell r="CP17">
            <v>0.40087481146304682</v>
          </cell>
          <cell r="CQ17">
            <v>2456.372850942857</v>
          </cell>
          <cell r="CR17">
            <v>4383.1999999999989</v>
          </cell>
          <cell r="CS17">
            <v>-1926.8271490571419</v>
          </cell>
          <cell r="CT17">
            <v>0.16453699852253045</v>
          </cell>
        </row>
        <row r="18">
          <cell r="A18">
            <v>43930</v>
          </cell>
          <cell r="C18">
            <v>187</v>
          </cell>
          <cell r="D18">
            <v>134.453</v>
          </cell>
          <cell r="E18">
            <v>107</v>
          </cell>
          <cell r="F18">
            <v>88.970500000000001</v>
          </cell>
          <cell r="G18">
            <v>13</v>
          </cell>
          <cell r="H18">
            <v>10.2843</v>
          </cell>
          <cell r="I18">
            <v>307</v>
          </cell>
          <cell r="J18">
            <v>233.70780000000002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12</v>
          </cell>
          <cell r="P18">
            <v>9.9779999999999998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12</v>
          </cell>
          <cell r="AB18">
            <v>9.9779999999999998</v>
          </cell>
          <cell r="AC18">
            <v>0</v>
          </cell>
          <cell r="AD18">
            <v>0</v>
          </cell>
          <cell r="AF18">
            <v>156.49199999999999</v>
          </cell>
          <cell r="AG18">
            <v>123.8008212</v>
          </cell>
          <cell r="AH18">
            <v>0</v>
          </cell>
          <cell r="AI18">
            <v>0</v>
          </cell>
          <cell r="AJ18">
            <v>156.49199999999999</v>
          </cell>
          <cell r="AK18">
            <v>123.8008212</v>
          </cell>
          <cell r="AM18">
            <v>10.689</v>
          </cell>
          <cell r="AN18">
            <v>8.8879035000000002</v>
          </cell>
          <cell r="AO18">
            <v>0.28299999999999997</v>
          </cell>
          <cell r="AP18">
            <v>0.23531449999999998</v>
          </cell>
          <cell r="AQ18">
            <v>10.972</v>
          </cell>
          <cell r="AR18">
            <v>9.1232179999999996</v>
          </cell>
          <cell r="AT18">
            <v>13.577999999999999</v>
          </cell>
          <cell r="AU18">
            <v>2.37</v>
          </cell>
          <cell r="AV18">
            <v>0</v>
          </cell>
          <cell r="AW18">
            <v>0</v>
          </cell>
          <cell r="AX18">
            <v>4.12</v>
          </cell>
          <cell r="AY18">
            <v>20.068000000000001</v>
          </cell>
          <cell r="AZ18">
            <v>0</v>
          </cell>
          <cell r="BA18">
            <v>20.068000000000001</v>
          </cell>
          <cell r="BC18">
            <v>19.102309999999999</v>
          </cell>
          <cell r="BD18">
            <v>2.6829999999999998</v>
          </cell>
          <cell r="BE18">
            <v>21.785309999999999</v>
          </cell>
          <cell r="BF18">
            <v>0.20698</v>
          </cell>
          <cell r="BG18">
            <v>0</v>
          </cell>
          <cell r="BH18">
            <v>0.20698</v>
          </cell>
          <cell r="BI18">
            <v>21.992290000000001</v>
          </cell>
          <cell r="BK18">
            <v>1820.1008499999998</v>
          </cell>
          <cell r="BL18">
            <v>3342.5</v>
          </cell>
          <cell r="BM18">
            <v>-1522.3991500000002</v>
          </cell>
          <cell r="BN18">
            <v>0.19058647643979057</v>
          </cell>
          <cell r="BO18">
            <v>382.32846100000006</v>
          </cell>
          <cell r="BP18">
            <v>588</v>
          </cell>
          <cell r="BQ18">
            <v>-205.67153899999994</v>
          </cell>
          <cell r="BR18">
            <v>0.22757646488095243</v>
          </cell>
          <cell r="BS18">
            <v>0</v>
          </cell>
          <cell r="BT18">
            <v>2.8000000000000003</v>
          </cell>
          <cell r="BU18">
            <v>-2.8000000000000003</v>
          </cell>
          <cell r="BV18">
            <v>0</v>
          </cell>
          <cell r="BW18">
            <v>436.78213200000005</v>
          </cell>
          <cell r="BX18">
            <v>859.5</v>
          </cell>
          <cell r="BY18">
            <v>-422.71786799999995</v>
          </cell>
          <cell r="BZ18">
            <v>0.15245449633507854</v>
          </cell>
          <cell r="CA18">
            <v>53.294309999999996</v>
          </cell>
          <cell r="CB18">
            <v>94.149999999999991</v>
          </cell>
          <cell r="CC18">
            <v>-40.855689999999996</v>
          </cell>
          <cell r="CD18">
            <v>0.19812011152416356</v>
          </cell>
          <cell r="CE18">
            <v>23.908247142857142</v>
          </cell>
          <cell r="CF18">
            <v>40.25</v>
          </cell>
          <cell r="CG18">
            <v>-16.341752857142858</v>
          </cell>
          <cell r="CH18">
            <v>0.20789780124223603</v>
          </cell>
          <cell r="CI18">
            <v>98.77600000000001</v>
          </cell>
          <cell r="CJ18">
            <v>108.28999999999999</v>
          </cell>
          <cell r="CK18">
            <v>-9.5139999999999816</v>
          </cell>
          <cell r="CL18">
            <v>0.31925016160310282</v>
          </cell>
          <cell r="CM18">
            <v>59.646000000000001</v>
          </cell>
          <cell r="CN18">
            <v>46.41</v>
          </cell>
          <cell r="CO18">
            <v>13.236000000000004</v>
          </cell>
          <cell r="CP18">
            <v>0.44981900452488688</v>
          </cell>
          <cell r="CQ18">
            <v>2874.8360001428578</v>
          </cell>
          <cell r="CR18">
            <v>5081.8999999999996</v>
          </cell>
          <cell r="CS18">
            <v>-2207.0639998571419</v>
          </cell>
          <cell r="CT18">
            <v>0.19256721817555481</v>
          </cell>
        </row>
        <row r="19">
          <cell r="A19">
            <v>43931</v>
          </cell>
          <cell r="C19">
            <v>489</v>
          </cell>
          <cell r="D19">
            <v>351.59100000000001</v>
          </cell>
          <cell r="E19">
            <v>155</v>
          </cell>
          <cell r="F19">
            <v>128.88249999999999</v>
          </cell>
          <cell r="G19">
            <v>0</v>
          </cell>
          <cell r="H19">
            <v>0</v>
          </cell>
          <cell r="I19">
            <v>644</v>
          </cell>
          <cell r="J19">
            <v>480.4735</v>
          </cell>
          <cell r="K19">
            <v>230</v>
          </cell>
          <cell r="L19">
            <v>181.953</v>
          </cell>
          <cell r="M19">
            <v>18</v>
          </cell>
          <cell r="N19">
            <v>12.942</v>
          </cell>
          <cell r="O19">
            <v>19</v>
          </cell>
          <cell r="P19">
            <v>15.798500000000001</v>
          </cell>
          <cell r="Q19">
            <v>0</v>
          </cell>
          <cell r="R19">
            <v>0</v>
          </cell>
          <cell r="S19">
            <v>15</v>
          </cell>
          <cell r="T19">
            <v>10.785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52</v>
          </cell>
          <cell r="AB19">
            <v>39.525500000000001</v>
          </cell>
          <cell r="AC19">
            <v>0</v>
          </cell>
          <cell r="AD19">
            <v>0</v>
          </cell>
          <cell r="AF19">
            <v>235.434</v>
          </cell>
          <cell r="AG19">
            <v>186.2518374</v>
          </cell>
          <cell r="AH19">
            <v>0</v>
          </cell>
          <cell r="AI19">
            <v>0</v>
          </cell>
          <cell r="AJ19">
            <v>235.434</v>
          </cell>
          <cell r="AK19">
            <v>186.2518374</v>
          </cell>
          <cell r="AM19">
            <v>10.218999999999999</v>
          </cell>
          <cell r="AN19">
            <v>8.4970984999999999</v>
          </cell>
          <cell r="AO19">
            <v>0.27100000000000002</v>
          </cell>
          <cell r="AP19">
            <v>0.22533650000000002</v>
          </cell>
          <cell r="AQ19">
            <v>10.49</v>
          </cell>
          <cell r="AR19">
            <v>8.7224349999999991</v>
          </cell>
          <cell r="AT19">
            <v>20.457999999999998</v>
          </cell>
          <cell r="AU19">
            <v>1.794</v>
          </cell>
          <cell r="AV19">
            <v>0</v>
          </cell>
          <cell r="AW19">
            <v>0</v>
          </cell>
          <cell r="AX19">
            <v>8.2230000000000008</v>
          </cell>
          <cell r="AY19">
            <v>30.475000000000001</v>
          </cell>
          <cell r="AZ19">
            <v>2.5579999999999998</v>
          </cell>
          <cell r="BA19">
            <v>33.033000000000001</v>
          </cell>
          <cell r="BC19">
            <v>15.006949999999996</v>
          </cell>
          <cell r="BD19">
            <v>8.4139600000000012</v>
          </cell>
          <cell r="BE19">
            <v>23.420909999999999</v>
          </cell>
          <cell r="BF19">
            <v>0.35087999999999997</v>
          </cell>
          <cell r="BG19">
            <v>0</v>
          </cell>
          <cell r="BH19">
            <v>0.35087999999999997</v>
          </cell>
          <cell r="BI19">
            <v>23.771789999999999</v>
          </cell>
          <cell r="BK19">
            <v>2300.5743499999999</v>
          </cell>
          <cell r="BL19">
            <v>3820</v>
          </cell>
          <cell r="BM19">
            <v>-1519.4256500000001</v>
          </cell>
          <cell r="BN19">
            <v>0.24089783769633508</v>
          </cell>
          <cell r="BO19">
            <v>430.5763960000001</v>
          </cell>
          <cell r="BP19">
            <v>672</v>
          </cell>
          <cell r="BQ19">
            <v>-241.4236039999999</v>
          </cell>
          <cell r="BR19">
            <v>0.25629547380952389</v>
          </cell>
          <cell r="BS19">
            <v>0</v>
          </cell>
          <cell r="BT19">
            <v>3.2</v>
          </cell>
          <cell r="BU19">
            <v>-3.2</v>
          </cell>
          <cell r="BV19">
            <v>0</v>
          </cell>
          <cell r="BW19">
            <v>623.03396940000005</v>
          </cell>
          <cell r="BX19">
            <v>955</v>
          </cell>
          <cell r="BY19">
            <v>-331.96603059999995</v>
          </cell>
          <cell r="BZ19">
            <v>0.21746386366492149</v>
          </cell>
          <cell r="CA19">
            <v>68.301259999999985</v>
          </cell>
          <cell r="CB19">
            <v>107.6</v>
          </cell>
          <cell r="CC19">
            <v>-39.298740000000009</v>
          </cell>
          <cell r="CD19">
            <v>0.25390802973977689</v>
          </cell>
          <cell r="CE19">
            <v>32.322207142857145</v>
          </cell>
          <cell r="CF19">
            <v>46</v>
          </cell>
          <cell r="CG19">
            <v>-13.677792857142855</v>
          </cell>
          <cell r="CH19">
            <v>0.28106267080745345</v>
          </cell>
          <cell r="CI19">
            <v>121.792</v>
          </cell>
          <cell r="CJ19">
            <v>123.75999999999999</v>
          </cell>
          <cell r="CK19">
            <v>-1.9679999999999893</v>
          </cell>
          <cell r="CL19">
            <v>0.393639301874596</v>
          </cell>
          <cell r="CM19">
            <v>69.663000000000011</v>
          </cell>
          <cell r="CN19">
            <v>53.04</v>
          </cell>
          <cell r="CO19">
            <v>16.623000000000012</v>
          </cell>
          <cell r="CP19">
            <v>0.5253619909502264</v>
          </cell>
          <cell r="CQ19">
            <v>3646.2631825428571</v>
          </cell>
          <cell r="CR19">
            <v>5780.6</v>
          </cell>
          <cell r="CS19">
            <v>-2134.3368174571433</v>
          </cell>
          <cell r="CT19">
            <v>0.2442402828416409</v>
          </cell>
        </row>
        <row r="20">
          <cell r="A20">
            <v>43932</v>
          </cell>
          <cell r="C20">
            <v>181</v>
          </cell>
          <cell r="D20">
            <v>130.13899999999998</v>
          </cell>
          <cell r="E20">
            <v>129</v>
          </cell>
          <cell r="F20">
            <v>107.26350000000001</v>
          </cell>
          <cell r="G20">
            <v>0</v>
          </cell>
          <cell r="H20">
            <v>0</v>
          </cell>
          <cell r="I20">
            <v>310</v>
          </cell>
          <cell r="J20">
            <v>237.40249999999997</v>
          </cell>
          <cell r="K20">
            <v>115</v>
          </cell>
          <cell r="L20">
            <v>90.976500000000001</v>
          </cell>
          <cell r="M20">
            <v>2</v>
          </cell>
          <cell r="N20">
            <v>1.4379999999999999</v>
          </cell>
          <cell r="O20">
            <v>2</v>
          </cell>
          <cell r="P20">
            <v>1.663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</v>
          </cell>
          <cell r="AB20">
            <v>3.101</v>
          </cell>
          <cell r="AC20">
            <v>0</v>
          </cell>
          <cell r="AD20">
            <v>0</v>
          </cell>
          <cell r="AF20">
            <v>74.022000000000006</v>
          </cell>
          <cell r="AG20">
            <v>58.558804200000004</v>
          </cell>
          <cell r="AH20">
            <v>0</v>
          </cell>
          <cell r="AI20">
            <v>0</v>
          </cell>
          <cell r="AJ20">
            <v>74.022000000000006</v>
          </cell>
          <cell r="AK20">
            <v>58.558804200000004</v>
          </cell>
          <cell r="AM20">
            <v>16.164000000000001</v>
          </cell>
          <cell r="AN20">
            <v>13.440366000000001</v>
          </cell>
          <cell r="AO20">
            <v>9.9000000000000005E-2</v>
          </cell>
          <cell r="AP20">
            <v>8.2318500000000003E-2</v>
          </cell>
          <cell r="AQ20">
            <v>16.263000000000002</v>
          </cell>
          <cell r="AR20">
            <v>13.5226845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2537.97685</v>
          </cell>
          <cell r="BL20">
            <v>3820</v>
          </cell>
          <cell r="BM20">
            <v>-1282.02315</v>
          </cell>
          <cell r="BN20">
            <v>0.26575673821989532</v>
          </cell>
          <cell r="BO20">
            <v>447.20008050000013</v>
          </cell>
          <cell r="BP20">
            <v>672</v>
          </cell>
          <cell r="BQ20">
            <v>-224.79991949999987</v>
          </cell>
          <cell r="BR20">
            <v>0.26619052410714295</v>
          </cell>
          <cell r="BS20">
            <v>0</v>
          </cell>
          <cell r="BT20">
            <v>3.2</v>
          </cell>
          <cell r="BU20">
            <v>-3.2</v>
          </cell>
          <cell r="BV20">
            <v>0</v>
          </cell>
          <cell r="BW20">
            <v>681.5927736000001</v>
          </cell>
          <cell r="BX20">
            <v>1050.5</v>
          </cell>
          <cell r="BY20">
            <v>-368.9072263999999</v>
          </cell>
          <cell r="BZ20">
            <v>0.23790323685863879</v>
          </cell>
          <cell r="CA20">
            <v>68.301259999999985</v>
          </cell>
          <cell r="CB20">
            <v>107.6</v>
          </cell>
          <cell r="CC20">
            <v>-39.298740000000009</v>
          </cell>
          <cell r="CD20">
            <v>0.25390802973977689</v>
          </cell>
          <cell r="CE20">
            <v>32.322207142857145</v>
          </cell>
          <cell r="CF20">
            <v>46</v>
          </cell>
          <cell r="CG20">
            <v>-13.677792857142855</v>
          </cell>
          <cell r="CH20">
            <v>0.28106267080745345</v>
          </cell>
          <cell r="CI20">
            <v>121.792</v>
          </cell>
          <cell r="CJ20">
            <v>123.75999999999999</v>
          </cell>
          <cell r="CK20">
            <v>-1.9679999999999893</v>
          </cell>
          <cell r="CL20">
            <v>0.393639301874596</v>
          </cell>
          <cell r="CM20">
            <v>69.663000000000011</v>
          </cell>
          <cell r="CN20">
            <v>53.04</v>
          </cell>
          <cell r="CO20">
            <v>16.623000000000012</v>
          </cell>
          <cell r="CP20">
            <v>0.5253619909502264</v>
          </cell>
          <cell r="CQ20">
            <v>3958.8481712428575</v>
          </cell>
          <cell r="CR20">
            <v>5876.1</v>
          </cell>
          <cell r="CS20">
            <v>-1917.2518287571429</v>
          </cell>
          <cell r="CT20">
            <v>0.26517838912471414</v>
          </cell>
        </row>
        <row r="21">
          <cell r="A21">
            <v>43933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72.37</v>
          </cell>
          <cell r="AG21">
            <v>57.251907000000003</v>
          </cell>
          <cell r="AH21">
            <v>0</v>
          </cell>
          <cell r="AI21">
            <v>0</v>
          </cell>
          <cell r="AJ21">
            <v>72.37</v>
          </cell>
          <cell r="AK21">
            <v>57.251907000000003</v>
          </cell>
          <cell r="AM21">
            <v>17.425999999999998</v>
          </cell>
          <cell r="AN21">
            <v>14.489718999999999</v>
          </cell>
          <cell r="AO21">
            <v>3.5999999999999997E-2</v>
          </cell>
          <cell r="AP21">
            <v>2.9933999999999999E-2</v>
          </cell>
          <cell r="AQ21">
            <v>17.462</v>
          </cell>
          <cell r="AR21">
            <v>14.519653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2537.97685</v>
          </cell>
          <cell r="BL21">
            <v>3820</v>
          </cell>
          <cell r="BM21">
            <v>-1282.02315</v>
          </cell>
          <cell r="BN21">
            <v>0.26575673821989532</v>
          </cell>
          <cell r="BO21">
            <v>461.71973350000013</v>
          </cell>
          <cell r="BP21">
            <v>672</v>
          </cell>
          <cell r="BQ21">
            <v>-210.28026649999987</v>
          </cell>
          <cell r="BR21">
            <v>0.27483317470238106</v>
          </cell>
          <cell r="BS21">
            <v>0</v>
          </cell>
          <cell r="BT21">
            <v>3.2</v>
          </cell>
          <cell r="BU21">
            <v>-3.2</v>
          </cell>
          <cell r="BV21">
            <v>0</v>
          </cell>
          <cell r="BW21">
            <v>738.84468060000006</v>
          </cell>
          <cell r="BX21">
            <v>1146</v>
          </cell>
          <cell r="BY21">
            <v>-407.15531939999994</v>
          </cell>
          <cell r="BZ21">
            <v>0.25788645047120423</v>
          </cell>
          <cell r="CA21">
            <v>68.301259999999985</v>
          </cell>
          <cell r="CB21">
            <v>107.6</v>
          </cell>
          <cell r="CC21">
            <v>-39.298740000000009</v>
          </cell>
          <cell r="CD21">
            <v>0.25390802973977689</v>
          </cell>
          <cell r="CE21">
            <v>32.322207142857145</v>
          </cell>
          <cell r="CF21">
            <v>46</v>
          </cell>
          <cell r="CG21">
            <v>-13.677792857142855</v>
          </cell>
          <cell r="CH21">
            <v>0.28106267080745345</v>
          </cell>
          <cell r="CI21">
            <v>121.792</v>
          </cell>
          <cell r="CJ21">
            <v>123.75999999999999</v>
          </cell>
          <cell r="CK21">
            <v>-1.9679999999999893</v>
          </cell>
          <cell r="CL21">
            <v>0.393639301874596</v>
          </cell>
          <cell r="CM21">
            <v>69.663000000000011</v>
          </cell>
          <cell r="CN21">
            <v>53.04</v>
          </cell>
          <cell r="CO21">
            <v>16.623000000000012</v>
          </cell>
          <cell r="CP21">
            <v>0.5253619909502264</v>
          </cell>
          <cell r="CQ21">
            <v>4030.6197312428576</v>
          </cell>
          <cell r="CR21">
            <v>5971.6</v>
          </cell>
          <cell r="CS21">
            <v>-1940.9802687571428</v>
          </cell>
          <cell r="CT21">
            <v>0.26998591541582539</v>
          </cell>
        </row>
        <row r="22">
          <cell r="A22">
            <v>43934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91.7</v>
          </cell>
          <cell r="AG22">
            <v>72.543869999999998</v>
          </cell>
          <cell r="AH22">
            <v>0</v>
          </cell>
          <cell r="AI22">
            <v>0</v>
          </cell>
          <cell r="AJ22">
            <v>91.7</v>
          </cell>
          <cell r="AK22">
            <v>72.543869999999998</v>
          </cell>
          <cell r="AM22">
            <v>9.9960000000000004</v>
          </cell>
          <cell r="AN22">
            <v>8.311674</v>
          </cell>
          <cell r="AO22">
            <v>0.13300000000000001</v>
          </cell>
          <cell r="AP22">
            <v>0.11058950000000001</v>
          </cell>
          <cell r="AQ22">
            <v>10.129000000000001</v>
          </cell>
          <cell r="AR22">
            <v>8.4222634999999997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2537.97685</v>
          </cell>
          <cell r="BL22">
            <v>3820</v>
          </cell>
          <cell r="BM22">
            <v>-1282.02315</v>
          </cell>
          <cell r="BN22">
            <v>0.26575673821989532</v>
          </cell>
          <cell r="BO22">
            <v>470.14199700000012</v>
          </cell>
          <cell r="BP22">
            <v>672</v>
          </cell>
          <cell r="BQ22">
            <v>-201.85800299999988</v>
          </cell>
          <cell r="BR22">
            <v>0.27984642678571436</v>
          </cell>
          <cell r="BS22">
            <v>0</v>
          </cell>
          <cell r="BT22">
            <v>3.2</v>
          </cell>
          <cell r="BU22">
            <v>-3.2</v>
          </cell>
          <cell r="BV22">
            <v>0</v>
          </cell>
          <cell r="BW22">
            <v>811.38855060000003</v>
          </cell>
          <cell r="BX22">
            <v>1241.5</v>
          </cell>
          <cell r="BY22">
            <v>-430.11144939999997</v>
          </cell>
          <cell r="BZ22">
            <v>0.28320717298429321</v>
          </cell>
          <cell r="CA22">
            <v>68.301259999999985</v>
          </cell>
          <cell r="CB22">
            <v>107.6</v>
          </cell>
          <cell r="CC22">
            <v>-39.298740000000009</v>
          </cell>
          <cell r="CD22">
            <v>0.25390802973977689</v>
          </cell>
          <cell r="CE22">
            <v>32.322207142857145</v>
          </cell>
          <cell r="CF22">
            <v>46</v>
          </cell>
          <cell r="CG22">
            <v>-13.677792857142855</v>
          </cell>
          <cell r="CH22">
            <v>0.28106267080745345</v>
          </cell>
          <cell r="CI22">
            <v>121.792</v>
          </cell>
          <cell r="CJ22">
            <v>123.75999999999999</v>
          </cell>
          <cell r="CK22">
            <v>-1.9679999999999893</v>
          </cell>
          <cell r="CL22">
            <v>0.393639301874596</v>
          </cell>
          <cell r="CM22">
            <v>69.663000000000011</v>
          </cell>
          <cell r="CN22">
            <v>53.04</v>
          </cell>
          <cell r="CO22">
            <v>16.623000000000012</v>
          </cell>
          <cell r="CP22">
            <v>0.5253619909502264</v>
          </cell>
          <cell r="CQ22">
            <v>4111.5858647428577</v>
          </cell>
          <cell r="CR22">
            <v>6067.1</v>
          </cell>
          <cell r="CS22">
            <v>-1955.5141352571427</v>
          </cell>
          <cell r="CT22">
            <v>0.27540932847095301</v>
          </cell>
        </row>
        <row r="23">
          <cell r="A23">
            <v>43935</v>
          </cell>
          <cell r="C23">
            <v>261.5</v>
          </cell>
          <cell r="D23">
            <v>188.01849999999999</v>
          </cell>
          <cell r="E23">
            <v>199</v>
          </cell>
          <cell r="F23">
            <v>165.46850000000001</v>
          </cell>
          <cell r="G23">
            <v>9</v>
          </cell>
          <cell r="H23">
            <v>7.1199000000000003</v>
          </cell>
          <cell r="I23">
            <v>469.5</v>
          </cell>
          <cell r="J23">
            <v>360.6069</v>
          </cell>
          <cell r="K23">
            <v>190</v>
          </cell>
          <cell r="L23">
            <v>150.309</v>
          </cell>
          <cell r="M23">
            <v>10</v>
          </cell>
          <cell r="N23">
            <v>7.1899999999999995</v>
          </cell>
          <cell r="O23">
            <v>57</v>
          </cell>
          <cell r="P23">
            <v>47.395499999999998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67</v>
          </cell>
          <cell r="AB23">
            <v>54.585499999999996</v>
          </cell>
          <cell r="AC23">
            <v>0</v>
          </cell>
          <cell r="AD23">
            <v>0</v>
          </cell>
          <cell r="AF23">
            <v>104.715</v>
          </cell>
          <cell r="AG23">
            <v>82.840036500000011</v>
          </cell>
          <cell r="AH23">
            <v>6</v>
          </cell>
          <cell r="AI23">
            <v>4.7465999999999999</v>
          </cell>
          <cell r="AJ23">
            <v>110.715</v>
          </cell>
          <cell r="AK23">
            <v>87.586636500000012</v>
          </cell>
          <cell r="AM23">
            <v>10.041</v>
          </cell>
          <cell r="AN23">
            <v>8.3490915000000001</v>
          </cell>
          <cell r="AO23">
            <v>0.27700000000000002</v>
          </cell>
          <cell r="AP23">
            <v>0.23032550000000002</v>
          </cell>
          <cell r="AQ23">
            <v>10.318</v>
          </cell>
          <cell r="AR23">
            <v>8.5794169999999994</v>
          </cell>
          <cell r="AT23">
            <v>22.456</v>
          </cell>
          <cell r="AU23">
            <v>2.7759999999999998</v>
          </cell>
          <cell r="AV23">
            <v>0</v>
          </cell>
          <cell r="AW23">
            <v>0.38500000000000001</v>
          </cell>
          <cell r="AX23">
            <v>6.0830000000000002</v>
          </cell>
          <cell r="AY23">
            <v>31.700000000000003</v>
          </cell>
          <cell r="AZ23">
            <v>0</v>
          </cell>
          <cell r="BA23">
            <v>31.700000000000003</v>
          </cell>
          <cell r="BC23">
            <v>6.6362399999999999</v>
          </cell>
          <cell r="BD23">
            <v>2.4940000000000002</v>
          </cell>
          <cell r="BE23">
            <v>9.1302400000000006</v>
          </cell>
          <cell r="BF23">
            <v>5.9920000000000001E-2</v>
          </cell>
          <cell r="BG23">
            <v>0</v>
          </cell>
          <cell r="BH23">
            <v>5.9920000000000001E-2</v>
          </cell>
          <cell r="BI23">
            <v>9.1901600000000006</v>
          </cell>
          <cell r="BJ23">
            <v>-0.32551861547411287</v>
          </cell>
          <cell r="BK23">
            <v>2898.5837499999998</v>
          </cell>
          <cell r="BL23">
            <v>4297.5</v>
          </cell>
          <cell r="BM23">
            <v>-1398.9162500000002</v>
          </cell>
          <cell r="BN23">
            <v>0.30351662303664917</v>
          </cell>
          <cell r="BO23">
            <v>533.30691400000012</v>
          </cell>
          <cell r="BP23">
            <v>756</v>
          </cell>
          <cell r="BQ23">
            <v>-222.69308599999988</v>
          </cell>
          <cell r="BR23">
            <v>0.31744459166666672</v>
          </cell>
          <cell r="BS23">
            <v>0</v>
          </cell>
          <cell r="BT23">
            <v>3.6</v>
          </cell>
          <cell r="BU23">
            <v>-3.6</v>
          </cell>
          <cell r="BV23">
            <v>0</v>
          </cell>
          <cell r="BW23">
            <v>898.97518710000008</v>
          </cell>
          <cell r="BX23">
            <v>1337</v>
          </cell>
          <cell r="BY23">
            <v>-438.02481289999992</v>
          </cell>
          <cell r="BZ23">
            <v>0.31377842481675394</v>
          </cell>
          <cell r="CA23">
            <v>74.937499999999986</v>
          </cell>
          <cell r="CB23">
            <v>121.05</v>
          </cell>
          <cell r="CC23">
            <v>-46.112500000000011</v>
          </cell>
          <cell r="CD23">
            <v>0.2785780669144981</v>
          </cell>
          <cell r="CE23">
            <v>34.816207142857145</v>
          </cell>
          <cell r="CF23">
            <v>51.75</v>
          </cell>
          <cell r="CG23">
            <v>-16.933792857142855</v>
          </cell>
          <cell r="CH23">
            <v>0.30274962732919258</v>
          </cell>
          <cell r="CI23">
            <v>144.24799999999999</v>
          </cell>
          <cell r="CJ23">
            <v>139.22999999999999</v>
          </cell>
          <cell r="CK23">
            <v>5.0180000000000007</v>
          </cell>
          <cell r="CL23">
            <v>0.46621848739495797</v>
          </cell>
          <cell r="CM23">
            <v>78.907000000000011</v>
          </cell>
          <cell r="CN23">
            <v>59.67</v>
          </cell>
          <cell r="CO23">
            <v>19.237000000000009</v>
          </cell>
          <cell r="CP23">
            <v>0.59507541478129722</v>
          </cell>
          <cell r="CQ23">
            <v>4663.774558242857</v>
          </cell>
          <cell r="CR23">
            <v>6765.8</v>
          </cell>
          <cell r="CS23">
            <v>-2102.0254417571432</v>
          </cell>
          <cell r="CT23">
            <v>0.31239698293541812</v>
          </cell>
        </row>
        <row r="24">
          <cell r="A24">
            <v>43936</v>
          </cell>
          <cell r="C24">
            <v>223</v>
          </cell>
          <cell r="D24">
            <v>160.33699999999999</v>
          </cell>
          <cell r="E24">
            <v>109.5</v>
          </cell>
          <cell r="F24">
            <v>91.049250000000001</v>
          </cell>
          <cell r="G24">
            <v>4</v>
          </cell>
          <cell r="H24">
            <v>3.1644000000000001</v>
          </cell>
          <cell r="I24">
            <v>336.5</v>
          </cell>
          <cell r="J24">
            <v>254.55064999999999</v>
          </cell>
          <cell r="K24">
            <v>115</v>
          </cell>
          <cell r="L24">
            <v>90.976500000000001</v>
          </cell>
          <cell r="M24">
            <v>5</v>
          </cell>
          <cell r="N24">
            <v>3.5949999999999998</v>
          </cell>
          <cell r="O24">
            <v>25</v>
          </cell>
          <cell r="P24">
            <v>20.787500000000001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10</v>
          </cell>
          <cell r="Z24">
            <v>8.3149999999999995</v>
          </cell>
          <cell r="AA24">
            <v>40</v>
          </cell>
          <cell r="AB24">
            <v>32.697499999999998</v>
          </cell>
          <cell r="AC24">
            <v>0</v>
          </cell>
          <cell r="AD24">
            <v>0</v>
          </cell>
          <cell r="AF24">
            <v>87.837000000000003</v>
          </cell>
          <cell r="AG24">
            <v>69.48785070000001</v>
          </cell>
          <cell r="AH24">
            <v>0</v>
          </cell>
          <cell r="AI24">
            <v>0</v>
          </cell>
          <cell r="AJ24">
            <v>87.837000000000003</v>
          </cell>
          <cell r="AK24">
            <v>69.48785070000001</v>
          </cell>
          <cell r="AM24">
            <v>8.1029999999999998</v>
          </cell>
          <cell r="AN24">
            <v>6.7376445</v>
          </cell>
          <cell r="AO24">
            <v>0.36299999999999999</v>
          </cell>
          <cell r="AP24">
            <v>0.30183450000000001</v>
          </cell>
          <cell r="AQ24">
            <v>8.4659999999999993</v>
          </cell>
          <cell r="AR24">
            <v>7.039479</v>
          </cell>
          <cell r="AT24">
            <v>9.4789999999999992</v>
          </cell>
          <cell r="AU24">
            <v>1.7549999999999999</v>
          </cell>
          <cell r="AV24">
            <v>0</v>
          </cell>
          <cell r="AW24">
            <v>0</v>
          </cell>
          <cell r="AX24">
            <v>6.5380000000000003</v>
          </cell>
          <cell r="AY24">
            <v>17.771999999999998</v>
          </cell>
          <cell r="AZ24">
            <v>4.891</v>
          </cell>
          <cell r="BA24">
            <v>22.662999999999997</v>
          </cell>
          <cell r="BC24">
            <v>6.09375</v>
          </cell>
          <cell r="BD24">
            <v>0.51215999999999995</v>
          </cell>
          <cell r="BE24">
            <v>6.6059099999999997</v>
          </cell>
          <cell r="BF24">
            <v>0.24468000000000004</v>
          </cell>
          <cell r="BG24">
            <v>0</v>
          </cell>
          <cell r="BH24">
            <v>0.24468000000000004</v>
          </cell>
          <cell r="BI24">
            <v>6.8505899999999995</v>
          </cell>
          <cell r="BK24">
            <v>3153.1343999999999</v>
          </cell>
          <cell r="BL24">
            <v>4775</v>
          </cell>
          <cell r="BM24">
            <v>-1621.8656000000001</v>
          </cell>
          <cell r="BN24">
            <v>0.33017114136125653</v>
          </cell>
          <cell r="BO24">
            <v>573.04389300000014</v>
          </cell>
          <cell r="BP24">
            <v>840</v>
          </cell>
          <cell r="BQ24">
            <v>-266.95610699999986</v>
          </cell>
          <cell r="BR24">
            <v>0.34109755535714292</v>
          </cell>
          <cell r="BS24">
            <v>0</v>
          </cell>
          <cell r="BT24">
            <v>4</v>
          </cell>
          <cell r="BU24">
            <v>-4</v>
          </cell>
          <cell r="BV24">
            <v>0</v>
          </cell>
          <cell r="BW24">
            <v>968.46303780000005</v>
          </cell>
          <cell r="BX24">
            <v>1432.5</v>
          </cell>
          <cell r="BY24">
            <v>-464.03696219999995</v>
          </cell>
          <cell r="BZ24">
            <v>0.3380324739267016</v>
          </cell>
          <cell r="CA24">
            <v>81.031249999999986</v>
          </cell>
          <cell r="CB24">
            <v>134.5</v>
          </cell>
          <cell r="CC24">
            <v>-53.468750000000014</v>
          </cell>
          <cell r="CD24">
            <v>0.30123141263940517</v>
          </cell>
          <cell r="CE24">
            <v>35.328367142857147</v>
          </cell>
          <cell r="CF24">
            <v>57.5</v>
          </cell>
          <cell r="CG24">
            <v>-22.171632857142853</v>
          </cell>
          <cell r="CH24">
            <v>0.3072031925465839</v>
          </cell>
          <cell r="CI24">
            <v>158.61799999999997</v>
          </cell>
          <cell r="CJ24">
            <v>154.69999999999999</v>
          </cell>
          <cell r="CK24">
            <v>3.9179999999999779</v>
          </cell>
          <cell r="CL24">
            <v>0.5126632191338073</v>
          </cell>
          <cell r="CM24">
            <v>87.2</v>
          </cell>
          <cell r="CN24">
            <v>66.3</v>
          </cell>
          <cell r="CO24">
            <v>20.900000000000006</v>
          </cell>
          <cell r="CP24">
            <v>0.65761689291101055</v>
          </cell>
          <cell r="CQ24">
            <v>5056.8189479428574</v>
          </cell>
          <cell r="CR24">
            <v>7464.5</v>
          </cell>
          <cell r="CS24">
            <v>-2407.6810520571426</v>
          </cell>
          <cell r="CT24">
            <v>0.33872455944422653</v>
          </cell>
        </row>
        <row r="25">
          <cell r="A25">
            <v>43937</v>
          </cell>
          <cell r="C25">
            <v>405.5</v>
          </cell>
          <cell r="D25">
            <v>291.55449999999996</v>
          </cell>
          <cell r="E25">
            <v>161.5</v>
          </cell>
          <cell r="F25">
            <v>134.28725</v>
          </cell>
          <cell r="G25">
            <v>4</v>
          </cell>
          <cell r="H25">
            <v>3.1644000000000001</v>
          </cell>
          <cell r="I25">
            <v>571</v>
          </cell>
          <cell r="J25">
            <v>429.00614999999993</v>
          </cell>
          <cell r="K25">
            <v>0</v>
          </cell>
          <cell r="L25">
            <v>0</v>
          </cell>
          <cell r="M25">
            <v>14</v>
          </cell>
          <cell r="N25">
            <v>10.065999999999999</v>
          </cell>
          <cell r="O25">
            <v>26.5</v>
          </cell>
          <cell r="P25">
            <v>22.034749999999999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40.5</v>
          </cell>
          <cell r="AB25">
            <v>32.100749999999998</v>
          </cell>
          <cell r="AC25">
            <v>0</v>
          </cell>
          <cell r="AD25">
            <v>0</v>
          </cell>
          <cell r="AF25">
            <v>22.856999999999999</v>
          </cell>
          <cell r="AG25">
            <v>18.082172700000001</v>
          </cell>
          <cell r="AH25">
            <v>0</v>
          </cell>
          <cell r="AI25">
            <v>0</v>
          </cell>
          <cell r="AJ25">
            <v>22.856999999999999</v>
          </cell>
          <cell r="AK25">
            <v>18.082172700000001</v>
          </cell>
          <cell r="AM25">
            <v>12.27</v>
          </cell>
          <cell r="AN25">
            <v>10.202505</v>
          </cell>
          <cell r="AO25">
            <v>0.23300000000000001</v>
          </cell>
          <cell r="AP25">
            <v>0.19373950000000001</v>
          </cell>
          <cell r="AQ25">
            <v>12.503</v>
          </cell>
          <cell r="AR25">
            <v>10.3962445</v>
          </cell>
          <cell r="AT25">
            <v>7.4359999999999999</v>
          </cell>
          <cell r="AU25">
            <v>0</v>
          </cell>
          <cell r="AV25">
            <v>0</v>
          </cell>
          <cell r="AW25">
            <v>3.9630000000000001</v>
          </cell>
          <cell r="AX25">
            <v>7.7350000000000003</v>
          </cell>
          <cell r="AY25">
            <v>19.134</v>
          </cell>
          <cell r="AZ25">
            <v>0</v>
          </cell>
          <cell r="BA25">
            <v>19.134</v>
          </cell>
          <cell r="BC25">
            <v>13.503309999999995</v>
          </cell>
          <cell r="BD25">
            <v>2.0124633333333333</v>
          </cell>
          <cell r="BE25">
            <v>15.515773333333328</v>
          </cell>
          <cell r="BF25">
            <v>0.41048000000000001</v>
          </cell>
          <cell r="BG25">
            <v>0</v>
          </cell>
          <cell r="BH25">
            <v>0.41048000000000001</v>
          </cell>
          <cell r="BI25">
            <v>15.926253333333328</v>
          </cell>
          <cell r="BK25">
            <v>3582.1405500000001</v>
          </cell>
          <cell r="BL25">
            <v>5252.5</v>
          </cell>
          <cell r="BM25">
            <v>-1670.3594499999999</v>
          </cell>
          <cell r="BN25">
            <v>0.37509325130890053</v>
          </cell>
          <cell r="BO25">
            <v>615.54088750000005</v>
          </cell>
          <cell r="BP25">
            <v>924</v>
          </cell>
          <cell r="BQ25">
            <v>-308.45911249999995</v>
          </cell>
          <cell r="BR25">
            <v>0.36639338541666672</v>
          </cell>
          <cell r="BS25">
            <v>0</v>
          </cell>
          <cell r="BT25">
            <v>4.4000000000000004</v>
          </cell>
          <cell r="BU25">
            <v>-4.4000000000000004</v>
          </cell>
          <cell r="BV25">
            <v>0</v>
          </cell>
          <cell r="BW25">
            <v>986.54521050000005</v>
          </cell>
          <cell r="BX25">
            <v>1528</v>
          </cell>
          <cell r="BY25">
            <v>-541.45478949999995</v>
          </cell>
          <cell r="BZ25">
            <v>0.34434387801047123</v>
          </cell>
          <cell r="CA25">
            <v>94.534559999999985</v>
          </cell>
          <cell r="CB25">
            <v>147.94999999999999</v>
          </cell>
          <cell r="CC25">
            <v>-53.415440000000004</v>
          </cell>
          <cell r="CD25">
            <v>0.35142959107806687</v>
          </cell>
          <cell r="CE25">
            <v>37.340830476190483</v>
          </cell>
          <cell r="CF25">
            <v>63.25</v>
          </cell>
          <cell r="CG25">
            <v>-25.909169523809517</v>
          </cell>
          <cell r="CH25">
            <v>0.3247028737060042</v>
          </cell>
          <cell r="CI25">
            <v>166.05399999999997</v>
          </cell>
          <cell r="CJ25">
            <v>170.17</v>
          </cell>
          <cell r="CK25">
            <v>-4.1160000000000139</v>
          </cell>
          <cell r="CL25">
            <v>0.53669683257918543</v>
          </cell>
          <cell r="CM25">
            <v>98.897999999999996</v>
          </cell>
          <cell r="CN25">
            <v>72.929999999999993</v>
          </cell>
          <cell r="CO25">
            <v>25.968000000000004</v>
          </cell>
          <cell r="CP25">
            <v>0.74583710407239823</v>
          </cell>
          <cell r="CQ25">
            <v>5581.0540384761916</v>
          </cell>
          <cell r="CR25">
            <v>8163.2</v>
          </cell>
          <cell r="CS25">
            <v>-2582.1459615238082</v>
          </cell>
          <cell r="CT25">
            <v>0.37383977751196945</v>
          </cell>
        </row>
        <row r="26">
          <cell r="A26">
            <v>43938</v>
          </cell>
          <cell r="C26">
            <v>406.5</v>
          </cell>
          <cell r="D26">
            <v>292.27350000000001</v>
          </cell>
          <cell r="E26">
            <v>199</v>
          </cell>
          <cell r="F26">
            <v>165.46850000000001</v>
          </cell>
          <cell r="G26">
            <v>13</v>
          </cell>
          <cell r="H26">
            <v>10.2843</v>
          </cell>
          <cell r="I26">
            <v>618.5</v>
          </cell>
          <cell r="J26">
            <v>468.02629999999999</v>
          </cell>
          <cell r="K26">
            <v>0</v>
          </cell>
          <cell r="L26">
            <v>0</v>
          </cell>
          <cell r="M26">
            <v>5</v>
          </cell>
          <cell r="N26">
            <v>3.5949999999999998</v>
          </cell>
          <cell r="O26">
            <v>58</v>
          </cell>
          <cell r="P26">
            <v>48.227000000000004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15</v>
          </cell>
          <cell r="V26">
            <v>12.4725</v>
          </cell>
          <cell r="W26">
            <v>0</v>
          </cell>
          <cell r="X26">
            <v>0</v>
          </cell>
          <cell r="Y26">
            <v>12</v>
          </cell>
          <cell r="Z26">
            <v>9.9779999999999998</v>
          </cell>
          <cell r="AA26">
            <v>90</v>
          </cell>
          <cell r="AB26">
            <v>74.272499999999994</v>
          </cell>
          <cell r="AC26">
            <v>30</v>
          </cell>
          <cell r="AD26">
            <v>24.945</v>
          </cell>
          <cell r="AF26">
            <v>71.516000000000005</v>
          </cell>
          <cell r="AG26">
            <v>56.576307600000007</v>
          </cell>
          <cell r="AH26">
            <v>0</v>
          </cell>
          <cell r="AI26">
            <v>0</v>
          </cell>
          <cell r="AJ26">
            <v>71.516000000000005</v>
          </cell>
          <cell r="AK26">
            <v>56.576307600000007</v>
          </cell>
          <cell r="AM26">
            <v>9.7720000000000002</v>
          </cell>
          <cell r="AN26">
            <v>8.1254179999999998</v>
          </cell>
          <cell r="AO26">
            <v>0.315</v>
          </cell>
          <cell r="AP26">
            <v>0.2619225</v>
          </cell>
          <cell r="AQ26">
            <v>10.087</v>
          </cell>
          <cell r="AR26">
            <v>8.3873405000000005</v>
          </cell>
          <cell r="AT26">
            <v>16.244</v>
          </cell>
          <cell r="AU26">
            <v>1.48</v>
          </cell>
          <cell r="AV26">
            <v>0</v>
          </cell>
          <cell r="AW26">
            <v>0</v>
          </cell>
          <cell r="AX26">
            <v>6.258</v>
          </cell>
          <cell r="AY26">
            <v>23.981999999999999</v>
          </cell>
          <cell r="AZ26">
            <v>0</v>
          </cell>
          <cell r="BA26">
            <v>23.981999999999999</v>
          </cell>
          <cell r="BC26">
            <v>5.7511599999999996</v>
          </cell>
          <cell r="BD26">
            <v>4.5916000000000006</v>
          </cell>
          <cell r="BE26">
            <v>10.34276</v>
          </cell>
          <cell r="BF26">
            <v>0.22701999999999997</v>
          </cell>
          <cell r="BG26">
            <v>0</v>
          </cell>
          <cell r="BH26">
            <v>0.22701999999999997</v>
          </cell>
          <cell r="BI26">
            <v>10.56978</v>
          </cell>
          <cell r="BK26">
            <v>4050.1668500000001</v>
          </cell>
          <cell r="BL26">
            <v>5730</v>
          </cell>
          <cell r="BM26">
            <v>-1679.8331499999999</v>
          </cell>
          <cell r="BN26">
            <v>0.42410124083769635</v>
          </cell>
          <cell r="BO26">
            <v>698.20072800000014</v>
          </cell>
          <cell r="BP26">
            <v>1008</v>
          </cell>
          <cell r="BQ26">
            <v>-309.79927199999986</v>
          </cell>
          <cell r="BR26">
            <v>0.41559567142857151</v>
          </cell>
          <cell r="BS26">
            <v>24.945</v>
          </cell>
          <cell r="BT26">
            <v>4.8000000000000007</v>
          </cell>
          <cell r="BU26">
            <v>20.145</v>
          </cell>
          <cell r="BV26">
            <v>3.118125</v>
          </cell>
          <cell r="BW26">
            <v>1043.1215181</v>
          </cell>
          <cell r="BX26">
            <v>1623.5</v>
          </cell>
          <cell r="BY26">
            <v>-580.3784819</v>
          </cell>
          <cell r="BZ26">
            <v>0.36409128031413612</v>
          </cell>
          <cell r="CA26">
            <v>100.28571999999998</v>
          </cell>
          <cell r="CB26">
            <v>161.39999999999998</v>
          </cell>
          <cell r="CC26">
            <v>-61.114279999999994</v>
          </cell>
          <cell r="CD26">
            <v>0.37280936802973974</v>
          </cell>
          <cell r="CE26">
            <v>41.932430476190483</v>
          </cell>
          <cell r="CF26">
            <v>69</v>
          </cell>
          <cell r="CG26">
            <v>-27.067569523809517</v>
          </cell>
          <cell r="CH26">
            <v>0.36462983022774331</v>
          </cell>
          <cell r="CI26">
            <v>182.29799999999997</v>
          </cell>
          <cell r="CJ26">
            <v>185.64</v>
          </cell>
          <cell r="CK26">
            <v>-3.342000000000013</v>
          </cell>
          <cell r="CL26">
            <v>0.58919844861021331</v>
          </cell>
          <cell r="CM26">
            <v>106.636</v>
          </cell>
          <cell r="CN26">
            <v>79.56</v>
          </cell>
          <cell r="CO26">
            <v>27.075999999999993</v>
          </cell>
          <cell r="CP26">
            <v>0.80419306184012063</v>
          </cell>
          <cell r="CQ26">
            <v>6247.5862465761902</v>
          </cell>
          <cell r="CR26">
            <v>8861.8999999999978</v>
          </cell>
          <cell r="CS26">
            <v>-2614.3137534238076</v>
          </cell>
          <cell r="CT26">
            <v>0.41848658628013868</v>
          </cell>
        </row>
        <row r="27">
          <cell r="A27">
            <v>43939</v>
          </cell>
          <cell r="C27">
            <v>248</v>
          </cell>
          <cell r="D27">
            <v>178.31199999999998</v>
          </cell>
          <cell r="E27">
            <v>125</v>
          </cell>
          <cell r="F27">
            <v>103.9375</v>
          </cell>
          <cell r="G27">
            <v>0</v>
          </cell>
          <cell r="H27">
            <v>0</v>
          </cell>
          <cell r="I27">
            <v>373</v>
          </cell>
          <cell r="J27">
            <v>282.24950000000001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35</v>
          </cell>
          <cell r="AB27">
            <v>29.102499999999999</v>
          </cell>
          <cell r="AC27">
            <v>0</v>
          </cell>
          <cell r="AD27">
            <v>0</v>
          </cell>
          <cell r="AF27">
            <v>16.977</v>
          </cell>
          <cell r="AG27">
            <v>13.4305047</v>
          </cell>
          <cell r="AH27">
            <v>0</v>
          </cell>
          <cell r="AI27">
            <v>0</v>
          </cell>
          <cell r="AJ27">
            <v>16.977</v>
          </cell>
          <cell r="AK27">
            <v>13.4305047</v>
          </cell>
          <cell r="AM27">
            <v>8.1839999999999993</v>
          </cell>
          <cell r="AN27">
            <v>6.8049959999999992</v>
          </cell>
          <cell r="AO27">
            <v>0.224</v>
          </cell>
          <cell r="AP27">
            <v>0.186256</v>
          </cell>
          <cell r="AQ27">
            <v>8.4079999999999995</v>
          </cell>
          <cell r="AR27">
            <v>6.9912519999999994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4332.4163500000004</v>
          </cell>
          <cell r="BL27">
            <v>5730</v>
          </cell>
          <cell r="BM27">
            <v>-1397.5836499999996</v>
          </cell>
          <cell r="BN27">
            <v>0.45365616230366496</v>
          </cell>
          <cell r="BO27">
            <v>734.29448000000014</v>
          </cell>
          <cell r="BP27">
            <v>1008</v>
          </cell>
          <cell r="BQ27">
            <v>-273.70551999999986</v>
          </cell>
          <cell r="BR27">
            <v>0.43708004761904767</v>
          </cell>
          <cell r="BS27">
            <v>24.945</v>
          </cell>
          <cell r="BT27">
            <v>4.8000000000000007</v>
          </cell>
          <cell r="BU27">
            <v>20.145</v>
          </cell>
          <cell r="BV27">
            <v>3.118125</v>
          </cell>
          <cell r="BW27">
            <v>1056.5520228</v>
          </cell>
          <cell r="BX27">
            <v>1719</v>
          </cell>
          <cell r="BY27">
            <v>-662.44797719999997</v>
          </cell>
          <cell r="BZ27">
            <v>0.36877906554973822</v>
          </cell>
          <cell r="CA27">
            <v>100.28571999999998</v>
          </cell>
          <cell r="CB27">
            <v>161.39999999999998</v>
          </cell>
          <cell r="CC27">
            <v>-61.114279999999994</v>
          </cell>
          <cell r="CD27">
            <v>0.37280936802973974</v>
          </cell>
          <cell r="CE27">
            <v>41.932430476190483</v>
          </cell>
          <cell r="CF27">
            <v>69</v>
          </cell>
          <cell r="CG27">
            <v>-27.067569523809517</v>
          </cell>
          <cell r="CH27">
            <v>0.36462983022774331</v>
          </cell>
          <cell r="CI27">
            <v>182.29799999999997</v>
          </cell>
          <cell r="CJ27">
            <v>185.64</v>
          </cell>
          <cell r="CK27">
            <v>-3.342000000000013</v>
          </cell>
          <cell r="CL27">
            <v>0.58919844861021331</v>
          </cell>
          <cell r="CM27">
            <v>106.636</v>
          </cell>
          <cell r="CN27">
            <v>79.56</v>
          </cell>
          <cell r="CO27">
            <v>27.075999999999993</v>
          </cell>
          <cell r="CP27">
            <v>0.80419306184012063</v>
          </cell>
          <cell r="CQ27">
            <v>6579.3600032761906</v>
          </cell>
          <cell r="CR27">
            <v>8957.3999999999978</v>
          </cell>
          <cell r="CS27">
            <v>-2378.0399967238072</v>
          </cell>
          <cell r="CT27">
            <v>0.44071002768277784</v>
          </cell>
        </row>
        <row r="28">
          <cell r="A28">
            <v>43940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112.217</v>
          </cell>
          <cell r="AG28">
            <v>88.774868699999999</v>
          </cell>
          <cell r="AH28">
            <v>0</v>
          </cell>
          <cell r="AI28">
            <v>0</v>
          </cell>
          <cell r="AJ28">
            <v>112.217</v>
          </cell>
          <cell r="AK28">
            <v>88.774868699999999</v>
          </cell>
          <cell r="AM28">
            <v>9.24</v>
          </cell>
          <cell r="AN28">
            <v>7.6830600000000002</v>
          </cell>
          <cell r="AO28">
            <v>8.4000000000000005E-2</v>
          </cell>
          <cell r="AP28">
            <v>6.9846000000000005E-2</v>
          </cell>
          <cell r="AQ28">
            <v>9.3239999999999998</v>
          </cell>
          <cell r="AR28">
            <v>7.7529060000000003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4332.4163500000004</v>
          </cell>
          <cell r="BL28">
            <v>5730</v>
          </cell>
          <cell r="BM28">
            <v>-1397.5836499999996</v>
          </cell>
          <cell r="BN28">
            <v>0.45365616230366496</v>
          </cell>
          <cell r="BO28">
            <v>742.04738600000019</v>
          </cell>
          <cell r="BP28">
            <v>1008</v>
          </cell>
          <cell r="BQ28">
            <v>-265.95261399999981</v>
          </cell>
          <cell r="BR28">
            <v>0.44169487261904772</v>
          </cell>
          <cell r="BS28">
            <v>24.945</v>
          </cell>
          <cell r="BT28">
            <v>4.8000000000000007</v>
          </cell>
          <cell r="BU28">
            <v>20.145</v>
          </cell>
          <cell r="BV28">
            <v>3.118125</v>
          </cell>
          <cell r="BW28">
            <v>1145.3268915000001</v>
          </cell>
          <cell r="BX28">
            <v>1814.5</v>
          </cell>
          <cell r="BY28">
            <v>-669.1731084999999</v>
          </cell>
          <cell r="BZ28">
            <v>0.39976505811518326</v>
          </cell>
          <cell r="CA28">
            <v>100.28571999999998</v>
          </cell>
          <cell r="CB28">
            <v>161.39999999999998</v>
          </cell>
          <cell r="CC28">
            <v>-61.114279999999994</v>
          </cell>
          <cell r="CD28">
            <v>0.37280936802973974</v>
          </cell>
          <cell r="CE28">
            <v>41.932430476190483</v>
          </cell>
          <cell r="CF28">
            <v>69</v>
          </cell>
          <cell r="CG28">
            <v>-27.067569523809517</v>
          </cell>
          <cell r="CH28">
            <v>0.36462983022774331</v>
          </cell>
          <cell r="CI28">
            <v>182.29799999999997</v>
          </cell>
          <cell r="CJ28">
            <v>185.64</v>
          </cell>
          <cell r="CK28">
            <v>-3.342000000000013</v>
          </cell>
          <cell r="CL28">
            <v>0.58919844861021331</v>
          </cell>
          <cell r="CM28">
            <v>106.636</v>
          </cell>
          <cell r="CN28">
            <v>79.56</v>
          </cell>
          <cell r="CO28">
            <v>27.075999999999993</v>
          </cell>
          <cell r="CP28">
            <v>0.80419306184012063</v>
          </cell>
          <cell r="CQ28">
            <v>6675.8877779761906</v>
          </cell>
          <cell r="CR28">
            <v>9052.8999999999978</v>
          </cell>
          <cell r="CS28">
            <v>-2377.0122220238072</v>
          </cell>
          <cell r="CT28">
            <v>0.44717581740077639</v>
          </cell>
        </row>
        <row r="29">
          <cell r="A29">
            <v>43941</v>
          </cell>
          <cell r="C29">
            <v>380</v>
          </cell>
          <cell r="D29">
            <v>273.21999999999997</v>
          </cell>
          <cell r="E29">
            <v>252</v>
          </cell>
          <cell r="F29">
            <v>209.53800000000001</v>
          </cell>
          <cell r="G29">
            <v>6</v>
          </cell>
          <cell r="H29">
            <v>4.7465999999999999</v>
          </cell>
          <cell r="I29">
            <v>638</v>
          </cell>
          <cell r="J29">
            <v>487.50459999999998</v>
          </cell>
          <cell r="K29">
            <v>230</v>
          </cell>
          <cell r="L29">
            <v>181.953</v>
          </cell>
          <cell r="M29">
            <v>2</v>
          </cell>
          <cell r="N29">
            <v>1.4379999999999999</v>
          </cell>
          <cell r="O29">
            <v>46</v>
          </cell>
          <cell r="P29">
            <v>38.249000000000002</v>
          </cell>
          <cell r="Q29">
            <v>1</v>
          </cell>
          <cell r="R29">
            <v>0.79110000000000003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17</v>
          </cell>
          <cell r="X29">
            <v>14.1355</v>
          </cell>
          <cell r="Y29">
            <v>0</v>
          </cell>
          <cell r="Z29">
            <v>0</v>
          </cell>
          <cell r="AA29">
            <v>66</v>
          </cell>
          <cell r="AB29">
            <v>54.613600000000005</v>
          </cell>
          <cell r="AC29">
            <v>0</v>
          </cell>
          <cell r="AD29">
            <v>0</v>
          </cell>
          <cell r="AF29">
            <v>63.853999999999999</v>
          </cell>
          <cell r="AG29">
            <v>50.514899400000004</v>
          </cell>
          <cell r="AH29">
            <v>0</v>
          </cell>
          <cell r="AI29">
            <v>0</v>
          </cell>
          <cell r="AJ29">
            <v>63.853999999999999</v>
          </cell>
          <cell r="AK29">
            <v>50.514899400000004</v>
          </cell>
          <cell r="AM29">
            <v>9.4890000000000008</v>
          </cell>
          <cell r="AN29">
            <v>7.8901035000000004</v>
          </cell>
          <cell r="AO29">
            <v>0.439</v>
          </cell>
          <cell r="AP29">
            <v>0.36502850000000003</v>
          </cell>
          <cell r="AQ29">
            <v>9.9280000000000008</v>
          </cell>
          <cell r="AR29">
            <v>8.2551319999999997</v>
          </cell>
          <cell r="AT29">
            <v>15.272</v>
          </cell>
          <cell r="AU29">
            <v>1.4830000000000001</v>
          </cell>
          <cell r="AV29">
            <v>0.98799999999999999</v>
          </cell>
          <cell r="AW29">
            <v>0.32</v>
          </cell>
          <cell r="AX29">
            <v>5.5</v>
          </cell>
          <cell r="AY29">
            <v>23.562999999999999</v>
          </cell>
          <cell r="AZ29">
            <v>0</v>
          </cell>
          <cell r="BA29">
            <v>23.562999999999999</v>
          </cell>
          <cell r="BC29">
            <v>1.4599000000000002</v>
          </cell>
          <cell r="BD29">
            <v>6.7898500000000004</v>
          </cell>
          <cell r="BE29">
            <v>8.2497500000000006</v>
          </cell>
          <cell r="BF29">
            <v>0</v>
          </cell>
          <cell r="BG29">
            <v>1.2E-2</v>
          </cell>
          <cell r="BH29">
            <v>1.2E-2</v>
          </cell>
          <cell r="BI29">
            <v>8.261750000000001</v>
          </cell>
          <cell r="BK29">
            <v>4819.9209500000006</v>
          </cell>
          <cell r="BL29">
            <v>6207.5</v>
          </cell>
          <cell r="BM29">
            <v>-1387.5790499999994</v>
          </cell>
          <cell r="BN29">
            <v>0.50470376439790587</v>
          </cell>
          <cell r="BO29">
            <v>804.91611800000021</v>
          </cell>
          <cell r="BP29">
            <v>1092</v>
          </cell>
          <cell r="BQ29">
            <v>-287.08388199999979</v>
          </cell>
          <cell r="BR29">
            <v>0.47911673690476203</v>
          </cell>
          <cell r="BS29">
            <v>24.945</v>
          </cell>
          <cell r="BT29">
            <v>5.2</v>
          </cell>
          <cell r="BU29">
            <v>19.745000000000001</v>
          </cell>
          <cell r="BV29">
            <v>3.118125</v>
          </cell>
          <cell r="BW29">
            <v>1195.8417909000002</v>
          </cell>
          <cell r="BX29">
            <v>1910</v>
          </cell>
          <cell r="BY29">
            <v>-714.15820909999979</v>
          </cell>
          <cell r="BZ29">
            <v>0.41739678565445032</v>
          </cell>
          <cell r="CA29">
            <v>101.74561999999999</v>
          </cell>
          <cell r="CB29">
            <v>174.85</v>
          </cell>
          <cell r="CC29">
            <v>-73.104380000000006</v>
          </cell>
          <cell r="CD29">
            <v>0.37823650557620814</v>
          </cell>
          <cell r="CE29">
            <v>48.722280476190484</v>
          </cell>
          <cell r="CF29">
            <v>74.75</v>
          </cell>
          <cell r="CG29">
            <v>-26.027719523809516</v>
          </cell>
          <cell r="CH29">
            <v>0.42367200414078682</v>
          </cell>
          <cell r="CI29">
            <v>197.56999999999996</v>
          </cell>
          <cell r="CJ29">
            <v>201.10999999999999</v>
          </cell>
          <cell r="CK29">
            <v>-3.5400000000000205</v>
          </cell>
          <cell r="CL29">
            <v>0.63855850032320616</v>
          </cell>
          <cell r="CM29">
            <v>114.92699999999998</v>
          </cell>
          <cell r="CN29">
            <v>86.19</v>
          </cell>
          <cell r="CO29">
            <v>28.736999999999981</v>
          </cell>
          <cell r="CP29">
            <v>0.86671945701357456</v>
          </cell>
          <cell r="CQ29">
            <v>7308.58875937619</v>
          </cell>
          <cell r="CR29">
            <v>9751.6000000000022</v>
          </cell>
          <cell r="CS29">
            <v>-2443.0112406238122</v>
          </cell>
          <cell r="CT29">
            <v>0.48955648465243418</v>
          </cell>
        </row>
        <row r="30">
          <cell r="A30">
            <v>43942</v>
          </cell>
          <cell r="C30">
            <v>286</v>
          </cell>
          <cell r="D30">
            <v>205.63399999999999</v>
          </cell>
          <cell r="E30">
            <v>195.5</v>
          </cell>
          <cell r="F30">
            <v>162.55825000000002</v>
          </cell>
          <cell r="G30">
            <v>0</v>
          </cell>
          <cell r="H30">
            <v>0</v>
          </cell>
          <cell r="I30">
            <v>481.5</v>
          </cell>
          <cell r="J30">
            <v>368.19225</v>
          </cell>
          <cell r="K30">
            <v>230</v>
          </cell>
          <cell r="L30">
            <v>181.953</v>
          </cell>
          <cell r="M30">
            <v>4</v>
          </cell>
          <cell r="N30">
            <v>2.8759999999999999</v>
          </cell>
          <cell r="O30">
            <v>25</v>
          </cell>
          <cell r="P30">
            <v>20.787500000000001</v>
          </cell>
          <cell r="Q30">
            <v>0</v>
          </cell>
          <cell r="R30">
            <v>0</v>
          </cell>
          <cell r="S30">
            <v>15</v>
          </cell>
          <cell r="T30">
            <v>10.785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44</v>
          </cell>
          <cell r="AB30">
            <v>34.448500000000003</v>
          </cell>
          <cell r="AC30">
            <v>0</v>
          </cell>
          <cell r="AD30">
            <v>0</v>
          </cell>
          <cell r="AF30">
            <v>186.34200000000001</v>
          </cell>
          <cell r="AG30">
            <v>147.41515620000001</v>
          </cell>
          <cell r="AH30">
            <v>0</v>
          </cell>
          <cell r="AI30">
            <v>0</v>
          </cell>
          <cell r="AJ30">
            <v>186.34200000000001</v>
          </cell>
          <cell r="AK30">
            <v>147.41515620000001</v>
          </cell>
          <cell r="AM30">
            <v>3.0640000000000001</v>
          </cell>
          <cell r="AN30">
            <v>2.5477160000000003</v>
          </cell>
          <cell r="AO30">
            <v>0.24</v>
          </cell>
          <cell r="AP30">
            <v>0.19955999999999999</v>
          </cell>
          <cell r="AQ30">
            <v>3.3040000000000003</v>
          </cell>
          <cell r="AR30">
            <v>2.7472760000000003</v>
          </cell>
          <cell r="AT30">
            <v>6.7389999999999999</v>
          </cell>
          <cell r="AU30">
            <v>0.85499999999999998</v>
          </cell>
          <cell r="AV30">
            <v>0</v>
          </cell>
          <cell r="AW30">
            <v>0.313</v>
          </cell>
          <cell r="AX30">
            <v>8.0060000000000002</v>
          </cell>
          <cell r="AY30">
            <v>15.913</v>
          </cell>
          <cell r="AZ30">
            <v>1.7849999999999999</v>
          </cell>
          <cell r="BA30">
            <v>17.698</v>
          </cell>
          <cell r="BC30">
            <v>10.099770000000001</v>
          </cell>
          <cell r="BD30">
            <v>7.9447280487804885</v>
          </cell>
          <cell r="BE30">
            <v>18.04449804878049</v>
          </cell>
          <cell r="BF30">
            <v>0.43927999999999995</v>
          </cell>
          <cell r="BG30">
            <v>0</v>
          </cell>
          <cell r="BH30">
            <v>0.43927999999999995</v>
          </cell>
          <cell r="BI30">
            <v>18.48377804878049</v>
          </cell>
          <cell r="BK30">
            <v>5188.1132000000007</v>
          </cell>
          <cell r="BL30">
            <v>6685</v>
          </cell>
          <cell r="BM30">
            <v>-1496.8867999999993</v>
          </cell>
          <cell r="BN30">
            <v>0.5432579267015708</v>
          </cell>
          <cell r="BO30">
            <v>842.11189400000023</v>
          </cell>
          <cell r="BP30">
            <v>1176</v>
          </cell>
          <cell r="BQ30">
            <v>-333.88810599999977</v>
          </cell>
          <cell r="BR30">
            <v>0.50125707976190492</v>
          </cell>
          <cell r="BS30">
            <v>24.945</v>
          </cell>
          <cell r="BT30">
            <v>5.6000000000000005</v>
          </cell>
          <cell r="BU30">
            <v>19.344999999999999</v>
          </cell>
          <cell r="BV30">
            <v>3.118125</v>
          </cell>
          <cell r="BW30">
            <v>1343.2569471000002</v>
          </cell>
          <cell r="BX30">
            <v>2005.5</v>
          </cell>
          <cell r="BY30">
            <v>-662.24305289999984</v>
          </cell>
          <cell r="BZ30">
            <v>0.468850592356021</v>
          </cell>
          <cell r="CA30">
            <v>111.84538999999999</v>
          </cell>
          <cell r="CB30">
            <v>188.29999999999998</v>
          </cell>
          <cell r="CC30">
            <v>-76.454609999999988</v>
          </cell>
          <cell r="CD30">
            <v>0.41578211895910777</v>
          </cell>
          <cell r="CE30">
            <v>56.667008524970974</v>
          </cell>
          <cell r="CF30">
            <v>80.5</v>
          </cell>
          <cell r="CG30">
            <v>-23.832991475029026</v>
          </cell>
          <cell r="CH30">
            <v>0.49275659586931281</v>
          </cell>
          <cell r="CI30">
            <v>206.09399999999997</v>
          </cell>
          <cell r="CJ30">
            <v>216.57999999999998</v>
          </cell>
          <cell r="CK30">
            <v>-10.486000000000018</v>
          </cell>
          <cell r="CL30">
            <v>0.66610859728506777</v>
          </cell>
          <cell r="CM30">
            <v>124.10099999999997</v>
          </cell>
          <cell r="CN30">
            <v>92.82</v>
          </cell>
          <cell r="CO30">
            <v>31.280999999999977</v>
          </cell>
          <cell r="CP30">
            <v>0.93590497737556544</v>
          </cell>
          <cell r="CQ30">
            <v>7897.1344396249724</v>
          </cell>
          <cell r="CR30">
            <v>10450.299999999999</v>
          </cell>
          <cell r="CS30">
            <v>-2553.1655603750269</v>
          </cell>
          <cell r="CT30">
            <v>0.52897946544477004</v>
          </cell>
        </row>
        <row r="31">
          <cell r="A31">
            <v>43943</v>
          </cell>
          <cell r="C31">
            <v>366</v>
          </cell>
          <cell r="D31">
            <v>263.154</v>
          </cell>
          <cell r="E31">
            <v>250</v>
          </cell>
          <cell r="F31">
            <v>207.875</v>
          </cell>
          <cell r="G31">
            <v>14</v>
          </cell>
          <cell r="H31">
            <v>11.0754</v>
          </cell>
          <cell r="I31">
            <v>630</v>
          </cell>
          <cell r="J31">
            <v>482.1044</v>
          </cell>
          <cell r="K31">
            <v>230</v>
          </cell>
          <cell r="L31">
            <v>181.953</v>
          </cell>
          <cell r="M31">
            <v>0</v>
          </cell>
          <cell r="N31">
            <v>0</v>
          </cell>
          <cell r="O31">
            <v>7</v>
          </cell>
          <cell r="P31">
            <v>5.8205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7</v>
          </cell>
          <cell r="AB31">
            <v>5.8205</v>
          </cell>
          <cell r="AC31">
            <v>0</v>
          </cell>
          <cell r="AD31">
            <v>0</v>
          </cell>
          <cell r="AF31">
            <v>132.92699999999999</v>
          </cell>
          <cell r="AG31">
            <v>105.15854969999999</v>
          </cell>
          <cell r="AH31">
            <v>0</v>
          </cell>
          <cell r="AI31">
            <v>0</v>
          </cell>
          <cell r="AJ31">
            <v>132.92699999999999</v>
          </cell>
          <cell r="AK31">
            <v>105.15854969999999</v>
          </cell>
          <cell r="AM31">
            <v>10.401</v>
          </cell>
          <cell r="AN31">
            <v>8.6484314999999992</v>
          </cell>
          <cell r="AO31">
            <v>0.111</v>
          </cell>
          <cell r="AP31">
            <v>9.2296500000000004E-2</v>
          </cell>
          <cell r="AQ31">
            <v>10.512</v>
          </cell>
          <cell r="AR31">
            <v>8.7407279999999989</v>
          </cell>
          <cell r="AT31">
            <v>3.633</v>
          </cell>
          <cell r="AU31">
            <v>0</v>
          </cell>
          <cell r="AV31">
            <v>0</v>
          </cell>
          <cell r="AW31">
            <v>0</v>
          </cell>
          <cell r="AX31">
            <v>8.0229999999999997</v>
          </cell>
          <cell r="AY31">
            <v>11.655999999999999</v>
          </cell>
          <cell r="AZ31">
            <v>0</v>
          </cell>
          <cell r="BA31">
            <v>11.655999999999999</v>
          </cell>
          <cell r="BC31">
            <v>17.3521</v>
          </cell>
          <cell r="BD31">
            <v>3.5379999999999998</v>
          </cell>
          <cell r="BE31">
            <v>20.8901</v>
          </cell>
          <cell r="BF31">
            <v>9.462000000000001E-2</v>
          </cell>
          <cell r="BG31">
            <v>2.4E-2</v>
          </cell>
          <cell r="BH31">
            <v>0.11862</v>
          </cell>
          <cell r="BI31">
            <v>21.00872</v>
          </cell>
          <cell r="BK31">
            <v>5670.2176000000009</v>
          </cell>
          <cell r="BL31">
            <v>7162.5</v>
          </cell>
          <cell r="BM31">
            <v>-1492.2823999999991</v>
          </cell>
          <cell r="BN31">
            <v>0.59374006282722525</v>
          </cell>
          <cell r="BO31">
            <v>856.67312200000026</v>
          </cell>
          <cell r="BP31">
            <v>1260</v>
          </cell>
          <cell r="BQ31">
            <v>-403.32687799999974</v>
          </cell>
          <cell r="BR31">
            <v>0.50992447738095259</v>
          </cell>
          <cell r="BS31">
            <v>24.945</v>
          </cell>
          <cell r="BT31">
            <v>6</v>
          </cell>
          <cell r="BU31">
            <v>18.945</v>
          </cell>
          <cell r="BV31">
            <v>3.118125</v>
          </cell>
          <cell r="BW31">
            <v>1448.4154968000003</v>
          </cell>
          <cell r="BX31">
            <v>2101</v>
          </cell>
          <cell r="BY31">
            <v>-652.58450319999974</v>
          </cell>
          <cell r="BZ31">
            <v>0.50555514722513095</v>
          </cell>
          <cell r="CA31">
            <v>129.19748999999999</v>
          </cell>
          <cell r="CB31">
            <v>201.75</v>
          </cell>
          <cell r="CC31">
            <v>-72.552510000000012</v>
          </cell>
          <cell r="CD31">
            <v>0.4802880669144981</v>
          </cell>
          <cell r="CE31">
            <v>60.205008524970971</v>
          </cell>
          <cell r="CF31">
            <v>86.25</v>
          </cell>
          <cell r="CG31">
            <v>-26.044991475029029</v>
          </cell>
          <cell r="CH31">
            <v>0.52352181326061709</v>
          </cell>
          <cell r="CI31">
            <v>209.72699999999998</v>
          </cell>
          <cell r="CJ31">
            <v>232.04999999999998</v>
          </cell>
          <cell r="CK31">
            <v>-22.323000000000008</v>
          </cell>
          <cell r="CL31">
            <v>0.67785067873303162</v>
          </cell>
          <cell r="CM31">
            <v>132.12399999999997</v>
          </cell>
          <cell r="CN31">
            <v>99.45</v>
          </cell>
          <cell r="CO31">
            <v>32.673999999999964</v>
          </cell>
          <cell r="CP31">
            <v>0.99641025641025616</v>
          </cell>
          <cell r="CQ31">
            <v>8531.5047173249714</v>
          </cell>
          <cell r="CR31">
            <v>11149</v>
          </cell>
          <cell r="CS31">
            <v>-2617.4952826750286</v>
          </cell>
          <cell r="CT31">
            <v>0.57147194837731741</v>
          </cell>
        </row>
        <row r="32">
          <cell r="A32">
            <v>43944</v>
          </cell>
          <cell r="C32">
            <v>281</v>
          </cell>
          <cell r="D32">
            <v>202.03899999999999</v>
          </cell>
          <cell r="E32">
            <v>99</v>
          </cell>
          <cell r="F32">
            <v>82.3185</v>
          </cell>
          <cell r="G32">
            <v>9</v>
          </cell>
          <cell r="H32">
            <v>7.1199000000000003</v>
          </cell>
          <cell r="I32">
            <v>389</v>
          </cell>
          <cell r="J32">
            <v>291.47739999999999</v>
          </cell>
          <cell r="K32">
            <v>230</v>
          </cell>
          <cell r="L32">
            <v>181.953</v>
          </cell>
          <cell r="M32">
            <v>5</v>
          </cell>
          <cell r="N32">
            <v>3.5949999999999998</v>
          </cell>
          <cell r="O32">
            <v>69</v>
          </cell>
          <cell r="P32">
            <v>57.3735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2</v>
          </cell>
          <cell r="V32">
            <v>1.663</v>
          </cell>
          <cell r="W32">
            <v>0</v>
          </cell>
          <cell r="X32">
            <v>0</v>
          </cell>
          <cell r="Y32">
            <v>5</v>
          </cell>
          <cell r="Z32">
            <v>4.1574999999999998</v>
          </cell>
          <cell r="AA32">
            <v>81</v>
          </cell>
          <cell r="AB32">
            <v>66.789000000000001</v>
          </cell>
          <cell r="AC32">
            <v>0</v>
          </cell>
          <cell r="AD32">
            <v>0</v>
          </cell>
          <cell r="AF32">
            <v>0.47</v>
          </cell>
          <cell r="AG32">
            <v>0.37181700000000001</v>
          </cell>
          <cell r="AH32">
            <v>0</v>
          </cell>
          <cell r="AI32">
            <v>0</v>
          </cell>
          <cell r="AJ32">
            <v>0.47</v>
          </cell>
          <cell r="AK32">
            <v>0.37181700000000001</v>
          </cell>
          <cell r="AM32">
            <v>9.9179999999999993</v>
          </cell>
          <cell r="AN32">
            <v>8.2468170000000001</v>
          </cell>
          <cell r="AO32">
            <v>0.51700000000000002</v>
          </cell>
          <cell r="AP32">
            <v>0.42988550000000003</v>
          </cell>
          <cell r="AQ32">
            <v>10.434999999999999</v>
          </cell>
          <cell r="AR32">
            <v>8.6767024999999993</v>
          </cell>
          <cell r="AT32">
            <v>11.268000000000001</v>
          </cell>
          <cell r="AU32">
            <v>1.056</v>
          </cell>
          <cell r="AV32">
            <v>0.68</v>
          </cell>
          <cell r="AW32">
            <v>0</v>
          </cell>
          <cell r="AX32">
            <v>0</v>
          </cell>
          <cell r="AY32">
            <v>13.004000000000001</v>
          </cell>
          <cell r="AZ32">
            <v>0</v>
          </cell>
          <cell r="BA32">
            <v>13.004000000000001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5961.6950000000006</v>
          </cell>
          <cell r="BL32">
            <v>7640</v>
          </cell>
          <cell r="BM32">
            <v>-1678.3049999999994</v>
          </cell>
          <cell r="BN32">
            <v>0.62426125654450271</v>
          </cell>
          <cell r="BO32">
            <v>932.13882450000028</v>
          </cell>
          <cell r="BP32">
            <v>1344</v>
          </cell>
          <cell r="BQ32">
            <v>-411.86117549999972</v>
          </cell>
          <cell r="BR32">
            <v>0.5548445383928573</v>
          </cell>
          <cell r="BS32">
            <v>24.945</v>
          </cell>
          <cell r="BT32">
            <v>6.4</v>
          </cell>
          <cell r="BU32">
            <v>18.545000000000002</v>
          </cell>
          <cell r="BV32">
            <v>3.118125</v>
          </cell>
          <cell r="BW32">
            <v>1448.7873138000002</v>
          </cell>
          <cell r="BX32">
            <v>2196.5</v>
          </cell>
          <cell r="BY32">
            <v>-747.71268619999978</v>
          </cell>
          <cell r="BZ32">
            <v>0.50568492628272255</v>
          </cell>
          <cell r="CA32">
            <v>129.19748999999999</v>
          </cell>
          <cell r="CB32">
            <v>215.2</v>
          </cell>
          <cell r="CC32">
            <v>-86.002510000000001</v>
          </cell>
          <cell r="CD32">
            <v>0.4802880669144981</v>
          </cell>
          <cell r="CE32">
            <v>60.205008524970971</v>
          </cell>
          <cell r="CF32">
            <v>92</v>
          </cell>
          <cell r="CG32">
            <v>-31.794991475029029</v>
          </cell>
          <cell r="CH32">
            <v>0.52352181326061709</v>
          </cell>
          <cell r="CI32">
            <v>220.99499999999998</v>
          </cell>
          <cell r="CJ32">
            <v>247.51999999999998</v>
          </cell>
          <cell r="CK32">
            <v>-26.525000000000006</v>
          </cell>
          <cell r="CL32">
            <v>0.71426955397543634</v>
          </cell>
          <cell r="CM32">
            <v>133.85999999999996</v>
          </cell>
          <cell r="CN32">
            <v>106.08</v>
          </cell>
          <cell r="CO32">
            <v>27.779999999999959</v>
          </cell>
          <cell r="CP32">
            <v>1.0095022624434387</v>
          </cell>
          <cell r="CQ32">
            <v>8911.8236368249727</v>
          </cell>
          <cell r="CR32">
            <v>11847.7</v>
          </cell>
          <cell r="CS32">
            <v>-2935.876363175028</v>
          </cell>
          <cell r="CT32">
            <v>0.59694712551577289</v>
          </cell>
        </row>
        <row r="33">
          <cell r="A33">
            <v>43945</v>
          </cell>
          <cell r="C33">
            <v>468</v>
          </cell>
          <cell r="D33">
            <v>336.49199999999996</v>
          </cell>
          <cell r="E33">
            <v>279.5</v>
          </cell>
          <cell r="F33">
            <v>232.40425000000002</v>
          </cell>
          <cell r="G33">
            <v>2</v>
          </cell>
          <cell r="H33">
            <v>1.5822000000000001</v>
          </cell>
          <cell r="I33">
            <v>749.5</v>
          </cell>
          <cell r="J33">
            <v>570.47844999999995</v>
          </cell>
          <cell r="K33">
            <v>0</v>
          </cell>
          <cell r="L33">
            <v>0</v>
          </cell>
          <cell r="M33">
            <v>10</v>
          </cell>
          <cell r="N33">
            <v>7.1899999999999995</v>
          </cell>
          <cell r="O33">
            <v>29</v>
          </cell>
          <cell r="P33">
            <v>24.113500000000002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36</v>
          </cell>
          <cell r="V33">
            <v>29.934000000000001</v>
          </cell>
          <cell r="W33">
            <v>0</v>
          </cell>
          <cell r="X33">
            <v>0</v>
          </cell>
          <cell r="Y33">
            <v>2</v>
          </cell>
          <cell r="Z33">
            <v>1.663</v>
          </cell>
          <cell r="AA33">
            <v>77</v>
          </cell>
          <cell r="AB33">
            <v>62.900499999999994</v>
          </cell>
          <cell r="AC33">
            <v>0</v>
          </cell>
          <cell r="AD33">
            <v>0</v>
          </cell>
          <cell r="AF33">
            <v>4.8070000000000004</v>
          </cell>
          <cell r="AG33">
            <v>3.8028177000000003</v>
          </cell>
          <cell r="AH33">
            <v>0</v>
          </cell>
          <cell r="AI33">
            <v>0</v>
          </cell>
          <cell r="AJ33">
            <v>4.8070000000000004</v>
          </cell>
          <cell r="AK33">
            <v>3.8028177000000003</v>
          </cell>
          <cell r="AM33">
            <v>9.7729999999999997</v>
          </cell>
          <cell r="AN33">
            <v>8.1262495000000001</v>
          </cell>
          <cell r="AO33">
            <v>0.23400000000000001</v>
          </cell>
          <cell r="AP33">
            <v>0.19457100000000002</v>
          </cell>
          <cell r="AQ33">
            <v>10.007</v>
          </cell>
          <cell r="AR33">
            <v>8.3208205</v>
          </cell>
          <cell r="AT33">
            <v>15.247</v>
          </cell>
          <cell r="AU33">
            <v>4.7889999999999997</v>
          </cell>
          <cell r="AV33">
            <v>0.36799999999999999</v>
          </cell>
          <cell r="AW33">
            <v>0</v>
          </cell>
          <cell r="AX33">
            <v>5.07</v>
          </cell>
          <cell r="AY33">
            <v>25.474</v>
          </cell>
          <cell r="AZ33">
            <v>4.0999999999999996</v>
          </cell>
          <cell r="BA33">
            <v>29.573999999999998</v>
          </cell>
          <cell r="BC33">
            <v>18.381809999999998</v>
          </cell>
          <cell r="BD33">
            <v>2.52447</v>
          </cell>
          <cell r="BE33">
            <v>20.906279999999999</v>
          </cell>
          <cell r="BF33">
            <v>0.17377999999999999</v>
          </cell>
          <cell r="BG33">
            <v>7.51E-2</v>
          </cell>
          <cell r="BH33">
            <v>0.24887999999999999</v>
          </cell>
          <cell r="BI33">
            <v>21.155159999999999</v>
          </cell>
          <cell r="BK33">
            <v>6532.1734500000002</v>
          </cell>
          <cell r="BL33">
            <v>8117.5</v>
          </cell>
          <cell r="BM33">
            <v>-1585.3265499999998</v>
          </cell>
          <cell r="BN33">
            <v>0.68399721989528794</v>
          </cell>
          <cell r="BO33">
            <v>1003.3601450000002</v>
          </cell>
          <cell r="BP33">
            <v>1428</v>
          </cell>
          <cell r="BQ33">
            <v>-424.63985499999978</v>
          </cell>
          <cell r="BR33">
            <v>0.59723818154761921</v>
          </cell>
          <cell r="BS33">
            <v>24.945</v>
          </cell>
          <cell r="BT33">
            <v>6.8000000000000007</v>
          </cell>
          <cell r="BU33">
            <v>18.145</v>
          </cell>
          <cell r="BV33">
            <v>3.118125</v>
          </cell>
          <cell r="BW33">
            <v>1452.5901315000003</v>
          </cell>
          <cell r="BX33">
            <v>2292</v>
          </cell>
          <cell r="BY33">
            <v>-839.40986849999967</v>
          </cell>
          <cell r="BZ33">
            <v>0.50701226230366503</v>
          </cell>
          <cell r="CA33">
            <v>147.57929999999999</v>
          </cell>
          <cell r="CB33">
            <v>228.64999999999998</v>
          </cell>
          <cell r="CC33">
            <v>-81.070699999999988</v>
          </cell>
          <cell r="CD33">
            <v>0.54862193308550178</v>
          </cell>
          <cell r="CE33">
            <v>62.729478524970972</v>
          </cell>
          <cell r="CF33">
            <v>97.75</v>
          </cell>
          <cell r="CG33">
            <v>-35.020521475029028</v>
          </cell>
          <cell r="CH33">
            <v>0.54547372630409541</v>
          </cell>
          <cell r="CI33">
            <v>240.34199999999996</v>
          </cell>
          <cell r="CJ33">
            <v>262.99</v>
          </cell>
          <cell r="CK33">
            <v>-22.648000000000053</v>
          </cell>
          <cell r="CL33">
            <v>0.77680025856496437</v>
          </cell>
          <cell r="CM33">
            <v>144.08699999999993</v>
          </cell>
          <cell r="CN33">
            <v>112.71</v>
          </cell>
          <cell r="CO33">
            <v>31.376999999999938</v>
          </cell>
          <cell r="CP33">
            <v>1.0866289592760177</v>
          </cell>
          <cell r="CQ33">
            <v>9607.8065050249716</v>
          </cell>
          <cell r="CR33">
            <v>12546.399999999998</v>
          </cell>
          <cell r="CS33">
            <v>-2938.5934949750263</v>
          </cell>
          <cell r="CT33">
            <v>0.64356664914093187</v>
          </cell>
        </row>
        <row r="34">
          <cell r="A34">
            <v>43946</v>
          </cell>
          <cell r="C34">
            <v>295</v>
          </cell>
          <cell r="D34">
            <v>212.10499999999999</v>
          </cell>
          <cell r="E34">
            <v>167</v>
          </cell>
          <cell r="F34">
            <v>138.8605</v>
          </cell>
          <cell r="G34">
            <v>8</v>
          </cell>
          <cell r="H34">
            <v>6.3288000000000002</v>
          </cell>
          <cell r="I34">
            <v>470</v>
          </cell>
          <cell r="J34">
            <v>357.29430000000002</v>
          </cell>
          <cell r="K34">
            <v>115</v>
          </cell>
          <cell r="L34">
            <v>90.976500000000001</v>
          </cell>
          <cell r="M34">
            <v>0</v>
          </cell>
          <cell r="N34">
            <v>0</v>
          </cell>
          <cell r="O34">
            <v>19</v>
          </cell>
          <cell r="P34">
            <v>15.798500000000001</v>
          </cell>
          <cell r="Q34">
            <v>5</v>
          </cell>
          <cell r="R34">
            <v>3.9555000000000002</v>
          </cell>
          <cell r="S34">
            <v>0</v>
          </cell>
          <cell r="T34">
            <v>0</v>
          </cell>
          <cell r="U34">
            <v>15</v>
          </cell>
          <cell r="V34">
            <v>12.4725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39</v>
          </cell>
          <cell r="AB34">
            <v>32.226500000000001</v>
          </cell>
          <cell r="AC34">
            <v>0</v>
          </cell>
          <cell r="AD34">
            <v>0</v>
          </cell>
          <cell r="AF34">
            <v>99.186999999999998</v>
          </cell>
          <cell r="AG34">
            <v>78.466835700000004</v>
          </cell>
          <cell r="AH34">
            <v>0</v>
          </cell>
          <cell r="AI34">
            <v>0</v>
          </cell>
          <cell r="AJ34">
            <v>99.186999999999998</v>
          </cell>
          <cell r="AK34">
            <v>78.466835700000004</v>
          </cell>
          <cell r="AM34">
            <v>9.2789999999999999</v>
          </cell>
          <cell r="AN34">
            <v>7.7154885000000002</v>
          </cell>
          <cell r="AO34">
            <v>0.33100000000000002</v>
          </cell>
          <cell r="AP34">
            <v>0.27522650000000004</v>
          </cell>
          <cell r="AQ34">
            <v>9.61</v>
          </cell>
          <cell r="AR34">
            <v>7.9907149999999998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6889.4677499999998</v>
          </cell>
          <cell r="BL34">
            <v>8117.5</v>
          </cell>
          <cell r="BM34">
            <v>-1228.0322500000002</v>
          </cell>
          <cell r="BN34">
            <v>0.72141023560209427</v>
          </cell>
          <cell r="BO34">
            <v>1043.5773600000002</v>
          </cell>
          <cell r="BP34">
            <v>1428</v>
          </cell>
          <cell r="BQ34">
            <v>-384.42263999999977</v>
          </cell>
          <cell r="BR34">
            <v>0.62117700000000009</v>
          </cell>
          <cell r="BS34">
            <v>24.945</v>
          </cell>
          <cell r="BT34">
            <v>6.8000000000000007</v>
          </cell>
          <cell r="BU34">
            <v>18.145</v>
          </cell>
          <cell r="BV34">
            <v>3.118125</v>
          </cell>
          <cell r="BW34">
            <v>1531.0569672000004</v>
          </cell>
          <cell r="BX34">
            <v>2387.5</v>
          </cell>
          <cell r="BY34">
            <v>-856.44303279999963</v>
          </cell>
          <cell r="BZ34">
            <v>0.5344003375916232</v>
          </cell>
          <cell r="CA34">
            <v>147.57929999999999</v>
          </cell>
          <cell r="CB34">
            <v>228.64999999999998</v>
          </cell>
          <cell r="CC34">
            <v>-81.070699999999988</v>
          </cell>
          <cell r="CD34">
            <v>0.54862193308550178</v>
          </cell>
          <cell r="CE34">
            <v>62.729478524970972</v>
          </cell>
          <cell r="CF34">
            <v>97.75</v>
          </cell>
          <cell r="CG34">
            <v>-35.020521475029028</v>
          </cell>
          <cell r="CH34">
            <v>0.54547372630409541</v>
          </cell>
          <cell r="CI34">
            <v>240.34199999999996</v>
          </cell>
          <cell r="CJ34">
            <v>262.99</v>
          </cell>
          <cell r="CK34">
            <v>-22.648000000000053</v>
          </cell>
          <cell r="CL34">
            <v>0.77680025856496437</v>
          </cell>
          <cell r="CM34">
            <v>144.08699999999993</v>
          </cell>
          <cell r="CN34">
            <v>112.71</v>
          </cell>
          <cell r="CO34">
            <v>31.376999999999938</v>
          </cell>
          <cell r="CP34">
            <v>1.0866289592760177</v>
          </cell>
          <cell r="CQ34">
            <v>10083.784855724971</v>
          </cell>
          <cell r="CR34">
            <v>12641.899999999998</v>
          </cell>
          <cell r="CS34">
            <v>-2558.115144275027</v>
          </cell>
          <cell r="CT34">
            <v>0.67544945111695165</v>
          </cell>
        </row>
        <row r="35">
          <cell r="A35">
            <v>43947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185.541</v>
          </cell>
          <cell r="AG35">
            <v>146.7814851</v>
          </cell>
          <cell r="AH35">
            <v>0</v>
          </cell>
          <cell r="AI35">
            <v>0</v>
          </cell>
          <cell r="AJ35">
            <v>185.541</v>
          </cell>
          <cell r="AK35">
            <v>146.7814851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6889.4677499999998</v>
          </cell>
          <cell r="BL35">
            <v>8117.5</v>
          </cell>
          <cell r="BM35">
            <v>-1228.0322500000002</v>
          </cell>
          <cell r="BN35">
            <v>0.72141023560209427</v>
          </cell>
          <cell r="BO35">
            <v>1043.5773600000002</v>
          </cell>
          <cell r="BP35">
            <v>1428</v>
          </cell>
          <cell r="BQ35">
            <v>-384.42263999999977</v>
          </cell>
          <cell r="BR35">
            <v>0.62117700000000009</v>
          </cell>
          <cell r="BS35">
            <v>24.945</v>
          </cell>
          <cell r="BT35">
            <v>6.8000000000000007</v>
          </cell>
          <cell r="BU35">
            <v>18.145</v>
          </cell>
          <cell r="BV35">
            <v>3.118125</v>
          </cell>
          <cell r="BW35">
            <v>1677.8384523000004</v>
          </cell>
          <cell r="BX35">
            <v>2483</v>
          </cell>
          <cell r="BY35">
            <v>-805.16154769999957</v>
          </cell>
          <cell r="BZ35">
            <v>0.58563296764397921</v>
          </cell>
          <cell r="CA35">
            <v>147.57929999999999</v>
          </cell>
          <cell r="CB35">
            <v>228.64999999999998</v>
          </cell>
          <cell r="CC35">
            <v>-81.070699999999988</v>
          </cell>
          <cell r="CD35">
            <v>0.54862193308550178</v>
          </cell>
          <cell r="CE35">
            <v>62.729478524970972</v>
          </cell>
          <cell r="CF35">
            <v>97.75</v>
          </cell>
          <cell r="CG35">
            <v>-35.020521475029028</v>
          </cell>
          <cell r="CH35">
            <v>0.54547372630409541</v>
          </cell>
          <cell r="CI35">
            <v>240.34199999999996</v>
          </cell>
          <cell r="CJ35">
            <v>262.99</v>
          </cell>
          <cell r="CK35">
            <v>-22.648000000000053</v>
          </cell>
          <cell r="CL35">
            <v>0.77680025856496437</v>
          </cell>
          <cell r="CM35">
            <v>144.08699999999993</v>
          </cell>
          <cell r="CN35">
            <v>112.71</v>
          </cell>
          <cell r="CO35">
            <v>31.376999999999938</v>
          </cell>
          <cell r="CP35">
            <v>1.0866289592760177</v>
          </cell>
          <cell r="CQ35">
            <v>10230.566340824971</v>
          </cell>
          <cell r="CR35">
            <v>12737.399999999998</v>
          </cell>
          <cell r="CS35">
            <v>-2506.8336591750267</v>
          </cell>
          <cell r="CT35">
            <v>0.68528142144986071</v>
          </cell>
        </row>
        <row r="36">
          <cell r="A36">
            <v>43948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22.462</v>
          </cell>
          <cell r="AG36">
            <v>17.769688200000001</v>
          </cell>
          <cell r="AH36">
            <v>0</v>
          </cell>
          <cell r="AI36">
            <v>0</v>
          </cell>
          <cell r="AJ36">
            <v>22.462</v>
          </cell>
          <cell r="AK36">
            <v>17.769688200000001</v>
          </cell>
          <cell r="AM36">
            <v>2.1560000000000001</v>
          </cell>
          <cell r="AN36">
            <v>1.7927140000000001</v>
          </cell>
          <cell r="AO36">
            <v>0.51700000000000002</v>
          </cell>
          <cell r="AP36">
            <v>0.42988550000000003</v>
          </cell>
          <cell r="AQ36">
            <v>2.673</v>
          </cell>
          <cell r="AR36">
            <v>2.2225995000000003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6889.4677499999998</v>
          </cell>
          <cell r="BL36">
            <v>8117.5</v>
          </cell>
          <cell r="BM36">
            <v>-1228.0322500000002</v>
          </cell>
          <cell r="BN36">
            <v>0.72141023560209427</v>
          </cell>
          <cell r="BO36">
            <v>1045.7999595000001</v>
          </cell>
          <cell r="BP36">
            <v>1428</v>
          </cell>
          <cell r="BQ36">
            <v>-382.20004049999989</v>
          </cell>
          <cell r="BR36">
            <v>0.62249997589285722</v>
          </cell>
          <cell r="BS36">
            <v>24.945</v>
          </cell>
          <cell r="BT36">
            <v>6.8000000000000007</v>
          </cell>
          <cell r="BU36">
            <v>18.145</v>
          </cell>
          <cell r="BV36">
            <v>3.118125</v>
          </cell>
          <cell r="BW36">
            <v>1695.6081405000004</v>
          </cell>
          <cell r="BX36">
            <v>2578.5</v>
          </cell>
          <cell r="BY36">
            <v>-882.89185949999955</v>
          </cell>
          <cell r="BZ36">
            <v>0.59183530209424096</v>
          </cell>
          <cell r="CA36">
            <v>147.57929999999999</v>
          </cell>
          <cell r="CB36">
            <v>228.64999999999998</v>
          </cell>
          <cell r="CC36">
            <v>-81.070699999999988</v>
          </cell>
          <cell r="CD36">
            <v>0.54862193308550178</v>
          </cell>
          <cell r="CE36">
            <v>62.729478524970972</v>
          </cell>
          <cell r="CF36">
            <v>97.75</v>
          </cell>
          <cell r="CG36">
            <v>-35.020521475029028</v>
          </cell>
          <cell r="CH36">
            <v>0.54547372630409541</v>
          </cell>
          <cell r="CI36">
            <v>240.34199999999996</v>
          </cell>
          <cell r="CJ36">
            <v>262.99</v>
          </cell>
          <cell r="CK36">
            <v>-22.648000000000053</v>
          </cell>
          <cell r="CL36">
            <v>0.77680025856496437</v>
          </cell>
          <cell r="CM36">
            <v>144.08699999999993</v>
          </cell>
          <cell r="CN36">
            <v>112.71</v>
          </cell>
          <cell r="CO36">
            <v>31.376999999999938</v>
          </cell>
          <cell r="CP36">
            <v>1.0866289592760177</v>
          </cell>
          <cell r="CQ36">
            <v>10250.55862852497</v>
          </cell>
          <cell r="CR36">
            <v>12832.899999999998</v>
          </cell>
          <cell r="CS36">
            <v>-2582.3413714750277</v>
          </cell>
          <cell r="CT36">
            <v>0.68662057931040055</v>
          </cell>
        </row>
        <row r="37">
          <cell r="A37">
            <v>43949</v>
          </cell>
          <cell r="C37">
            <v>183.5</v>
          </cell>
          <cell r="D37">
            <v>131.9365</v>
          </cell>
          <cell r="E37">
            <v>121</v>
          </cell>
          <cell r="F37">
            <v>100.61150000000001</v>
          </cell>
          <cell r="G37">
            <v>6</v>
          </cell>
          <cell r="H37">
            <v>4.7465999999999999</v>
          </cell>
          <cell r="I37">
            <v>310.5</v>
          </cell>
          <cell r="J37">
            <v>237.2946</v>
          </cell>
          <cell r="K37">
            <v>230</v>
          </cell>
          <cell r="L37">
            <v>181.953</v>
          </cell>
          <cell r="M37">
            <v>10</v>
          </cell>
          <cell r="N37">
            <v>7.1899999999999995</v>
          </cell>
          <cell r="O37">
            <v>25</v>
          </cell>
          <cell r="P37">
            <v>20.787500000000001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0</v>
          </cell>
          <cell r="X37">
            <v>0</v>
          </cell>
          <cell r="Y37">
            <v>10</v>
          </cell>
          <cell r="Z37">
            <v>8.3149999999999995</v>
          </cell>
          <cell r="AA37">
            <v>80</v>
          </cell>
          <cell r="AB37">
            <v>65.394999999999996</v>
          </cell>
          <cell r="AC37">
            <v>0</v>
          </cell>
          <cell r="AD37">
            <v>0</v>
          </cell>
          <cell r="AF37">
            <v>26.42</v>
          </cell>
          <cell r="AG37">
            <v>20.900862000000004</v>
          </cell>
          <cell r="AH37">
            <v>0</v>
          </cell>
          <cell r="AI37">
            <v>0</v>
          </cell>
          <cell r="AJ37">
            <v>26.42</v>
          </cell>
          <cell r="AK37">
            <v>20.900862000000004</v>
          </cell>
          <cell r="AM37">
            <v>9.9169999999999998</v>
          </cell>
          <cell r="AN37">
            <v>8.2459854999999997</v>
          </cell>
          <cell r="AO37">
            <v>0.115</v>
          </cell>
          <cell r="AP37">
            <v>9.5622499999999999E-2</v>
          </cell>
          <cell r="AQ37">
            <v>10.032</v>
          </cell>
          <cell r="AR37">
            <v>8.341607999999999</v>
          </cell>
          <cell r="AT37">
            <v>22.89</v>
          </cell>
          <cell r="AU37">
            <v>2.46</v>
          </cell>
          <cell r="AV37">
            <v>1.0449999999999999</v>
          </cell>
          <cell r="AW37">
            <v>0</v>
          </cell>
          <cell r="AX37">
            <v>4.12</v>
          </cell>
          <cell r="AY37">
            <v>30.515000000000004</v>
          </cell>
          <cell r="AZ37">
            <v>0</v>
          </cell>
          <cell r="BA37">
            <v>30.515000000000004</v>
          </cell>
          <cell r="BC37">
            <v>0</v>
          </cell>
          <cell r="BD37">
            <v>1.3215699999999999</v>
          </cell>
          <cell r="BE37">
            <v>1.3215699999999999</v>
          </cell>
          <cell r="BF37">
            <v>0.28679999999999994</v>
          </cell>
          <cell r="BG37">
            <v>0</v>
          </cell>
          <cell r="BH37">
            <v>0.28679999999999994</v>
          </cell>
          <cell r="BI37">
            <v>1.6083699999999999</v>
          </cell>
          <cell r="BK37">
            <v>7126.76235</v>
          </cell>
          <cell r="BL37">
            <v>8595</v>
          </cell>
          <cell r="BM37">
            <v>-1468.23765</v>
          </cell>
          <cell r="BN37">
            <v>0.74625783769633502</v>
          </cell>
          <cell r="BO37">
            <v>1119.5365675</v>
          </cell>
          <cell r="BP37">
            <v>1512</v>
          </cell>
          <cell r="BQ37">
            <v>-392.46343249999995</v>
          </cell>
          <cell r="BR37">
            <v>0.6663908139880953</v>
          </cell>
          <cell r="BS37">
            <v>24.945</v>
          </cell>
          <cell r="BT37">
            <v>7.2</v>
          </cell>
          <cell r="BU37">
            <v>17.745000000000001</v>
          </cell>
          <cell r="BV37">
            <v>3.118125</v>
          </cell>
          <cell r="BW37">
            <v>1716.5090025000004</v>
          </cell>
          <cell r="BX37">
            <v>2674</v>
          </cell>
          <cell r="BY37">
            <v>-957.49099749999959</v>
          </cell>
          <cell r="BZ37">
            <v>0.59913054188481685</v>
          </cell>
          <cell r="CA37">
            <v>147.57929999999999</v>
          </cell>
          <cell r="CB37">
            <v>242.1</v>
          </cell>
          <cell r="CC37">
            <v>-94.520700000000005</v>
          </cell>
          <cell r="CD37">
            <v>0.54862193308550178</v>
          </cell>
          <cell r="CE37">
            <v>64.051048524970966</v>
          </cell>
          <cell r="CF37">
            <v>103.5</v>
          </cell>
          <cell r="CG37">
            <v>-39.448951475029034</v>
          </cell>
          <cell r="CH37">
            <v>0.55696563934757359</v>
          </cell>
          <cell r="CI37">
            <v>263.23199999999997</v>
          </cell>
          <cell r="CJ37">
            <v>278.45999999999998</v>
          </cell>
          <cell r="CK37">
            <v>-15.228000000000009</v>
          </cell>
          <cell r="CL37">
            <v>0.85078215901745313</v>
          </cell>
          <cell r="CM37">
            <v>151.71199999999993</v>
          </cell>
          <cell r="CN37">
            <v>119.34</v>
          </cell>
          <cell r="CO37">
            <v>32.371999999999929</v>
          </cell>
          <cell r="CP37">
            <v>1.1441327300150825</v>
          </cell>
          <cell r="CQ37">
            <v>10614.32726852497</v>
          </cell>
          <cell r="CR37">
            <v>13531.6</v>
          </cell>
          <cell r="CS37">
            <v>-2917.27273147503</v>
          </cell>
          <cell r="CT37">
            <v>0.71098715711199478</v>
          </cell>
        </row>
        <row r="38">
          <cell r="A38">
            <v>43950</v>
          </cell>
          <cell r="C38">
            <v>491.5</v>
          </cell>
          <cell r="D38">
            <v>353.38849999999996</v>
          </cell>
          <cell r="E38">
            <v>244</v>
          </cell>
          <cell r="F38">
            <v>202.886</v>
          </cell>
          <cell r="G38">
            <v>12</v>
          </cell>
          <cell r="H38">
            <v>9.4931999999999999</v>
          </cell>
          <cell r="I38">
            <v>747.5</v>
          </cell>
          <cell r="J38">
            <v>565.76769999999999</v>
          </cell>
          <cell r="K38">
            <v>0</v>
          </cell>
          <cell r="L38">
            <v>0</v>
          </cell>
          <cell r="M38">
            <v>15</v>
          </cell>
          <cell r="N38">
            <v>10.785</v>
          </cell>
          <cell r="O38">
            <v>59</v>
          </cell>
          <cell r="P38">
            <v>49.058500000000002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109</v>
          </cell>
          <cell r="AB38">
            <v>88.945999999999998</v>
          </cell>
          <cell r="AC38">
            <v>0</v>
          </cell>
          <cell r="AD38">
            <v>0</v>
          </cell>
          <cell r="AF38">
            <v>117.11499999999999</v>
          </cell>
          <cell r="AG38">
            <v>92.649676499999998</v>
          </cell>
          <cell r="AH38">
            <v>0</v>
          </cell>
          <cell r="AI38">
            <v>0</v>
          </cell>
          <cell r="AJ38">
            <v>117.11499999999999</v>
          </cell>
          <cell r="AK38">
            <v>92.649676499999998</v>
          </cell>
          <cell r="AM38">
            <v>3.2090000000000001</v>
          </cell>
          <cell r="AN38">
            <v>2.6682835000000003</v>
          </cell>
          <cell r="AO38">
            <v>0.26600000000000001</v>
          </cell>
          <cell r="AP38">
            <v>0.22117900000000001</v>
          </cell>
          <cell r="AQ38">
            <v>3.4750000000000001</v>
          </cell>
          <cell r="AR38">
            <v>2.8894625000000005</v>
          </cell>
          <cell r="AT38">
            <v>11.157</v>
          </cell>
          <cell r="AU38">
            <v>3.3460000000000001</v>
          </cell>
          <cell r="AV38">
            <v>0</v>
          </cell>
          <cell r="AW38">
            <v>0</v>
          </cell>
          <cell r="AX38">
            <v>7.0430000000000001</v>
          </cell>
          <cell r="AY38">
            <v>21.545999999999999</v>
          </cell>
          <cell r="AZ38">
            <v>4.07</v>
          </cell>
          <cell r="BA38">
            <v>25.616</v>
          </cell>
          <cell r="BC38">
            <v>34.232669999999999</v>
          </cell>
          <cell r="BD38">
            <v>5.0129380487804882</v>
          </cell>
          <cell r="BE38">
            <v>39.24560804878049</v>
          </cell>
          <cell r="BF38">
            <v>0.38744000000000001</v>
          </cell>
          <cell r="BG38">
            <v>0.41820000000000007</v>
          </cell>
          <cell r="BH38">
            <v>0.80564000000000013</v>
          </cell>
          <cell r="BI38">
            <v>40.051248048780486</v>
          </cell>
          <cell r="BK38">
            <v>7692.5300500000003</v>
          </cell>
          <cell r="BL38">
            <v>9072.5</v>
          </cell>
          <cell r="BM38">
            <v>-1379.9699499999997</v>
          </cell>
          <cell r="BN38">
            <v>0.80550052879581158</v>
          </cell>
          <cell r="BO38">
            <v>1211.37203</v>
          </cell>
          <cell r="BP38">
            <v>1596</v>
          </cell>
          <cell r="BQ38">
            <v>-384.62797</v>
          </cell>
          <cell r="BR38">
            <v>0.7210547797619048</v>
          </cell>
          <cell r="BS38">
            <v>24.945</v>
          </cell>
          <cell r="BT38">
            <v>7.6000000000000005</v>
          </cell>
          <cell r="BU38">
            <v>17.344999999999999</v>
          </cell>
          <cell r="BV38">
            <v>3.118125</v>
          </cell>
          <cell r="BW38">
            <v>1809.1586790000003</v>
          </cell>
          <cell r="BX38">
            <v>2769.5</v>
          </cell>
          <cell r="BY38">
            <v>-960.34132099999965</v>
          </cell>
          <cell r="BZ38">
            <v>0.63146899790575928</v>
          </cell>
          <cell r="CA38">
            <v>181.81196999999997</v>
          </cell>
          <cell r="CB38">
            <v>255.54999999999998</v>
          </cell>
          <cell r="CC38">
            <v>-73.738030000000009</v>
          </cell>
          <cell r="CD38">
            <v>0.67588092936802968</v>
          </cell>
          <cell r="CE38">
            <v>69.06398657375145</v>
          </cell>
          <cell r="CF38">
            <v>109.25</v>
          </cell>
          <cell r="CG38">
            <v>-40.18601342624855</v>
          </cell>
          <cell r="CH38">
            <v>0.60055640498914309</v>
          </cell>
          <cell r="CI38">
            <v>278.45899999999995</v>
          </cell>
          <cell r="CJ38">
            <v>293.92999999999995</v>
          </cell>
          <cell r="CK38">
            <v>-15.471000000000004</v>
          </cell>
          <cell r="CL38">
            <v>0.89999676793794425</v>
          </cell>
          <cell r="CM38">
            <v>162.10099999999991</v>
          </cell>
          <cell r="CN38">
            <v>125.97</v>
          </cell>
          <cell r="CO38">
            <v>36.130999999999915</v>
          </cell>
          <cell r="CP38">
            <v>1.2224811463046752</v>
          </cell>
          <cell r="CQ38">
            <v>11429.441715573754</v>
          </cell>
          <cell r="CR38">
            <v>14230.3</v>
          </cell>
          <cell r="CS38">
            <v>-2800.8582844262455</v>
          </cell>
          <cell r="CT38">
            <v>0.76558655740999082</v>
          </cell>
        </row>
        <row r="39">
          <cell r="A39">
            <v>43951</v>
          </cell>
          <cell r="C39">
            <v>305</v>
          </cell>
          <cell r="D39">
            <v>219.29499999999999</v>
          </cell>
          <cell r="E39">
            <v>150</v>
          </cell>
          <cell r="F39">
            <v>124.72500000000001</v>
          </cell>
          <cell r="G39">
            <v>2</v>
          </cell>
          <cell r="H39">
            <v>1.5822000000000001</v>
          </cell>
          <cell r="I39">
            <v>457</v>
          </cell>
          <cell r="J39">
            <v>345.60219999999998</v>
          </cell>
          <cell r="K39">
            <v>190</v>
          </cell>
          <cell r="L39">
            <v>150.309</v>
          </cell>
          <cell r="M39">
            <v>12</v>
          </cell>
          <cell r="N39">
            <v>8.6280000000000001</v>
          </cell>
          <cell r="O39">
            <v>113</v>
          </cell>
          <cell r="P39">
            <v>93.959500000000006</v>
          </cell>
          <cell r="Q39">
            <v>0</v>
          </cell>
          <cell r="R39">
            <v>0</v>
          </cell>
          <cell r="S39">
            <v>15</v>
          </cell>
          <cell r="T39">
            <v>10.785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20</v>
          </cell>
          <cell r="Z39">
            <v>16.63</v>
          </cell>
          <cell r="AA39">
            <v>160</v>
          </cell>
          <cell r="AB39">
            <v>130.0025</v>
          </cell>
          <cell r="AC39">
            <v>0</v>
          </cell>
          <cell r="AD39">
            <v>0</v>
          </cell>
          <cell r="AF39">
            <v>68.834000000000003</v>
          </cell>
          <cell r="AG39">
            <v>54.454577400000005</v>
          </cell>
          <cell r="AH39">
            <v>0</v>
          </cell>
          <cell r="AI39">
            <v>0</v>
          </cell>
          <cell r="AJ39">
            <v>68.834000000000003</v>
          </cell>
          <cell r="AK39">
            <v>54.454577400000005</v>
          </cell>
          <cell r="AM39">
            <v>5.585</v>
          </cell>
          <cell r="AN39">
            <v>4.6439275000000002</v>
          </cell>
          <cell r="AO39">
            <v>0.38600000000000001</v>
          </cell>
          <cell r="AP39">
            <v>0.32095899999999999</v>
          </cell>
          <cell r="AQ39">
            <v>5.9710000000000001</v>
          </cell>
          <cell r="AR39">
            <v>4.9648865000000004</v>
          </cell>
          <cell r="AT39">
            <v>18.617000000000001</v>
          </cell>
          <cell r="AU39">
            <v>0.248</v>
          </cell>
          <cell r="AV39">
            <v>0</v>
          </cell>
          <cell r="AW39">
            <v>3.5</v>
          </cell>
          <cell r="AX39">
            <v>5.2</v>
          </cell>
          <cell r="AY39">
            <v>27.565000000000001</v>
          </cell>
          <cell r="AZ39">
            <v>0</v>
          </cell>
          <cell r="BA39">
            <v>27.565000000000001</v>
          </cell>
          <cell r="BC39">
            <v>13.503190000000002</v>
          </cell>
          <cell r="BD39">
            <v>5.8419353658536588</v>
          </cell>
          <cell r="BE39">
            <v>19.345125365853661</v>
          </cell>
          <cell r="BF39">
            <v>0.32044000000000006</v>
          </cell>
          <cell r="BG39">
            <v>0</v>
          </cell>
          <cell r="BH39">
            <v>0.32044000000000006</v>
          </cell>
          <cell r="BI39">
            <v>19.665565365853663</v>
          </cell>
          <cell r="BK39">
            <v>8038.1322500000006</v>
          </cell>
          <cell r="BL39">
            <v>9550</v>
          </cell>
          <cell r="BM39">
            <v>-1511.8677499999994</v>
          </cell>
          <cell r="BN39">
            <v>0.84168924083769636</v>
          </cell>
          <cell r="BO39">
            <v>1346.3394165</v>
          </cell>
          <cell r="BP39">
            <v>1680</v>
          </cell>
          <cell r="BQ39">
            <v>-333.66058350000003</v>
          </cell>
          <cell r="BR39">
            <v>0.80139250982142851</v>
          </cell>
          <cell r="BS39">
            <v>24.945</v>
          </cell>
          <cell r="BT39">
            <v>8</v>
          </cell>
          <cell r="BU39">
            <v>16.945</v>
          </cell>
          <cell r="BV39">
            <v>3.118125</v>
          </cell>
          <cell r="BW39">
            <v>1863.6132564000004</v>
          </cell>
          <cell r="BX39">
            <v>2865</v>
          </cell>
          <cell r="BY39">
            <v>-1001.3867435999996</v>
          </cell>
          <cell r="BZ39">
            <v>0.65047583120418861</v>
          </cell>
          <cell r="CA39">
            <v>195.31515999999996</v>
          </cell>
          <cell r="CB39">
            <v>269</v>
          </cell>
          <cell r="CC39">
            <v>-73.684840000000037</v>
          </cell>
          <cell r="CD39">
            <v>0.72607866171003699</v>
          </cell>
          <cell r="CE39">
            <v>74.905921939605108</v>
          </cell>
          <cell r="CF39">
            <v>115</v>
          </cell>
          <cell r="CG39">
            <v>-40.094078060394892</v>
          </cell>
          <cell r="CH39">
            <v>0.6513558429530879</v>
          </cell>
          <cell r="CI39">
            <v>297.07599999999996</v>
          </cell>
          <cell r="CJ39">
            <v>309.39999999999998</v>
          </cell>
          <cell r="CK39">
            <v>-12.324000000000012</v>
          </cell>
          <cell r="CL39">
            <v>0.96016806722689074</v>
          </cell>
          <cell r="CM39">
            <v>171.04899999999992</v>
          </cell>
          <cell r="CN39">
            <v>132.6</v>
          </cell>
          <cell r="CO39">
            <v>38.448999999999927</v>
          </cell>
          <cell r="CP39">
            <v>1.2899622926093508</v>
          </cell>
          <cell r="CQ39">
            <v>12011.376004839605</v>
          </cell>
          <cell r="CR39">
            <v>14929</v>
          </cell>
          <cell r="CS39">
            <v>-2917.6239951603948</v>
          </cell>
          <cell r="CT39">
            <v>0.80456668262037678</v>
          </cell>
        </row>
        <row r="40">
          <cell r="A40">
            <v>43951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8038.1322500000006</v>
          </cell>
          <cell r="BL40">
            <v>9550</v>
          </cell>
          <cell r="BM40">
            <v>-1511.8677499999994</v>
          </cell>
          <cell r="BN40">
            <v>0.84168924083769636</v>
          </cell>
          <cell r="BO40">
            <v>1346.3394165</v>
          </cell>
          <cell r="BP40">
            <v>1680</v>
          </cell>
          <cell r="BQ40">
            <v>-333.66058350000003</v>
          </cell>
          <cell r="BR40">
            <v>0.80139250982142851</v>
          </cell>
          <cell r="BS40">
            <v>24.945</v>
          </cell>
          <cell r="BT40">
            <v>8</v>
          </cell>
          <cell r="BU40">
            <v>16.945</v>
          </cell>
          <cell r="BV40">
            <v>3.118125</v>
          </cell>
          <cell r="BW40">
            <v>1863.6132564000004</v>
          </cell>
          <cell r="BX40">
            <v>2865</v>
          </cell>
          <cell r="BY40">
            <v>-1001.3867435999996</v>
          </cell>
          <cell r="BZ40">
            <v>0.65047583120418861</v>
          </cell>
          <cell r="CA40">
            <v>195.31515999999996</v>
          </cell>
          <cell r="CB40">
            <v>269</v>
          </cell>
          <cell r="CC40">
            <v>-73.684840000000037</v>
          </cell>
          <cell r="CD40">
            <v>0.72607866171003699</v>
          </cell>
          <cell r="CE40">
            <v>74.905921939605108</v>
          </cell>
          <cell r="CF40">
            <v>115</v>
          </cell>
          <cell r="CG40">
            <v>-40.094078060394892</v>
          </cell>
          <cell r="CH40">
            <v>0.6513558429530879</v>
          </cell>
          <cell r="CI40">
            <v>297.07599999999996</v>
          </cell>
          <cell r="CJ40">
            <v>309.39999999999998</v>
          </cell>
          <cell r="CK40">
            <v>-12.324000000000012</v>
          </cell>
          <cell r="CL40">
            <v>0.96016806722689074</v>
          </cell>
          <cell r="CM40">
            <v>171.04899999999992</v>
          </cell>
          <cell r="CN40">
            <v>132.6</v>
          </cell>
          <cell r="CO40">
            <v>38.448999999999927</v>
          </cell>
          <cell r="CP40">
            <v>1.2899622926093508</v>
          </cell>
          <cell r="CQ40">
            <v>12011.376004839605</v>
          </cell>
          <cell r="CR40">
            <v>14929</v>
          </cell>
          <cell r="CS40">
            <v>-2917.6239951603948</v>
          </cell>
          <cell r="CT40">
            <v>0.80456668262037678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2300.5743499999999</v>
          </cell>
          <cell r="BL43">
            <v>3820</v>
          </cell>
          <cell r="BM43">
            <v>-1519.4256500000001</v>
          </cell>
          <cell r="BO43">
            <v>430.5763960000001</v>
          </cell>
          <cell r="BP43">
            <v>672</v>
          </cell>
          <cell r="BQ43">
            <v>-241.4236039999999</v>
          </cell>
          <cell r="BS43">
            <v>0</v>
          </cell>
          <cell r="BT43">
            <v>3.2</v>
          </cell>
          <cell r="BU43">
            <v>-3.2</v>
          </cell>
          <cell r="BW43">
            <v>623.03396940000005</v>
          </cell>
          <cell r="BX43">
            <v>955</v>
          </cell>
          <cell r="BY43">
            <v>-331.96603059999995</v>
          </cell>
          <cell r="CA43">
            <v>68.301259999999985</v>
          </cell>
          <cell r="CB43">
            <v>107.6</v>
          </cell>
          <cell r="CC43">
            <v>-39.298740000000009</v>
          </cell>
          <cell r="CE43">
            <v>32.322207142857145</v>
          </cell>
          <cell r="CF43">
            <v>46</v>
          </cell>
          <cell r="CG43">
            <v>-13.677792857142855</v>
          </cell>
          <cell r="CI43">
            <v>121.792</v>
          </cell>
          <cell r="CJ43">
            <v>123.75999999999999</v>
          </cell>
          <cell r="CK43">
            <v>-1.9679999999999893</v>
          </cell>
          <cell r="CM43">
            <v>69.663000000000011</v>
          </cell>
          <cell r="CN43">
            <v>53.04</v>
          </cell>
          <cell r="CO43">
            <v>16.623000000000012</v>
          </cell>
          <cell r="CQ43">
            <v>3646.2631825428571</v>
          </cell>
          <cell r="CR43">
            <v>5780.6</v>
          </cell>
          <cell r="CS43">
            <v>-2134.3368174571433</v>
          </cell>
        </row>
        <row r="44">
          <cell r="BJ44" t="str">
            <v>D2</v>
          </cell>
          <cell r="BK44">
            <v>2519.3466000000008</v>
          </cell>
          <cell r="BL44">
            <v>2387.5</v>
          </cell>
          <cell r="BM44">
            <v>131.84660000000076</v>
          </cell>
          <cell r="BO44">
            <v>374.33972200000011</v>
          </cell>
          <cell r="BP44">
            <v>420</v>
          </cell>
          <cell r="BQ44">
            <v>-45.660277999999892</v>
          </cell>
          <cell r="BS44">
            <v>24.945</v>
          </cell>
          <cell r="BT44">
            <v>2</v>
          </cell>
          <cell r="BU44">
            <v>22.945</v>
          </cell>
          <cell r="BW44">
            <v>572.80782150000016</v>
          </cell>
          <cell r="BX44">
            <v>955</v>
          </cell>
          <cell r="BY44">
            <v>-382.19217849999984</v>
          </cell>
          <cell r="CA44">
            <v>33.444360000000003</v>
          </cell>
          <cell r="CB44">
            <v>67.25</v>
          </cell>
          <cell r="CC44">
            <v>-33.805639999999997</v>
          </cell>
          <cell r="CE44">
            <v>16.400073333333339</v>
          </cell>
          <cell r="CF44">
            <v>28.75</v>
          </cell>
          <cell r="CG44">
            <v>-12.349926666666661</v>
          </cell>
          <cell r="CI44">
            <v>75.777999999999963</v>
          </cell>
          <cell r="CJ44">
            <v>77.349999999999994</v>
          </cell>
          <cell r="CK44">
            <v>-1.5720000000000312</v>
          </cell>
          <cell r="CM44">
            <v>45.263999999999967</v>
          </cell>
          <cell r="CN44">
            <v>33.15</v>
          </cell>
          <cell r="CO44">
            <v>12.113999999999969</v>
          </cell>
          <cell r="CQ44">
            <v>3662.3255768333329</v>
          </cell>
          <cell r="CR44">
            <v>3971.0000000000018</v>
          </cell>
          <cell r="CS44">
            <v>-308.67442316666893</v>
          </cell>
        </row>
        <row r="45">
          <cell r="BJ45" t="str">
            <v>D3</v>
          </cell>
          <cell r="BK45">
            <v>3218.2112999999999</v>
          </cell>
          <cell r="BL45">
            <v>3342.5</v>
          </cell>
          <cell r="BM45">
            <v>-124.28870000000006</v>
          </cell>
          <cell r="BO45">
            <v>541.42329849999976</v>
          </cell>
          <cell r="BP45">
            <v>588</v>
          </cell>
          <cell r="BQ45">
            <v>-46.57670150000024</v>
          </cell>
          <cell r="BS45">
            <v>0</v>
          </cell>
          <cell r="BT45">
            <v>2.8</v>
          </cell>
          <cell r="BU45">
            <v>-2.8000000000000007</v>
          </cell>
          <cell r="BW45">
            <v>667.7714655000002</v>
          </cell>
          <cell r="BX45">
            <v>955</v>
          </cell>
          <cell r="BY45">
            <v>-287.2285344999998</v>
          </cell>
          <cell r="CA45">
            <v>93.569539999999975</v>
          </cell>
          <cell r="CB45">
            <v>94.15</v>
          </cell>
          <cell r="CC45">
            <v>-0.58046000000003062</v>
          </cell>
          <cell r="CE45">
            <v>26.183641463414624</v>
          </cell>
          <cell r="CF45">
            <v>40.25</v>
          </cell>
          <cell r="CG45">
            <v>-14.066358536585376</v>
          </cell>
          <cell r="CI45">
            <v>99.506</v>
          </cell>
          <cell r="CJ45">
            <v>108.28999999999999</v>
          </cell>
          <cell r="CK45">
            <v>-8.7839999999999918</v>
          </cell>
          <cell r="CM45">
            <v>56.121999999999943</v>
          </cell>
          <cell r="CN45">
            <v>46.41</v>
          </cell>
          <cell r="CO45">
            <v>9.7119999999999465</v>
          </cell>
          <cell r="CQ45">
            <v>4702.7872454634153</v>
          </cell>
          <cell r="CR45">
            <v>5177.3999999999978</v>
          </cell>
          <cell r="CS45">
            <v>-474.61275453658254</v>
          </cell>
        </row>
        <row r="46">
          <cell r="BJ46" t="str">
            <v>∑</v>
          </cell>
          <cell r="BK46">
            <v>8038.1322500000006</v>
          </cell>
          <cell r="BL46">
            <v>9550</v>
          </cell>
          <cell r="BM46">
            <v>-1511.8677499999994</v>
          </cell>
          <cell r="BO46">
            <v>1346.3394165</v>
          </cell>
          <cell r="BP46">
            <v>1680</v>
          </cell>
          <cell r="BQ46">
            <v>-333.66058350000003</v>
          </cell>
          <cell r="BS46">
            <v>24.945</v>
          </cell>
          <cell r="BT46">
            <v>8</v>
          </cell>
          <cell r="BU46">
            <v>16.945</v>
          </cell>
          <cell r="BW46">
            <v>1863.6132564000004</v>
          </cell>
          <cell r="BX46">
            <v>2865</v>
          </cell>
          <cell r="BY46">
            <v>-1001.3867435999996</v>
          </cell>
          <cell r="CA46">
            <v>195.31515999999996</v>
          </cell>
          <cell r="CB46">
            <v>269</v>
          </cell>
          <cell r="CC46">
            <v>-73.684840000000037</v>
          </cell>
          <cell r="CE46">
            <v>74.905921939605108</v>
          </cell>
          <cell r="CF46">
            <v>115</v>
          </cell>
          <cell r="CG46">
            <v>-40.094078060394892</v>
          </cell>
          <cell r="CI46">
            <v>297.07599999999996</v>
          </cell>
          <cell r="CJ46">
            <v>309.39999999999998</v>
          </cell>
          <cell r="CK46">
            <v>-12.324000000000012</v>
          </cell>
          <cell r="CM46">
            <v>171.04899999999992</v>
          </cell>
          <cell r="CN46">
            <v>132.6</v>
          </cell>
          <cell r="CO46">
            <v>38.448999999999927</v>
          </cell>
          <cell r="CQ46">
            <v>12011.376004839605</v>
          </cell>
          <cell r="CR46">
            <v>14929</v>
          </cell>
          <cell r="CS46">
            <v>-2917.6239951603948</v>
          </cell>
        </row>
      </sheetData>
      <sheetData sheetId="6">
        <row r="2">
          <cell r="BK2" t="str">
            <v>Vol D1</v>
          </cell>
          <cell r="BL2">
            <v>375.13636363636363</v>
          </cell>
          <cell r="BM2">
            <v>2625.9545454545455</v>
          </cell>
          <cell r="BN2">
            <v>505.52270000000004</v>
          </cell>
          <cell r="BO2" t="str">
            <v>Vol D1</v>
          </cell>
          <cell r="BP2">
            <v>76.045454545454547</v>
          </cell>
          <cell r="BQ2">
            <v>532.31818181818187</v>
          </cell>
          <cell r="BR2">
            <v>66.982736142857149</v>
          </cell>
          <cell r="BS2" t="str">
            <v>Vol D1</v>
          </cell>
          <cell r="BT2">
            <v>0.27272727272727271</v>
          </cell>
          <cell r="BU2">
            <v>1.9090909090909089</v>
          </cell>
          <cell r="BV2">
            <v>0</v>
          </cell>
          <cell r="BW2" t="str">
            <v>Vol D1</v>
          </cell>
          <cell r="BX2">
            <v>124.09677419354838</v>
          </cell>
          <cell r="BY2">
            <v>1240.9677419354839</v>
          </cell>
          <cell r="BZ2">
            <v>122.93942631428571</v>
          </cell>
          <cell r="CA2" t="str">
            <v>Vol D1</v>
          </cell>
          <cell r="CB2">
            <v>13.227272727272727</v>
          </cell>
          <cell r="CC2">
            <v>92.590909090909093</v>
          </cell>
          <cell r="CD2">
            <v>10.098004395604395</v>
          </cell>
          <cell r="CE2" t="str">
            <v>Vol D1</v>
          </cell>
          <cell r="CF2">
            <v>5.5909090909090908</v>
          </cell>
          <cell r="CG2">
            <v>39.136363636363633</v>
          </cell>
          <cell r="CH2">
            <v>3.2944820879120877</v>
          </cell>
          <cell r="CI2" t="str">
            <v>Vol D1</v>
          </cell>
          <cell r="CJ2">
            <v>15.399999999999999</v>
          </cell>
          <cell r="CK2">
            <v>107.79999999999998</v>
          </cell>
          <cell r="CL2">
            <v>14.197714285714286</v>
          </cell>
          <cell r="CM2" t="str">
            <v>Vol D1</v>
          </cell>
          <cell r="CN2">
            <v>6.6</v>
          </cell>
          <cell r="CO2">
            <v>46.199999999999996</v>
          </cell>
          <cell r="CP2">
            <v>7.0679999999999996</v>
          </cell>
          <cell r="CQ2" t="str">
            <v>Vol D1</v>
          </cell>
          <cell r="CR2">
            <v>634.68108108108106</v>
          </cell>
          <cell r="CS2">
            <v>14677</v>
          </cell>
          <cell r="CT2">
            <v>730.10306322637359</v>
          </cell>
        </row>
        <row r="3">
          <cell r="BK3" t="str">
            <v>Vol D2</v>
          </cell>
          <cell r="BL3">
            <v>200.07272727272724</v>
          </cell>
          <cell r="BM3">
            <v>3001.0909090909086</v>
          </cell>
          <cell r="BN3">
            <v>531.02099375</v>
          </cell>
          <cell r="BO3" t="str">
            <v>Vol D2</v>
          </cell>
          <cell r="BP3">
            <v>40.557575757575755</v>
          </cell>
          <cell r="BQ3">
            <v>608.36363636363637</v>
          </cell>
          <cell r="BR3">
            <v>95.71089462499998</v>
          </cell>
          <cell r="BS3" t="str">
            <v>Vol D2</v>
          </cell>
          <cell r="BT3">
            <v>0.14545454545454545</v>
          </cell>
          <cell r="BU3">
            <v>2.1818181818181817</v>
          </cell>
          <cell r="BV3">
            <v>2.5984375000000002</v>
          </cell>
          <cell r="BW3" t="str">
            <v>Vol D2</v>
          </cell>
          <cell r="BX3">
            <v>82.731182795698928</v>
          </cell>
          <cell r="BY3">
            <v>1240.9677419354839</v>
          </cell>
          <cell r="BZ3">
            <v>130.23206865</v>
          </cell>
          <cell r="CA3" t="str">
            <v>Vol D2</v>
          </cell>
          <cell r="CB3">
            <v>7.0545454545454538</v>
          </cell>
          <cell r="CC3">
            <v>105.81818181818181</v>
          </cell>
          <cell r="CD3">
            <v>13.708841249999999</v>
          </cell>
          <cell r="CE3" t="str">
            <v>Vol D2</v>
          </cell>
          <cell r="CF3">
            <v>2.9818181818181819</v>
          </cell>
          <cell r="CG3">
            <v>44.727272727272727</v>
          </cell>
          <cell r="CH3">
            <v>4.1617799038461545</v>
          </cell>
          <cell r="CI3" t="str">
            <v>Vol D2</v>
          </cell>
          <cell r="CJ3">
            <v>8.2133333333333329</v>
          </cell>
          <cell r="CK3">
            <v>123.19999999999999</v>
          </cell>
          <cell r="CL3">
            <v>12.408374999999998</v>
          </cell>
          <cell r="CM3" t="str">
            <v>Vol D2</v>
          </cell>
          <cell r="CN3">
            <v>3.5200000000000005</v>
          </cell>
          <cell r="CO3">
            <v>52.800000000000004</v>
          </cell>
          <cell r="CP3">
            <v>7.1113749999999989</v>
          </cell>
          <cell r="CQ3" t="str">
            <v>Vol D2</v>
          </cell>
          <cell r="CR3">
            <v>455.5370741626374</v>
          </cell>
          <cell r="CS3">
            <v>14677</v>
          </cell>
          <cell r="CT3">
            <v>796.95276567884628</v>
          </cell>
        </row>
        <row r="4">
          <cell r="BK4" t="str">
            <v>Vol D3</v>
          </cell>
          <cell r="BL4">
            <v>375.13636363636368</v>
          </cell>
          <cell r="BM4">
            <v>2625.954545454546</v>
          </cell>
          <cell r="BN4">
            <v>517.92849285714294</v>
          </cell>
          <cell r="BO4" t="str">
            <v>Vol D3</v>
          </cell>
          <cell r="BP4">
            <v>76.045454545454533</v>
          </cell>
          <cell r="BQ4">
            <v>532.31818181818176</v>
          </cell>
          <cell r="BR4">
            <v>121.56527064285713</v>
          </cell>
          <cell r="BS4" t="str">
            <v>Vol D3</v>
          </cell>
          <cell r="BT4">
            <v>0.27272727272727276</v>
          </cell>
          <cell r="BU4">
            <v>1.9090909090909092</v>
          </cell>
          <cell r="BV4">
            <v>0</v>
          </cell>
          <cell r="BW4" t="str">
            <v>Vol D3</v>
          </cell>
          <cell r="BX4">
            <v>195.00921658986175</v>
          </cell>
          <cell r="BY4">
            <v>1365.0645161290322</v>
          </cell>
          <cell r="BZ4">
            <v>125.45467225714285</v>
          </cell>
          <cell r="CA4" t="str">
            <v>Vol D3</v>
          </cell>
          <cell r="CB4">
            <v>13.227272727272728</v>
          </cell>
          <cell r="CC4">
            <v>92.590909090909093</v>
          </cell>
          <cell r="CD4">
            <v>11.81368142857143</v>
          </cell>
          <cell r="CE4" t="str">
            <v>Vol D3</v>
          </cell>
          <cell r="CF4">
            <v>5.5909090909090917</v>
          </cell>
          <cell r="CG4">
            <v>39.13636363636364</v>
          </cell>
          <cell r="CH4">
            <v>2.982839999999999</v>
          </cell>
          <cell r="CI4" t="str">
            <v>Vol D3</v>
          </cell>
          <cell r="CJ4">
            <v>15.399999999999997</v>
          </cell>
          <cell r="CK4">
            <v>107.79999999999998</v>
          </cell>
          <cell r="CL4">
            <v>18.718857142857143</v>
          </cell>
          <cell r="CM4" t="str">
            <v>Vol D3</v>
          </cell>
          <cell r="CN4">
            <v>6.5999999999999988</v>
          </cell>
          <cell r="CO4">
            <v>46.199999999999989</v>
          </cell>
          <cell r="CP4">
            <v>9.2582857142857176</v>
          </cell>
          <cell r="CQ4" t="str">
            <v>Vol D3</v>
          </cell>
          <cell r="CR4">
            <v>290.059675634965</v>
          </cell>
          <cell r="CS4">
            <v>14677</v>
          </cell>
          <cell r="CT4">
            <v>807.72210004285705</v>
          </cell>
        </row>
        <row r="10">
          <cell r="A10">
            <v>43891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103.797</v>
          </cell>
          <cell r="AG10">
            <v>82.113806699999998</v>
          </cell>
          <cell r="AH10">
            <v>0</v>
          </cell>
          <cell r="AI10">
            <v>0</v>
          </cell>
          <cell r="AJ10">
            <v>103.797</v>
          </cell>
          <cell r="AK10">
            <v>82.113806699999998</v>
          </cell>
          <cell r="AM10">
            <v>18.312999999999999</v>
          </cell>
          <cell r="AN10">
            <v>15.227259499999999</v>
          </cell>
          <cell r="AO10">
            <v>7.4999999999999997E-2</v>
          </cell>
          <cell r="AP10">
            <v>6.2362500000000001E-2</v>
          </cell>
          <cell r="AQ10">
            <v>18.387999999999998</v>
          </cell>
          <cell r="AR10">
            <v>15.289622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15.289622</v>
          </cell>
          <cell r="BP10">
            <v>0</v>
          </cell>
          <cell r="BQ10">
            <v>15.289622</v>
          </cell>
          <cell r="BR10">
            <v>9.1390448296473394E-3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82.113806699999998</v>
          </cell>
          <cell r="BX10">
            <v>124.09677419354838</v>
          </cell>
          <cell r="BY10">
            <v>-41.982967493548387</v>
          </cell>
          <cell r="BZ10">
            <v>2.1344893865349622E-2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97.403428699999992</v>
          </cell>
          <cell r="CR10">
            <v>124.09677419354838</v>
          </cell>
          <cell r="CS10">
            <v>-26.693345493548392</v>
          </cell>
          <cell r="CT10">
            <v>6.6364671731280233E-3</v>
          </cell>
        </row>
        <row r="11">
          <cell r="A11">
            <v>43892</v>
          </cell>
          <cell r="C11">
            <v>455.5</v>
          </cell>
          <cell r="D11">
            <v>327.50450000000001</v>
          </cell>
          <cell r="E11">
            <v>272</v>
          </cell>
          <cell r="F11">
            <v>226.16800000000001</v>
          </cell>
          <cell r="G11">
            <v>8</v>
          </cell>
          <cell r="H11">
            <v>6.3288000000000002</v>
          </cell>
          <cell r="I11">
            <v>735.5</v>
          </cell>
          <cell r="J11">
            <v>560.00130000000001</v>
          </cell>
          <cell r="K11">
            <v>230</v>
          </cell>
          <cell r="L11">
            <v>181.953</v>
          </cell>
          <cell r="M11">
            <v>10</v>
          </cell>
          <cell r="N11">
            <v>7.1899999999999995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</v>
          </cell>
          <cell r="V11">
            <v>1.663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14</v>
          </cell>
          <cell r="AB11">
            <v>10.516</v>
          </cell>
          <cell r="AC11">
            <v>0</v>
          </cell>
          <cell r="AD11">
            <v>0</v>
          </cell>
          <cell r="AF11">
            <v>95.635000000000005</v>
          </cell>
          <cell r="AG11">
            <v>75.656848500000009</v>
          </cell>
          <cell r="AH11">
            <v>0</v>
          </cell>
          <cell r="AI11">
            <v>0</v>
          </cell>
          <cell r="AJ11">
            <v>95.635000000000005</v>
          </cell>
          <cell r="AK11">
            <v>75.656848500000009</v>
          </cell>
          <cell r="AM11">
            <v>9.8460000000000001</v>
          </cell>
          <cell r="AN11">
            <v>8.1869490000000003</v>
          </cell>
          <cell r="AO11">
            <v>0.182</v>
          </cell>
          <cell r="AP11">
            <v>0.151333</v>
          </cell>
          <cell r="AQ11">
            <v>10.028</v>
          </cell>
          <cell r="AR11">
            <v>8.3382819999999995</v>
          </cell>
          <cell r="AT11">
            <v>17.114000000000001</v>
          </cell>
          <cell r="AU11">
            <v>0.188</v>
          </cell>
          <cell r="AV11">
            <v>0.80500000000000005</v>
          </cell>
          <cell r="AW11">
            <v>0</v>
          </cell>
          <cell r="AX11">
            <v>6.2380000000000004</v>
          </cell>
          <cell r="AY11">
            <v>24.344999999999999</v>
          </cell>
          <cell r="AZ11">
            <v>0</v>
          </cell>
          <cell r="BA11">
            <v>24.344999999999999</v>
          </cell>
          <cell r="BC11">
            <v>0</v>
          </cell>
          <cell r="BD11">
            <v>1.1983499999999998</v>
          </cell>
          <cell r="BE11">
            <v>1.1983499999999998</v>
          </cell>
          <cell r="BF11">
            <v>0</v>
          </cell>
          <cell r="BG11">
            <v>0</v>
          </cell>
          <cell r="BH11">
            <v>0</v>
          </cell>
          <cell r="BI11">
            <v>1.1983499999999998</v>
          </cell>
          <cell r="BK11">
            <v>560.00130000000001</v>
          </cell>
          <cell r="BL11">
            <v>375.13636363636363</v>
          </cell>
          <cell r="BM11">
            <v>184.86493636363639</v>
          </cell>
          <cell r="BN11">
            <v>6.7854271174118505E-2</v>
          </cell>
          <cell r="BO11">
            <v>34.143903999999999</v>
          </cell>
          <cell r="BP11">
            <v>76.045454545454547</v>
          </cell>
          <cell r="BQ11">
            <v>-41.901550545454548</v>
          </cell>
          <cell r="BR11">
            <v>2.0408789001793184E-2</v>
          </cell>
          <cell r="BS11">
            <v>0</v>
          </cell>
          <cell r="BT11">
            <v>0.27272727272727271</v>
          </cell>
          <cell r="BU11">
            <v>-0.27272727272727271</v>
          </cell>
          <cell r="BV11">
            <v>0</v>
          </cell>
          <cell r="BW11">
            <v>157.77065520000002</v>
          </cell>
          <cell r="BX11">
            <v>248.19354838709677</v>
          </cell>
          <cell r="BY11">
            <v>-90.422893187096747</v>
          </cell>
          <cell r="BZ11">
            <v>4.1011347855471801E-2</v>
          </cell>
          <cell r="CA11">
            <v>0</v>
          </cell>
          <cell r="CB11">
            <v>13.227272727272727</v>
          </cell>
          <cell r="CC11">
            <v>-13.227272727272727</v>
          </cell>
          <cell r="CD11">
            <v>0</v>
          </cell>
          <cell r="CE11">
            <v>1.1983499999999998</v>
          </cell>
          <cell r="CF11">
            <v>5.5909090909090908</v>
          </cell>
          <cell r="CG11">
            <v>-4.3925590909090912</v>
          </cell>
          <cell r="CH11">
            <v>9.7426829268292669E-3</v>
          </cell>
          <cell r="CI11">
            <v>17.114000000000001</v>
          </cell>
          <cell r="CJ11">
            <v>15.399999999999999</v>
          </cell>
          <cell r="CK11">
            <v>1.7140000000000022</v>
          </cell>
          <cell r="CL11">
            <v>5.0513577331759159E-2</v>
          </cell>
          <cell r="CM11">
            <v>7.2309999999999981</v>
          </cell>
          <cell r="CN11">
            <v>6.6</v>
          </cell>
          <cell r="CO11">
            <v>0.63099999999999845</v>
          </cell>
          <cell r="CP11">
            <v>4.9800275482093655E-2</v>
          </cell>
          <cell r="CQ11">
            <v>777.45920920000015</v>
          </cell>
          <cell r="CR11">
            <v>740.46627565982408</v>
          </cell>
          <cell r="CS11">
            <v>36.992933540176068</v>
          </cell>
          <cell r="CT11">
            <v>5.2971261783743284E-2</v>
          </cell>
        </row>
        <row r="12">
          <cell r="A12">
            <v>43893</v>
          </cell>
          <cell r="C12">
            <v>332</v>
          </cell>
          <cell r="D12">
            <v>238.708</v>
          </cell>
          <cell r="E12">
            <v>109</v>
          </cell>
          <cell r="F12">
            <v>90.633499999999998</v>
          </cell>
          <cell r="G12">
            <v>9</v>
          </cell>
          <cell r="H12">
            <v>7.1199000000000003</v>
          </cell>
          <cell r="I12">
            <v>450</v>
          </cell>
          <cell r="J12">
            <v>336.46140000000003</v>
          </cell>
          <cell r="K12">
            <v>190</v>
          </cell>
          <cell r="L12">
            <v>150.309</v>
          </cell>
          <cell r="M12">
            <v>7</v>
          </cell>
          <cell r="N12">
            <v>5.0329999999999995</v>
          </cell>
          <cell r="O12">
            <v>59</v>
          </cell>
          <cell r="P12">
            <v>49.058500000000002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20</v>
          </cell>
          <cell r="V12">
            <v>16.63</v>
          </cell>
          <cell r="W12">
            <v>0</v>
          </cell>
          <cell r="X12">
            <v>0</v>
          </cell>
          <cell r="Y12">
            <v>40</v>
          </cell>
          <cell r="Z12">
            <v>33.26</v>
          </cell>
          <cell r="AA12">
            <v>126</v>
          </cell>
          <cell r="AB12">
            <v>103.98150000000001</v>
          </cell>
          <cell r="AC12">
            <v>0</v>
          </cell>
          <cell r="AD12">
            <v>0</v>
          </cell>
          <cell r="AF12">
            <v>119.07899999999999</v>
          </cell>
          <cell r="AG12">
            <v>94.203396900000001</v>
          </cell>
          <cell r="AH12">
            <v>0</v>
          </cell>
          <cell r="AI12">
            <v>0</v>
          </cell>
          <cell r="AJ12">
            <v>119.07899999999999</v>
          </cell>
          <cell r="AK12">
            <v>94.203396900000001</v>
          </cell>
          <cell r="AM12">
            <v>2.8149999999999999</v>
          </cell>
          <cell r="AN12">
            <v>2.3406725000000002</v>
          </cell>
          <cell r="AO12">
            <v>0.16800000000000001</v>
          </cell>
          <cell r="AP12">
            <v>0.13969200000000001</v>
          </cell>
          <cell r="AQ12">
            <v>2.9830000000000001</v>
          </cell>
          <cell r="AR12">
            <v>2.4803645000000003</v>
          </cell>
          <cell r="AT12">
            <v>8.5210000000000008</v>
          </cell>
          <cell r="AU12">
            <v>0</v>
          </cell>
          <cell r="AV12">
            <v>0.317</v>
          </cell>
          <cell r="AW12">
            <v>0</v>
          </cell>
          <cell r="AX12">
            <v>4.8579999999999997</v>
          </cell>
          <cell r="AY12">
            <v>13.696000000000002</v>
          </cell>
          <cell r="AZ12">
            <v>5.8760000000000003</v>
          </cell>
          <cell r="BA12">
            <v>19.572000000000003</v>
          </cell>
          <cell r="BC12">
            <v>8.0339099999999988</v>
          </cell>
          <cell r="BD12">
            <v>3.4603999999999999</v>
          </cell>
          <cell r="BE12">
            <v>11.494309999999999</v>
          </cell>
          <cell r="BF12">
            <v>0.24268000000000001</v>
          </cell>
          <cell r="BG12">
            <v>0</v>
          </cell>
          <cell r="BH12">
            <v>0.24268000000000001</v>
          </cell>
          <cell r="BI12">
            <v>11.736989999999999</v>
          </cell>
          <cell r="BK12">
            <v>896.46270000000004</v>
          </cell>
          <cell r="BL12">
            <v>750.27272727272725</v>
          </cell>
          <cell r="BM12">
            <v>146.18997272727279</v>
          </cell>
          <cell r="BN12">
            <v>0.10862264631043257</v>
          </cell>
          <cell r="BO12">
            <v>140.60576850000001</v>
          </cell>
          <cell r="BP12">
            <v>152.09090909090909</v>
          </cell>
          <cell r="BQ12">
            <v>-11.485140590909083</v>
          </cell>
          <cell r="BR12">
            <v>8.4044093544530796E-2</v>
          </cell>
          <cell r="BS12">
            <v>0</v>
          </cell>
          <cell r="BT12">
            <v>0.54545454545454541</v>
          </cell>
          <cell r="BU12">
            <v>-0.54545454545454541</v>
          </cell>
          <cell r="BV12">
            <v>0</v>
          </cell>
          <cell r="BW12">
            <v>251.97405210000002</v>
          </cell>
          <cell r="BX12">
            <v>372.29032258064512</v>
          </cell>
          <cell r="BY12">
            <v>-120.3162704806451</v>
          </cell>
          <cell r="BZ12">
            <v>6.5498843800363929E-2</v>
          </cell>
          <cell r="CA12">
            <v>8.0339099999999988</v>
          </cell>
          <cell r="CB12">
            <v>26.454545454545453</v>
          </cell>
          <cell r="CC12">
            <v>-18.420635454545454</v>
          </cell>
          <cell r="CD12">
            <v>2.7607938144329894E-2</v>
          </cell>
          <cell r="CE12">
            <v>4.6587499999999995</v>
          </cell>
          <cell r="CF12">
            <v>11.181818181818182</v>
          </cell>
          <cell r="CG12">
            <v>-6.5230681818181822</v>
          </cell>
          <cell r="CH12">
            <v>3.7876016260162598E-2</v>
          </cell>
          <cell r="CI12">
            <v>31.511000000000003</v>
          </cell>
          <cell r="CJ12">
            <v>30.799999999999997</v>
          </cell>
          <cell r="CK12">
            <v>0.71100000000000563</v>
          </cell>
          <cell r="CL12">
            <v>9.3007674144037808E-2</v>
          </cell>
          <cell r="CM12">
            <v>12.405999999999999</v>
          </cell>
          <cell r="CN12">
            <v>13.2</v>
          </cell>
          <cell r="CO12">
            <v>-0.79400000000000048</v>
          </cell>
          <cell r="CP12">
            <v>8.5440771349862263E-2</v>
          </cell>
          <cell r="CQ12">
            <v>1345.6521806000003</v>
          </cell>
          <cell r="CR12">
            <v>1356.8357771260996</v>
          </cell>
          <cell r="CS12">
            <v>-11.183596526099336</v>
          </cell>
          <cell r="CT12">
            <v>9.1684416474756447E-2</v>
          </cell>
        </row>
        <row r="13">
          <cell r="A13">
            <v>43894</v>
          </cell>
          <cell r="C13">
            <v>442</v>
          </cell>
          <cell r="D13">
            <v>317.798</v>
          </cell>
          <cell r="E13">
            <v>165</v>
          </cell>
          <cell r="F13">
            <v>137.19749999999999</v>
          </cell>
          <cell r="G13">
            <v>8</v>
          </cell>
          <cell r="H13">
            <v>6.3288000000000002</v>
          </cell>
          <cell r="I13">
            <v>615</v>
          </cell>
          <cell r="J13">
            <v>461.32429999999999</v>
          </cell>
          <cell r="K13">
            <v>190</v>
          </cell>
          <cell r="L13">
            <v>150.309</v>
          </cell>
          <cell r="M13">
            <v>8</v>
          </cell>
          <cell r="N13">
            <v>5.7519999999999998</v>
          </cell>
          <cell r="O13">
            <v>47</v>
          </cell>
          <cell r="P13">
            <v>39.080500000000001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29.102499999999999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90</v>
          </cell>
          <cell r="AB13">
            <v>73.935000000000002</v>
          </cell>
          <cell r="AC13">
            <v>0</v>
          </cell>
          <cell r="AD13">
            <v>0</v>
          </cell>
          <cell r="AF13">
            <v>117.589</v>
          </cell>
          <cell r="AG13">
            <v>93.024657900000008</v>
          </cell>
          <cell r="AH13">
            <v>0</v>
          </cell>
          <cell r="AI13">
            <v>0</v>
          </cell>
          <cell r="AJ13">
            <v>117.589</v>
          </cell>
          <cell r="AK13">
            <v>93.024657900000008</v>
          </cell>
          <cell r="AM13">
            <v>12.619</v>
          </cell>
          <cell r="AN13">
            <v>10.492698499999999</v>
          </cell>
          <cell r="AO13">
            <v>0.29699999999999999</v>
          </cell>
          <cell r="AP13">
            <v>0.24695549999999999</v>
          </cell>
          <cell r="AQ13">
            <v>12.916</v>
          </cell>
          <cell r="AR13">
            <v>10.739654</v>
          </cell>
          <cell r="AT13">
            <v>8.0220000000000002</v>
          </cell>
          <cell r="AU13">
            <v>0</v>
          </cell>
          <cell r="AV13">
            <v>1.653</v>
          </cell>
          <cell r="AW13">
            <v>0</v>
          </cell>
          <cell r="AX13">
            <v>6.07</v>
          </cell>
          <cell r="AY13">
            <v>15.745000000000001</v>
          </cell>
          <cell r="AZ13">
            <v>0.02</v>
          </cell>
          <cell r="BA13">
            <v>15.765000000000001</v>
          </cell>
          <cell r="BC13">
            <v>6.3802938461538465</v>
          </cell>
          <cell r="BD13">
            <v>0.75248000000000004</v>
          </cell>
          <cell r="BE13">
            <v>7.1327738461538468</v>
          </cell>
          <cell r="BF13">
            <v>0.12824000000000002</v>
          </cell>
          <cell r="BG13">
            <v>6.0000000000000001E-3</v>
          </cell>
          <cell r="BH13">
            <v>0.13424000000000003</v>
          </cell>
          <cell r="BI13">
            <v>7.2670138461538469</v>
          </cell>
          <cell r="BK13">
            <v>1357.787</v>
          </cell>
          <cell r="BL13">
            <v>1125.409090909091</v>
          </cell>
          <cell r="BM13">
            <v>232.37790909090904</v>
          </cell>
          <cell r="BN13">
            <v>0.16452041681812674</v>
          </cell>
          <cell r="BO13">
            <v>225.28042250000001</v>
          </cell>
          <cell r="BP13">
            <v>228.13636363636363</v>
          </cell>
          <cell r="BQ13">
            <v>-2.8559411363636116</v>
          </cell>
          <cell r="BR13">
            <v>0.13465655857740585</v>
          </cell>
          <cell r="BS13">
            <v>0</v>
          </cell>
          <cell r="BT13">
            <v>0.81818181818181812</v>
          </cell>
          <cell r="BU13">
            <v>-0.81818181818181812</v>
          </cell>
          <cell r="BV13">
            <v>0</v>
          </cell>
          <cell r="BW13">
            <v>344.99871000000002</v>
          </cell>
          <cell r="BX13">
            <v>496.38709677419354</v>
          </cell>
          <cell r="BY13">
            <v>-151.38838677419352</v>
          </cell>
          <cell r="BZ13">
            <v>8.9679935014296858E-2</v>
          </cell>
          <cell r="CA13">
            <v>14.414203846153846</v>
          </cell>
          <cell r="CB13">
            <v>39.68181818181818</v>
          </cell>
          <cell r="CC13">
            <v>-25.267614335664334</v>
          </cell>
          <cell r="CD13">
            <v>4.9533346550356863E-2</v>
          </cell>
          <cell r="CE13">
            <v>5.4112299999999998</v>
          </cell>
          <cell r="CF13">
            <v>16.772727272727273</v>
          </cell>
          <cell r="CG13">
            <v>-11.361497272727274</v>
          </cell>
          <cell r="CH13">
            <v>4.399373983739837E-2</v>
          </cell>
          <cell r="CI13">
            <v>39.553000000000004</v>
          </cell>
          <cell r="CJ13">
            <v>46.199999999999996</v>
          </cell>
          <cell r="CK13">
            <v>-6.6469999999999914</v>
          </cell>
          <cell r="CL13">
            <v>0.11674439197166472</v>
          </cell>
          <cell r="CM13">
            <v>20.128999999999998</v>
          </cell>
          <cell r="CN13">
            <v>19.799999999999997</v>
          </cell>
          <cell r="CO13">
            <v>0.32900000000000063</v>
          </cell>
          <cell r="CP13">
            <v>0.13862947658402203</v>
          </cell>
          <cell r="CQ13">
            <v>2007.5735663461539</v>
          </cell>
          <cell r="CR13">
            <v>1973.2052785923752</v>
          </cell>
          <cell r="CS13">
            <v>34.368287753778759</v>
          </cell>
          <cell r="CT13">
            <v>0.13678364559148012</v>
          </cell>
        </row>
        <row r="14">
          <cell r="A14">
            <v>43895</v>
          </cell>
          <cell r="C14">
            <v>464</v>
          </cell>
          <cell r="D14">
            <v>333.61599999999999</v>
          </cell>
          <cell r="E14">
            <v>245</v>
          </cell>
          <cell r="F14">
            <v>203.7175</v>
          </cell>
          <cell r="G14">
            <v>8</v>
          </cell>
          <cell r="H14">
            <v>6.3288000000000002</v>
          </cell>
          <cell r="I14">
            <v>717</v>
          </cell>
          <cell r="J14">
            <v>543.66229999999996</v>
          </cell>
          <cell r="K14">
            <v>115</v>
          </cell>
          <cell r="L14">
            <v>90.976500000000001</v>
          </cell>
          <cell r="M14">
            <v>9</v>
          </cell>
          <cell r="N14">
            <v>6.4710000000000001</v>
          </cell>
          <cell r="O14">
            <v>15</v>
          </cell>
          <cell r="P14">
            <v>12.4725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45</v>
          </cell>
          <cell r="V14">
            <v>37.417500000000004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69</v>
          </cell>
          <cell r="AB14">
            <v>56.361000000000004</v>
          </cell>
          <cell r="AC14">
            <v>0</v>
          </cell>
          <cell r="AD14">
            <v>0</v>
          </cell>
          <cell r="AF14">
            <v>64.331000000000003</v>
          </cell>
          <cell r="AG14">
            <v>50.892254100000002</v>
          </cell>
          <cell r="AH14">
            <v>0</v>
          </cell>
          <cell r="AI14">
            <v>0</v>
          </cell>
          <cell r="AJ14">
            <v>64.331000000000003</v>
          </cell>
          <cell r="AK14">
            <v>50.892254100000002</v>
          </cell>
          <cell r="AM14">
            <v>19.815000000000001</v>
          </cell>
          <cell r="AN14">
            <v>16.476172500000001</v>
          </cell>
          <cell r="AO14">
            <v>0.55800000000000005</v>
          </cell>
          <cell r="AP14">
            <v>0.46397700000000003</v>
          </cell>
          <cell r="AQ14">
            <v>20.373000000000001</v>
          </cell>
          <cell r="AR14">
            <v>16.9401495</v>
          </cell>
          <cell r="AT14">
            <v>13.928000000000001</v>
          </cell>
          <cell r="AU14">
            <v>0.39500000000000002</v>
          </cell>
          <cell r="AV14">
            <v>0</v>
          </cell>
          <cell r="AW14">
            <v>5.3150000000000004</v>
          </cell>
          <cell r="AX14">
            <v>0</v>
          </cell>
          <cell r="AY14">
            <v>19.638000000000002</v>
          </cell>
          <cell r="AZ14">
            <v>0</v>
          </cell>
          <cell r="BA14">
            <v>19.638000000000002</v>
          </cell>
          <cell r="BC14">
            <v>22.499684615384613</v>
          </cell>
          <cell r="BD14">
            <v>0.185</v>
          </cell>
          <cell r="BE14">
            <v>22.684684615384612</v>
          </cell>
          <cell r="BF14">
            <v>0.40946000000000005</v>
          </cell>
          <cell r="BG14">
            <v>0</v>
          </cell>
          <cell r="BH14">
            <v>0.40946000000000005</v>
          </cell>
          <cell r="BI14">
            <v>23.094144615384611</v>
          </cell>
          <cell r="BK14">
            <v>1901.4493</v>
          </cell>
          <cell r="BL14">
            <v>1500.5454545454545</v>
          </cell>
          <cell r="BM14">
            <v>400.90384545454549</v>
          </cell>
          <cell r="BN14">
            <v>0.23039492305828183</v>
          </cell>
          <cell r="BO14">
            <v>298.58157200000005</v>
          </cell>
          <cell r="BP14">
            <v>304.18181818181819</v>
          </cell>
          <cell r="BQ14">
            <v>-5.6002461818181359</v>
          </cell>
          <cell r="BR14">
            <v>0.1784707543335326</v>
          </cell>
          <cell r="BS14">
            <v>0</v>
          </cell>
          <cell r="BT14">
            <v>1.0909090909090908</v>
          </cell>
          <cell r="BU14">
            <v>-1.0909090909090908</v>
          </cell>
          <cell r="BV14">
            <v>0</v>
          </cell>
          <cell r="BW14">
            <v>395.89096410000002</v>
          </cell>
          <cell r="BX14">
            <v>620.48387096774195</v>
          </cell>
          <cell r="BY14">
            <v>-224.59290686774193</v>
          </cell>
          <cell r="BZ14">
            <v>0.1029090106836496</v>
          </cell>
          <cell r="CA14">
            <v>36.913888461538463</v>
          </cell>
          <cell r="CB14">
            <v>52.909090909090907</v>
          </cell>
          <cell r="CC14">
            <v>-15.995202447552444</v>
          </cell>
          <cell r="CD14">
            <v>0.12685185038329369</v>
          </cell>
          <cell r="CE14">
            <v>5.5962299999999994</v>
          </cell>
          <cell r="CF14">
            <v>22.363636363636363</v>
          </cell>
          <cell r="CG14">
            <v>-16.767406363636365</v>
          </cell>
          <cell r="CH14">
            <v>4.5497804878048775E-2</v>
          </cell>
          <cell r="CI14">
            <v>53.481000000000009</v>
          </cell>
          <cell r="CJ14">
            <v>61.599999999999994</v>
          </cell>
          <cell r="CK14">
            <v>-8.1189999999999856</v>
          </cell>
          <cell r="CL14">
            <v>0.15785419126328221</v>
          </cell>
          <cell r="CM14">
            <v>25.838999999999995</v>
          </cell>
          <cell r="CN14">
            <v>26.4</v>
          </cell>
          <cell r="CO14">
            <v>-0.5610000000000035</v>
          </cell>
          <cell r="CP14">
            <v>0.17795454545454542</v>
          </cell>
          <cell r="CQ14">
            <v>2717.7519545615392</v>
          </cell>
          <cell r="CR14">
            <v>2589.574780058651</v>
          </cell>
          <cell r="CS14">
            <v>128.17717450288819</v>
          </cell>
          <cell r="CT14">
            <v>0.18517080837783872</v>
          </cell>
        </row>
        <row r="15">
          <cell r="A15">
            <v>43896</v>
          </cell>
          <cell r="C15">
            <v>369</v>
          </cell>
          <cell r="D15">
            <v>265.31099999999998</v>
          </cell>
          <cell r="E15">
            <v>127.5</v>
          </cell>
          <cell r="F15">
            <v>106.01625</v>
          </cell>
          <cell r="G15">
            <v>5</v>
          </cell>
          <cell r="H15">
            <v>3.9555000000000002</v>
          </cell>
          <cell r="I15">
            <v>501.5</v>
          </cell>
          <cell r="J15">
            <v>375.28274999999996</v>
          </cell>
          <cell r="K15">
            <v>115</v>
          </cell>
          <cell r="L15">
            <v>90.976500000000001</v>
          </cell>
          <cell r="M15">
            <v>6</v>
          </cell>
          <cell r="N15">
            <v>4.3140000000000001</v>
          </cell>
          <cell r="O15">
            <v>9</v>
          </cell>
          <cell r="P15">
            <v>7.4835000000000003</v>
          </cell>
          <cell r="Q15">
            <v>0</v>
          </cell>
          <cell r="R15">
            <v>0</v>
          </cell>
          <cell r="S15">
            <v>15</v>
          </cell>
          <cell r="T15">
            <v>10.785</v>
          </cell>
          <cell r="U15">
            <v>35</v>
          </cell>
          <cell r="V15">
            <v>29.102499999999999</v>
          </cell>
          <cell r="W15">
            <v>10</v>
          </cell>
          <cell r="X15">
            <v>8.3149999999999995</v>
          </cell>
          <cell r="Y15">
            <v>0</v>
          </cell>
          <cell r="Z15">
            <v>0</v>
          </cell>
          <cell r="AA15">
            <v>75</v>
          </cell>
          <cell r="AB15">
            <v>60</v>
          </cell>
          <cell r="AC15">
            <v>0</v>
          </cell>
          <cell r="AD15">
            <v>0</v>
          </cell>
          <cell r="AF15">
            <v>119.43300000000001</v>
          </cell>
          <cell r="AG15">
            <v>94.483446300000011</v>
          </cell>
          <cell r="AH15">
            <v>0</v>
          </cell>
          <cell r="AI15">
            <v>0</v>
          </cell>
          <cell r="AJ15">
            <v>119.43300000000001</v>
          </cell>
          <cell r="AK15">
            <v>94.483446300000011</v>
          </cell>
          <cell r="AM15">
            <v>8.8979999999999997</v>
          </cell>
          <cell r="AN15">
            <v>7.3986869999999998</v>
          </cell>
          <cell r="AO15">
            <v>0.79800000000000004</v>
          </cell>
          <cell r="AP15">
            <v>0.66353700000000004</v>
          </cell>
          <cell r="AQ15">
            <v>9.6959999999999997</v>
          </cell>
          <cell r="AR15">
            <v>8.0622240000000005</v>
          </cell>
          <cell r="AT15">
            <v>11.146000000000001</v>
          </cell>
          <cell r="AU15">
            <v>6.6180000000000003</v>
          </cell>
          <cell r="AV15">
            <v>0</v>
          </cell>
          <cell r="AW15">
            <v>0</v>
          </cell>
          <cell r="AX15">
            <v>1.9630000000000001</v>
          </cell>
          <cell r="AY15">
            <v>19.727000000000004</v>
          </cell>
          <cell r="AZ15">
            <v>0</v>
          </cell>
          <cell r="BA15">
            <v>19.727000000000004</v>
          </cell>
          <cell r="BC15">
            <v>9.0357346153846159</v>
          </cell>
          <cell r="BD15">
            <v>4.6313046153846154</v>
          </cell>
          <cell r="BE15">
            <v>13.66703923076923</v>
          </cell>
          <cell r="BF15">
            <v>0.18348000000000003</v>
          </cell>
          <cell r="BG15">
            <v>0</v>
          </cell>
          <cell r="BH15">
            <v>0.18348000000000003</v>
          </cell>
          <cell r="BI15">
            <v>13.85051923076923</v>
          </cell>
          <cell r="BK15">
            <v>2276.7320500000001</v>
          </cell>
          <cell r="BL15">
            <v>1875.681818181818</v>
          </cell>
          <cell r="BM15">
            <v>401.05023181818206</v>
          </cell>
          <cell r="BN15">
            <v>0.27586720586453412</v>
          </cell>
          <cell r="BO15">
            <v>366.64379600000007</v>
          </cell>
          <cell r="BP15">
            <v>380.22727272727275</v>
          </cell>
          <cell r="BQ15">
            <v>-13.583476727272682</v>
          </cell>
          <cell r="BR15">
            <v>0.21915349432157805</v>
          </cell>
          <cell r="BS15">
            <v>0</v>
          </cell>
          <cell r="BT15">
            <v>1.3636363636363635</v>
          </cell>
          <cell r="BU15">
            <v>-1.3636363636363635</v>
          </cell>
          <cell r="BV15">
            <v>0</v>
          </cell>
          <cell r="BW15">
            <v>490.37441040000004</v>
          </cell>
          <cell r="BX15">
            <v>744.58064516129025</v>
          </cell>
          <cell r="BY15">
            <v>-254.2062347612902</v>
          </cell>
          <cell r="BZ15">
            <v>0.12746930345723942</v>
          </cell>
          <cell r="CA15">
            <v>45.949623076923075</v>
          </cell>
          <cell r="CB15">
            <v>66.136363636363626</v>
          </cell>
          <cell r="CC15">
            <v>-20.186740559440551</v>
          </cell>
          <cell r="CD15">
            <v>0.15790248480042293</v>
          </cell>
          <cell r="CE15">
            <v>10.227534615384615</v>
          </cell>
          <cell r="CF15">
            <v>27.954545454545453</v>
          </cell>
          <cell r="CG15">
            <v>-17.72701083916084</v>
          </cell>
          <cell r="CH15">
            <v>8.3150687929956224E-2</v>
          </cell>
          <cell r="CI15">
            <v>64.62700000000001</v>
          </cell>
          <cell r="CJ15">
            <v>77</v>
          </cell>
          <cell r="CK15">
            <v>-12.37299999999999</v>
          </cell>
          <cell r="CL15">
            <v>0.19075265643447467</v>
          </cell>
          <cell r="CM15">
            <v>34.42</v>
          </cell>
          <cell r="CN15">
            <v>33</v>
          </cell>
          <cell r="CO15">
            <v>1.4200000000000017</v>
          </cell>
          <cell r="CP15">
            <v>0.23705234159779617</v>
          </cell>
          <cell r="CQ15">
            <v>3288.9744140923081</v>
          </cell>
          <cell r="CR15">
            <v>3205.9442815249267</v>
          </cell>
          <cell r="CS15">
            <v>83.030132567381315</v>
          </cell>
          <cell r="CT15">
            <v>0.22409037365212972</v>
          </cell>
        </row>
        <row r="16">
          <cell r="A16">
            <v>43897</v>
          </cell>
          <cell r="C16">
            <v>428</v>
          </cell>
          <cell r="D16">
            <v>307.73199999999997</v>
          </cell>
          <cell r="E16">
            <v>250</v>
          </cell>
          <cell r="F16">
            <v>207.875</v>
          </cell>
          <cell r="G16">
            <v>14</v>
          </cell>
          <cell r="H16">
            <v>11.0754</v>
          </cell>
          <cell r="I16">
            <v>692</v>
          </cell>
          <cell r="J16">
            <v>526.68239999999992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10</v>
          </cell>
          <cell r="P16">
            <v>8.3149999999999995</v>
          </cell>
          <cell r="Q16">
            <v>1</v>
          </cell>
          <cell r="R16">
            <v>0.79110000000000003</v>
          </cell>
          <cell r="S16">
            <v>0</v>
          </cell>
          <cell r="T16">
            <v>0</v>
          </cell>
          <cell r="U16">
            <v>2</v>
          </cell>
          <cell r="V16">
            <v>1.663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13</v>
          </cell>
          <cell r="AB16">
            <v>10.7691</v>
          </cell>
          <cell r="AC16">
            <v>0</v>
          </cell>
          <cell r="AD16">
            <v>0</v>
          </cell>
          <cell r="AF16">
            <v>113.002</v>
          </cell>
          <cell r="AG16">
            <v>89.395882200000003</v>
          </cell>
          <cell r="AH16">
            <v>0</v>
          </cell>
          <cell r="AI16">
            <v>0</v>
          </cell>
          <cell r="AJ16">
            <v>113.002</v>
          </cell>
          <cell r="AK16">
            <v>89.395882200000003</v>
          </cell>
          <cell r="AM16">
            <v>8.2140000000000004</v>
          </cell>
          <cell r="AN16">
            <v>6.8299410000000007</v>
          </cell>
          <cell r="AO16">
            <v>7.2999999999999995E-2</v>
          </cell>
          <cell r="AP16">
            <v>6.0699499999999997E-2</v>
          </cell>
          <cell r="AQ16">
            <v>8.2870000000000008</v>
          </cell>
          <cell r="AR16">
            <v>6.8906405000000008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9.1496076923076934</v>
          </cell>
          <cell r="BD16">
            <v>5.4771000000000001</v>
          </cell>
          <cell r="BE16">
            <v>14.626707692307694</v>
          </cell>
          <cell r="BF16">
            <v>1.2E-2</v>
          </cell>
          <cell r="BG16">
            <v>0</v>
          </cell>
          <cell r="BH16">
            <v>1.2E-2</v>
          </cell>
          <cell r="BI16">
            <v>14.638707692307694</v>
          </cell>
          <cell r="BK16">
            <v>2803.4144500000002</v>
          </cell>
          <cell r="BL16">
            <v>1875.681818181818</v>
          </cell>
          <cell r="BM16">
            <v>927.7326318181822</v>
          </cell>
          <cell r="BN16">
            <v>0.33968429056100813</v>
          </cell>
          <cell r="BO16">
            <v>384.30353650000006</v>
          </cell>
          <cell r="BP16">
            <v>380.22727272727275</v>
          </cell>
          <cell r="BQ16">
            <v>4.0762637727273159</v>
          </cell>
          <cell r="BR16">
            <v>0.22970922683801559</v>
          </cell>
          <cell r="BS16">
            <v>0</v>
          </cell>
          <cell r="BT16">
            <v>1.3636363636363635</v>
          </cell>
          <cell r="BU16">
            <v>-1.3636363636363635</v>
          </cell>
          <cell r="BV16">
            <v>0</v>
          </cell>
          <cell r="BW16">
            <v>579.77029260000006</v>
          </cell>
          <cell r="BX16">
            <v>868.67741935483866</v>
          </cell>
          <cell r="BY16">
            <v>-288.9071267548386</v>
          </cell>
          <cell r="BZ16">
            <v>0.15070712050948792</v>
          </cell>
          <cell r="CA16">
            <v>55.099230769230772</v>
          </cell>
          <cell r="CB16">
            <v>66.136363636363626</v>
          </cell>
          <cell r="CC16">
            <v>-11.037132867132854</v>
          </cell>
          <cell r="CD16">
            <v>0.18934443563309544</v>
          </cell>
          <cell r="CE16">
            <v>15.704634615384615</v>
          </cell>
          <cell r="CF16">
            <v>27.954545454545453</v>
          </cell>
          <cell r="CG16">
            <v>-12.249910839160838</v>
          </cell>
          <cell r="CH16">
            <v>0.12767995622263914</v>
          </cell>
          <cell r="CI16">
            <v>64.62700000000001</v>
          </cell>
          <cell r="CJ16">
            <v>77</v>
          </cell>
          <cell r="CK16">
            <v>-12.37299999999999</v>
          </cell>
          <cell r="CL16">
            <v>0.19075265643447467</v>
          </cell>
          <cell r="CM16">
            <v>34.42</v>
          </cell>
          <cell r="CN16">
            <v>33</v>
          </cell>
          <cell r="CO16">
            <v>1.4200000000000017</v>
          </cell>
          <cell r="CP16">
            <v>0.23705234159779617</v>
          </cell>
          <cell r="CQ16">
            <v>3937.3391444846161</v>
          </cell>
          <cell r="CR16">
            <v>3330.041055718475</v>
          </cell>
          <cell r="CS16">
            <v>607.29808876614106</v>
          </cell>
          <cell r="CT16">
            <v>0.26826593612350047</v>
          </cell>
        </row>
        <row r="17">
          <cell r="A17">
            <v>43898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118.73099999999999</v>
          </cell>
          <cell r="AG17">
            <v>93.928094099999996</v>
          </cell>
          <cell r="AH17">
            <v>0</v>
          </cell>
          <cell r="AI17">
            <v>0</v>
          </cell>
          <cell r="AJ17">
            <v>118.73099999999999</v>
          </cell>
          <cell r="AK17">
            <v>93.928094099999996</v>
          </cell>
          <cell r="AM17">
            <v>6.4560000000000004</v>
          </cell>
          <cell r="AN17">
            <v>5.3681640000000002</v>
          </cell>
          <cell r="AO17">
            <v>0.17199999999999999</v>
          </cell>
          <cell r="AP17">
            <v>0.14301799999999998</v>
          </cell>
          <cell r="AQ17">
            <v>6.6280000000000001</v>
          </cell>
          <cell r="AR17">
            <v>5.5111819999999998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2803.4144500000002</v>
          </cell>
          <cell r="BL17">
            <v>1875.681818181818</v>
          </cell>
          <cell r="BM17">
            <v>927.7326318181822</v>
          </cell>
          <cell r="BN17">
            <v>0.33968429056100813</v>
          </cell>
          <cell r="BO17">
            <v>389.81471850000008</v>
          </cell>
          <cell r="BP17">
            <v>380.22727272727275</v>
          </cell>
          <cell r="BQ17">
            <v>9.5874457727273352</v>
          </cell>
          <cell r="BR17">
            <v>0.23300341811117758</v>
          </cell>
          <cell r="BS17">
            <v>0</v>
          </cell>
          <cell r="BT17">
            <v>1.3636363636363635</v>
          </cell>
          <cell r="BU17">
            <v>-1.3636363636363635</v>
          </cell>
          <cell r="BV17">
            <v>0</v>
          </cell>
          <cell r="BW17">
            <v>673.69838670000001</v>
          </cell>
          <cell r="BX17">
            <v>992.77419354838707</v>
          </cell>
          <cell r="BY17">
            <v>-319.07580684838706</v>
          </cell>
          <cell r="BZ17">
            <v>0.17512305347023654</v>
          </cell>
          <cell r="CA17">
            <v>55.099230769230772</v>
          </cell>
          <cell r="CB17">
            <v>66.136363636363626</v>
          </cell>
          <cell r="CC17">
            <v>-11.037132867132854</v>
          </cell>
          <cell r="CD17">
            <v>0.18934443563309544</v>
          </cell>
          <cell r="CE17">
            <v>15.704634615384615</v>
          </cell>
          <cell r="CF17">
            <v>27.954545454545453</v>
          </cell>
          <cell r="CG17">
            <v>-12.249910839160838</v>
          </cell>
          <cell r="CH17">
            <v>0.12767995622263914</v>
          </cell>
          <cell r="CI17">
            <v>64.62700000000001</v>
          </cell>
          <cell r="CJ17">
            <v>77</v>
          </cell>
          <cell r="CK17">
            <v>-12.37299999999999</v>
          </cell>
          <cell r="CL17">
            <v>0.19075265643447467</v>
          </cell>
          <cell r="CM17">
            <v>34.42</v>
          </cell>
          <cell r="CN17">
            <v>33</v>
          </cell>
          <cell r="CO17">
            <v>1.4200000000000017</v>
          </cell>
          <cell r="CP17">
            <v>0.23705234159779617</v>
          </cell>
          <cell r="CQ17">
            <v>4036.778420584616</v>
          </cell>
          <cell r="CR17">
            <v>3454.1378299120233</v>
          </cell>
          <cell r="CS17">
            <v>582.64059067259268</v>
          </cell>
          <cell r="CT17">
            <v>0.27504111334636616</v>
          </cell>
        </row>
        <row r="18">
          <cell r="A18">
            <v>43899</v>
          </cell>
          <cell r="C18">
            <v>257.5</v>
          </cell>
          <cell r="D18">
            <v>185.14249999999998</v>
          </cell>
          <cell r="E18">
            <v>88</v>
          </cell>
          <cell r="F18">
            <v>73.171999999999997</v>
          </cell>
          <cell r="G18">
            <v>0</v>
          </cell>
          <cell r="H18">
            <v>0</v>
          </cell>
          <cell r="I18">
            <v>345.5</v>
          </cell>
          <cell r="J18">
            <v>258.31449999999995</v>
          </cell>
          <cell r="K18">
            <v>152.5</v>
          </cell>
          <cell r="L18">
            <v>120.64275000000001</v>
          </cell>
          <cell r="M18">
            <v>5</v>
          </cell>
          <cell r="N18">
            <v>3.5949999999999998</v>
          </cell>
          <cell r="O18">
            <v>2</v>
          </cell>
          <cell r="P18">
            <v>1.663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7</v>
          </cell>
          <cell r="AB18">
            <v>5.258</v>
          </cell>
          <cell r="AC18">
            <v>0</v>
          </cell>
          <cell r="AD18">
            <v>0</v>
          </cell>
          <cell r="AF18">
            <v>111.441</v>
          </cell>
          <cell r="AG18">
            <v>88.160975100000002</v>
          </cell>
          <cell r="AH18">
            <v>0</v>
          </cell>
          <cell r="AI18">
            <v>0</v>
          </cell>
          <cell r="AJ18">
            <v>111.441</v>
          </cell>
          <cell r="AK18">
            <v>88.160975100000002</v>
          </cell>
          <cell r="AM18">
            <v>11.879</v>
          </cell>
          <cell r="AN18">
            <v>9.8773885000000003</v>
          </cell>
          <cell r="AO18">
            <v>0.311</v>
          </cell>
          <cell r="AP18">
            <v>0.25859650000000001</v>
          </cell>
          <cell r="AQ18">
            <v>12.19</v>
          </cell>
          <cell r="AR18">
            <v>10.135985</v>
          </cell>
          <cell r="AT18">
            <v>21.382999999999999</v>
          </cell>
          <cell r="AU18">
            <v>0.747</v>
          </cell>
          <cell r="AV18">
            <v>0</v>
          </cell>
          <cell r="AW18">
            <v>2.25</v>
          </cell>
          <cell r="AX18">
            <v>1.69</v>
          </cell>
          <cell r="AY18">
            <v>26.07</v>
          </cell>
          <cell r="AZ18">
            <v>0</v>
          </cell>
          <cell r="BA18">
            <v>26.07</v>
          </cell>
          <cell r="BC18">
            <v>0</v>
          </cell>
          <cell r="BD18">
            <v>2.88957</v>
          </cell>
          <cell r="BE18">
            <v>2.88957</v>
          </cell>
          <cell r="BF18">
            <v>0</v>
          </cell>
          <cell r="BG18">
            <v>0.49199999999999999</v>
          </cell>
          <cell r="BH18">
            <v>0.49199999999999999</v>
          </cell>
          <cell r="BI18">
            <v>3.38157</v>
          </cell>
          <cell r="BK18">
            <v>3061.7289500000002</v>
          </cell>
          <cell r="BL18">
            <v>2250.818181818182</v>
          </cell>
          <cell r="BM18">
            <v>810.91076818181818</v>
          </cell>
          <cell r="BN18">
            <v>0.37098375742154371</v>
          </cell>
          <cell r="BO18">
            <v>405.20870350000007</v>
          </cell>
          <cell r="BP18">
            <v>456.27272727272725</v>
          </cell>
          <cell r="BQ18">
            <v>-51.064023772727182</v>
          </cell>
          <cell r="BR18">
            <v>0.24220484369396297</v>
          </cell>
          <cell r="BS18">
            <v>0</v>
          </cell>
          <cell r="BT18">
            <v>1.6363636363636362</v>
          </cell>
          <cell r="BU18">
            <v>-1.6363636363636362</v>
          </cell>
          <cell r="BV18">
            <v>0</v>
          </cell>
          <cell r="BW18">
            <v>761.85936179999999</v>
          </cell>
          <cell r="BX18">
            <v>1116.8709677419354</v>
          </cell>
          <cell r="BY18">
            <v>-355.01160594193539</v>
          </cell>
          <cell r="BZ18">
            <v>0.19803986529763451</v>
          </cell>
          <cell r="CA18">
            <v>55.099230769230772</v>
          </cell>
          <cell r="CB18">
            <v>79.36363636363636</v>
          </cell>
          <cell r="CC18">
            <v>-24.264405594405588</v>
          </cell>
          <cell r="CD18">
            <v>0.18934443563309544</v>
          </cell>
          <cell r="CE18">
            <v>18.594204615384616</v>
          </cell>
          <cell r="CF18">
            <v>33.545454545454547</v>
          </cell>
          <cell r="CG18">
            <v>-14.951249930069931</v>
          </cell>
          <cell r="CH18">
            <v>0.15117239524702938</v>
          </cell>
          <cell r="CI18">
            <v>86.01</v>
          </cell>
          <cell r="CJ18">
            <v>92.399999999999991</v>
          </cell>
          <cell r="CK18">
            <v>-6.3899999999999864</v>
          </cell>
          <cell r="CL18">
            <v>0.25386658795749711</v>
          </cell>
          <cell r="CM18">
            <v>39.106999999999999</v>
          </cell>
          <cell r="CN18">
            <v>39.599999999999994</v>
          </cell>
          <cell r="CO18">
            <v>-0.492999999999995</v>
          </cell>
          <cell r="CP18">
            <v>0.26933195592286502</v>
          </cell>
          <cell r="CQ18">
            <v>4427.6074506846162</v>
          </cell>
          <cell r="CR18">
            <v>4070.5073313782987</v>
          </cell>
          <cell r="CS18">
            <v>357.10011930631754</v>
          </cell>
          <cell r="CT18">
            <v>0.301669786106467</v>
          </cell>
        </row>
        <row r="19">
          <cell r="A19">
            <v>43900</v>
          </cell>
          <cell r="C19">
            <v>420</v>
          </cell>
          <cell r="D19">
            <v>301.97999999999996</v>
          </cell>
          <cell r="E19">
            <v>208.5</v>
          </cell>
          <cell r="F19">
            <v>173.36775</v>
          </cell>
          <cell r="G19">
            <v>2</v>
          </cell>
          <cell r="H19">
            <v>1.5822000000000001</v>
          </cell>
          <cell r="I19">
            <v>630.5</v>
          </cell>
          <cell r="J19">
            <v>476.92994999999996</v>
          </cell>
          <cell r="K19">
            <v>230</v>
          </cell>
          <cell r="L19">
            <v>181.953</v>
          </cell>
          <cell r="M19">
            <v>0</v>
          </cell>
          <cell r="N19">
            <v>0</v>
          </cell>
          <cell r="O19">
            <v>25</v>
          </cell>
          <cell r="P19">
            <v>20.787500000000001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10</v>
          </cell>
          <cell r="X19">
            <v>8.3149999999999995</v>
          </cell>
          <cell r="Y19">
            <v>0</v>
          </cell>
          <cell r="Z19">
            <v>0</v>
          </cell>
          <cell r="AA19">
            <v>70</v>
          </cell>
          <cell r="AB19">
            <v>58.204999999999998</v>
          </cell>
          <cell r="AC19">
            <v>0</v>
          </cell>
          <cell r="AD19">
            <v>0</v>
          </cell>
          <cell r="AF19">
            <v>124.78400000000001</v>
          </cell>
          <cell r="AG19">
            <v>98.716622400000006</v>
          </cell>
          <cell r="AH19">
            <v>0</v>
          </cell>
          <cell r="AI19">
            <v>0</v>
          </cell>
          <cell r="AJ19">
            <v>124.78400000000001</v>
          </cell>
          <cell r="AK19">
            <v>98.716622400000006</v>
          </cell>
          <cell r="AM19">
            <v>5.6870000000000003</v>
          </cell>
          <cell r="AN19">
            <v>4.7287405000000007</v>
          </cell>
          <cell r="AO19">
            <v>0.88600000000000001</v>
          </cell>
          <cell r="AP19">
            <v>0.73670900000000006</v>
          </cell>
          <cell r="AQ19">
            <v>6.5730000000000004</v>
          </cell>
          <cell r="AR19">
            <v>5.465449500000001</v>
          </cell>
          <cell r="AT19">
            <v>8.202</v>
          </cell>
          <cell r="AU19">
            <v>1.3779999999999999</v>
          </cell>
          <cell r="AV19">
            <v>0</v>
          </cell>
          <cell r="AW19">
            <v>2.0699999999999998</v>
          </cell>
          <cell r="AX19">
            <v>6.9210000000000003</v>
          </cell>
          <cell r="AY19">
            <v>18.571000000000002</v>
          </cell>
          <cell r="AZ19">
            <v>5.1719999999999997</v>
          </cell>
          <cell r="BA19">
            <v>23.743000000000002</v>
          </cell>
          <cell r="BC19">
            <v>15.586800000000004</v>
          </cell>
          <cell r="BD19">
            <v>4.4671700000000003</v>
          </cell>
          <cell r="BE19">
            <v>20.053970000000003</v>
          </cell>
          <cell r="BF19">
            <v>0.41299999999999998</v>
          </cell>
          <cell r="BG19">
            <v>0</v>
          </cell>
          <cell r="BH19">
            <v>0.41299999999999998</v>
          </cell>
          <cell r="BI19">
            <v>20.466970000000003</v>
          </cell>
          <cell r="BK19">
            <v>3538.6589000000004</v>
          </cell>
          <cell r="BL19">
            <v>2625.9545454545455</v>
          </cell>
          <cell r="BM19">
            <v>912.70435454545486</v>
          </cell>
          <cell r="BN19">
            <v>0.42877243426632744</v>
          </cell>
          <cell r="BO19">
            <v>468.87915300000003</v>
          </cell>
          <cell r="BP19">
            <v>532.31818181818187</v>
          </cell>
          <cell r="BQ19">
            <v>-63.439028818181839</v>
          </cell>
          <cell r="BR19">
            <v>0.28026249432157802</v>
          </cell>
          <cell r="BS19">
            <v>0</v>
          </cell>
          <cell r="BT19">
            <v>1.9090909090909089</v>
          </cell>
          <cell r="BU19">
            <v>-1.9090909090909089</v>
          </cell>
          <cell r="BV19">
            <v>0</v>
          </cell>
          <cell r="BW19">
            <v>860.57598419999999</v>
          </cell>
          <cell r="BX19">
            <v>1240.9677419354839</v>
          </cell>
          <cell r="BY19">
            <v>-380.39175773548391</v>
          </cell>
          <cell r="BZ19">
            <v>0.22370054177280999</v>
          </cell>
          <cell r="CA19">
            <v>70.686030769230769</v>
          </cell>
          <cell r="CB19">
            <v>92.590909090909093</v>
          </cell>
          <cell r="CC19">
            <v>-21.904878321678325</v>
          </cell>
          <cell r="CD19">
            <v>0.24290732223103356</v>
          </cell>
          <cell r="CE19">
            <v>23.061374615384615</v>
          </cell>
          <cell r="CF19">
            <v>39.136363636363633</v>
          </cell>
          <cell r="CG19">
            <v>-16.074989020979018</v>
          </cell>
          <cell r="CH19">
            <v>0.18749085053158224</v>
          </cell>
          <cell r="CI19">
            <v>99.384</v>
          </cell>
          <cell r="CJ19">
            <v>107.79999999999998</v>
          </cell>
          <cell r="CK19">
            <v>-8.4159999999999826</v>
          </cell>
          <cell r="CL19">
            <v>0.2933412042502952</v>
          </cell>
          <cell r="CM19">
            <v>49.475999999999999</v>
          </cell>
          <cell r="CN19">
            <v>46.199999999999996</v>
          </cell>
          <cell r="CO19">
            <v>3.2760000000000034</v>
          </cell>
          <cell r="CP19">
            <v>0.34074380165289259</v>
          </cell>
          <cell r="CQ19">
            <v>5110.721442584615</v>
          </cell>
          <cell r="CR19">
            <v>4686.8768328445758</v>
          </cell>
          <cell r="CS19">
            <v>423.84460974003923</v>
          </cell>
          <cell r="CT19">
            <v>0.34821294832626659</v>
          </cell>
        </row>
        <row r="20">
          <cell r="A20">
            <v>43901</v>
          </cell>
          <cell r="C20">
            <v>621</v>
          </cell>
          <cell r="D20">
            <v>446.49899999999997</v>
          </cell>
          <cell r="E20">
            <v>302.5</v>
          </cell>
          <cell r="F20">
            <v>251.52875</v>
          </cell>
          <cell r="G20">
            <v>13</v>
          </cell>
          <cell r="H20">
            <v>10.2843</v>
          </cell>
          <cell r="I20">
            <v>936.5</v>
          </cell>
          <cell r="J20">
            <v>708.31205</v>
          </cell>
          <cell r="K20">
            <v>230</v>
          </cell>
          <cell r="L20">
            <v>181.953</v>
          </cell>
          <cell r="M20">
            <v>5</v>
          </cell>
          <cell r="N20">
            <v>3.5949999999999998</v>
          </cell>
          <cell r="O20">
            <v>41.5</v>
          </cell>
          <cell r="P20">
            <v>34.507249999999999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46.5</v>
          </cell>
          <cell r="AB20">
            <v>38.102249999999998</v>
          </cell>
          <cell r="AC20">
            <v>0</v>
          </cell>
          <cell r="AD20">
            <v>0</v>
          </cell>
          <cell r="AF20">
            <v>183.03200000000001</v>
          </cell>
          <cell r="AG20">
            <v>144.79661520000002</v>
          </cell>
          <cell r="AH20">
            <v>0</v>
          </cell>
          <cell r="AI20">
            <v>0</v>
          </cell>
          <cell r="AJ20">
            <v>183.03200000000001</v>
          </cell>
          <cell r="AK20">
            <v>144.79661520000002</v>
          </cell>
          <cell r="AM20">
            <v>7.4409999999999998</v>
          </cell>
          <cell r="AN20">
            <v>6.1871915</v>
          </cell>
          <cell r="AO20">
            <v>0.45400000000000001</v>
          </cell>
          <cell r="AP20">
            <v>0.37750100000000003</v>
          </cell>
          <cell r="AQ20">
            <v>7.8949999999999996</v>
          </cell>
          <cell r="AR20">
            <v>6.5646924999999996</v>
          </cell>
          <cell r="AT20">
            <v>9.0530000000000008</v>
          </cell>
          <cell r="AU20">
            <v>1.262</v>
          </cell>
          <cell r="AV20">
            <v>0.188</v>
          </cell>
          <cell r="AW20">
            <v>3.8130000000000002</v>
          </cell>
          <cell r="AX20">
            <v>6.8049999999999997</v>
          </cell>
          <cell r="AY20">
            <v>21.121000000000002</v>
          </cell>
          <cell r="AZ20">
            <v>0</v>
          </cell>
          <cell r="BA20">
            <v>21.121000000000002</v>
          </cell>
          <cell r="BC20">
            <v>19.331419999999998</v>
          </cell>
          <cell r="BD20">
            <v>1.4128900000000002</v>
          </cell>
          <cell r="BE20">
            <v>20.744309999999999</v>
          </cell>
          <cell r="BF20">
            <v>0.33112000000000003</v>
          </cell>
          <cell r="BG20">
            <v>0</v>
          </cell>
          <cell r="BH20">
            <v>0.33112000000000003</v>
          </cell>
          <cell r="BI20">
            <v>21.075429999999997</v>
          </cell>
          <cell r="BK20">
            <v>4246.9709500000008</v>
          </cell>
          <cell r="BL20">
            <v>3001.090909090909</v>
          </cell>
          <cell r="BM20">
            <v>1245.8800409090918</v>
          </cell>
          <cell r="BN20">
            <v>0.51459723130982682</v>
          </cell>
          <cell r="BO20">
            <v>513.54609549999998</v>
          </cell>
          <cell r="BP20">
            <v>608.36363636363637</v>
          </cell>
          <cell r="BQ20">
            <v>-94.817540863636395</v>
          </cell>
          <cell r="BR20">
            <v>0.30696120472205618</v>
          </cell>
          <cell r="BS20">
            <v>0</v>
          </cell>
          <cell r="BT20">
            <v>2.1818181818181817</v>
          </cell>
          <cell r="BU20">
            <v>-2.1818181818181817</v>
          </cell>
          <cell r="BV20">
            <v>0</v>
          </cell>
          <cell r="BW20">
            <v>1005.3725994</v>
          </cell>
          <cell r="BX20">
            <v>1365.0645161290322</v>
          </cell>
          <cell r="BY20">
            <v>-359.69191672903219</v>
          </cell>
          <cell r="BZ20">
            <v>0.26133938118014038</v>
          </cell>
          <cell r="CA20">
            <v>90.017450769230763</v>
          </cell>
          <cell r="CB20">
            <v>105.81818181818181</v>
          </cell>
          <cell r="CC20">
            <v>-15.80073104895105</v>
          </cell>
          <cell r="CD20">
            <v>0.30933831879460744</v>
          </cell>
          <cell r="CE20">
            <v>24.474264615384616</v>
          </cell>
          <cell r="CF20">
            <v>44.727272727272727</v>
          </cell>
          <cell r="CG20">
            <v>-20.253008111888111</v>
          </cell>
          <cell r="CH20">
            <v>0.19897776110068793</v>
          </cell>
          <cell r="CI20">
            <v>108.437</v>
          </cell>
          <cell r="CJ20">
            <v>123.19999999999999</v>
          </cell>
          <cell r="CK20">
            <v>-14.762999999999991</v>
          </cell>
          <cell r="CL20">
            <v>0.3200619834710744</v>
          </cell>
          <cell r="CM20">
            <v>61.544000000000011</v>
          </cell>
          <cell r="CN20">
            <v>52.8</v>
          </cell>
          <cell r="CO20">
            <v>8.744000000000014</v>
          </cell>
          <cell r="CP20">
            <v>0.42385674931129486</v>
          </cell>
          <cell r="CQ20">
            <v>6050.3623602846155</v>
          </cell>
          <cell r="CR20">
            <v>5303.2463343108511</v>
          </cell>
          <cell r="CS20">
            <v>747.11602597376441</v>
          </cell>
          <cell r="CT20">
            <v>0.41223426860288992</v>
          </cell>
        </row>
        <row r="21">
          <cell r="A21">
            <v>43902</v>
          </cell>
          <cell r="C21">
            <v>328</v>
          </cell>
          <cell r="D21">
            <v>235.83199999999999</v>
          </cell>
          <cell r="E21">
            <v>199.5</v>
          </cell>
          <cell r="F21">
            <v>165.88425000000001</v>
          </cell>
          <cell r="G21">
            <v>8</v>
          </cell>
          <cell r="H21">
            <v>6.3288000000000002</v>
          </cell>
          <cell r="I21">
            <v>535.5</v>
          </cell>
          <cell r="J21">
            <v>408.04505</v>
          </cell>
          <cell r="K21">
            <v>0</v>
          </cell>
          <cell r="L21">
            <v>0</v>
          </cell>
          <cell r="M21">
            <v>12</v>
          </cell>
          <cell r="N21">
            <v>8.6280000000000001</v>
          </cell>
          <cell r="O21">
            <v>84</v>
          </cell>
          <cell r="P21">
            <v>69.846000000000004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12</v>
          </cell>
          <cell r="Z21">
            <v>9.9779999999999998</v>
          </cell>
          <cell r="AA21">
            <v>108</v>
          </cell>
          <cell r="AB21">
            <v>88.451999999999998</v>
          </cell>
          <cell r="AC21">
            <v>0</v>
          </cell>
          <cell r="AD21">
            <v>0</v>
          </cell>
          <cell r="AF21">
            <v>76.506</v>
          </cell>
          <cell r="AG21">
            <v>60.5238966</v>
          </cell>
          <cell r="AH21">
            <v>0</v>
          </cell>
          <cell r="AI21">
            <v>0</v>
          </cell>
          <cell r="AJ21">
            <v>76.506</v>
          </cell>
          <cell r="AK21">
            <v>60.5238966</v>
          </cell>
          <cell r="AM21">
            <v>9.6679999999999993</v>
          </cell>
          <cell r="AN21">
            <v>8.0389419999999987</v>
          </cell>
          <cell r="AO21">
            <v>0.55200000000000005</v>
          </cell>
          <cell r="AP21">
            <v>0.45898800000000006</v>
          </cell>
          <cell r="AQ21">
            <v>10.219999999999999</v>
          </cell>
          <cell r="AR21">
            <v>8.4979299999999984</v>
          </cell>
          <cell r="AT21">
            <v>7.6559999999999997</v>
          </cell>
          <cell r="AU21">
            <v>0.49299999999999999</v>
          </cell>
          <cell r="AV21">
            <v>0</v>
          </cell>
          <cell r="AW21">
            <v>0</v>
          </cell>
          <cell r="AX21">
            <v>4.8499999999999996</v>
          </cell>
          <cell r="AY21">
            <v>12.998999999999999</v>
          </cell>
          <cell r="AZ21">
            <v>1.5680000000000001</v>
          </cell>
          <cell r="BA21">
            <v>14.566999999999998</v>
          </cell>
          <cell r="BC21">
            <v>4.1991800000000001</v>
          </cell>
          <cell r="BD21">
            <v>3.5454992307692308</v>
          </cell>
          <cell r="BE21">
            <v>7.7446792307692309</v>
          </cell>
          <cell r="BF21">
            <v>8.7660000000000002E-2</v>
          </cell>
          <cell r="BG21">
            <v>2.4E-2</v>
          </cell>
          <cell r="BH21">
            <v>0.11166000000000001</v>
          </cell>
          <cell r="BI21">
            <v>7.8563392307692306</v>
          </cell>
          <cell r="BK21">
            <v>4655.0160000000005</v>
          </cell>
          <cell r="BL21">
            <v>3376.2272727272725</v>
          </cell>
          <cell r="BM21">
            <v>1278.788727272728</v>
          </cell>
          <cell r="BN21">
            <v>0.56403925845147229</v>
          </cell>
          <cell r="BO21">
            <v>610.49602549999997</v>
          </cell>
          <cell r="BP21">
            <v>684.40909090909088</v>
          </cell>
          <cell r="BQ21">
            <v>-73.913065409090905</v>
          </cell>
          <cell r="BR21">
            <v>0.36491095367603105</v>
          </cell>
          <cell r="BS21">
            <v>0</v>
          </cell>
          <cell r="BT21">
            <v>2.4545454545454541</v>
          </cell>
          <cell r="BU21">
            <v>-2.4545454545454541</v>
          </cell>
          <cell r="BV21">
            <v>0</v>
          </cell>
          <cell r="BW21">
            <v>1065.8964960000001</v>
          </cell>
          <cell r="BX21">
            <v>1489.1612903225805</v>
          </cell>
          <cell r="BY21">
            <v>-423.26479432258043</v>
          </cell>
          <cell r="BZ21">
            <v>0.27707213309072004</v>
          </cell>
          <cell r="CA21">
            <v>94.216630769230761</v>
          </cell>
          <cell r="CB21">
            <v>119.04545454545453</v>
          </cell>
          <cell r="CC21">
            <v>-24.828823776223771</v>
          </cell>
          <cell r="CD21">
            <v>0.32376849061591328</v>
          </cell>
          <cell r="CE21">
            <v>28.019763846153847</v>
          </cell>
          <cell r="CF21">
            <v>50.31818181818182</v>
          </cell>
          <cell r="CG21">
            <v>-22.298417972027973</v>
          </cell>
          <cell r="CH21">
            <v>0.22780295809881176</v>
          </cell>
          <cell r="CI21">
            <v>117.661</v>
          </cell>
          <cell r="CJ21">
            <v>138.6</v>
          </cell>
          <cell r="CK21">
            <v>-20.938999999999993</v>
          </cell>
          <cell r="CL21">
            <v>0.34728748524203074</v>
          </cell>
          <cell r="CM21">
            <v>66.887</v>
          </cell>
          <cell r="CN21">
            <v>59.4</v>
          </cell>
          <cell r="CO21">
            <v>7.4870000000000019</v>
          </cell>
          <cell r="CP21">
            <v>0.46065426997245185</v>
          </cell>
          <cell r="CQ21">
            <v>6638.1929161153848</v>
          </cell>
          <cell r="CR21">
            <v>5919.6158357771264</v>
          </cell>
          <cell r="CS21">
            <v>718.57708033825838</v>
          </cell>
          <cell r="CT21">
            <v>0.45228540683486984</v>
          </cell>
        </row>
        <row r="22">
          <cell r="A22">
            <v>43903</v>
          </cell>
          <cell r="C22">
            <v>444.5</v>
          </cell>
          <cell r="D22">
            <v>319.59550000000002</v>
          </cell>
          <cell r="E22">
            <v>199</v>
          </cell>
          <cell r="F22">
            <v>165.46850000000001</v>
          </cell>
          <cell r="G22">
            <v>15</v>
          </cell>
          <cell r="H22">
            <v>11.8665</v>
          </cell>
          <cell r="I22">
            <v>658.5</v>
          </cell>
          <cell r="J22">
            <v>496.93049999999999</v>
          </cell>
          <cell r="K22">
            <v>155</v>
          </cell>
          <cell r="L22">
            <v>122.62050000000001</v>
          </cell>
          <cell r="M22">
            <v>13.5</v>
          </cell>
          <cell r="N22">
            <v>9.7065000000000001</v>
          </cell>
          <cell r="O22">
            <v>34</v>
          </cell>
          <cell r="P22">
            <v>28.271000000000001</v>
          </cell>
          <cell r="Q22">
            <v>14</v>
          </cell>
          <cell r="R22">
            <v>11.0754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96.5</v>
          </cell>
          <cell r="AB22">
            <v>78.1554</v>
          </cell>
          <cell r="AC22">
            <v>0</v>
          </cell>
          <cell r="AD22">
            <v>0</v>
          </cell>
          <cell r="AF22">
            <v>114.056</v>
          </cell>
          <cell r="AG22">
            <v>90.229701599999999</v>
          </cell>
          <cell r="AH22">
            <v>0</v>
          </cell>
          <cell r="AI22">
            <v>0</v>
          </cell>
          <cell r="AJ22">
            <v>114.056</v>
          </cell>
          <cell r="AK22">
            <v>90.229701599999999</v>
          </cell>
          <cell r="AM22">
            <v>8.7379999999999995</v>
          </cell>
          <cell r="AN22">
            <v>7.2656469999999995</v>
          </cell>
          <cell r="AO22">
            <v>0.53</v>
          </cell>
          <cell r="AP22">
            <v>0.440695</v>
          </cell>
          <cell r="AQ22">
            <v>9.2679999999999989</v>
          </cell>
          <cell r="AR22">
            <v>7.7063419999999994</v>
          </cell>
          <cell r="AT22">
            <v>17.815000000000001</v>
          </cell>
          <cell r="AU22">
            <v>2.5880000000000001</v>
          </cell>
          <cell r="AV22">
            <v>0</v>
          </cell>
          <cell r="AW22">
            <v>0.48399999999999999</v>
          </cell>
          <cell r="AX22">
            <v>1.08</v>
          </cell>
          <cell r="AY22">
            <v>21.966999999999999</v>
          </cell>
          <cell r="AZ22">
            <v>0</v>
          </cell>
          <cell r="BA22">
            <v>21.966999999999999</v>
          </cell>
          <cell r="BC22">
            <v>22.449449999999999</v>
          </cell>
          <cell r="BD22">
            <v>3.6827700000000001</v>
          </cell>
          <cell r="BE22">
            <v>26.13222</v>
          </cell>
          <cell r="BF22">
            <v>0.55220000000000002</v>
          </cell>
          <cell r="BG22">
            <v>2.4199999999999998E-3</v>
          </cell>
          <cell r="BH22">
            <v>0.55462</v>
          </cell>
          <cell r="BI22">
            <v>26.68684</v>
          </cell>
          <cell r="BK22">
            <v>5151.9465000000009</v>
          </cell>
          <cell r="BL22">
            <v>3751.363636363636</v>
          </cell>
          <cell r="BM22">
            <v>1400.5828636363649</v>
          </cell>
          <cell r="BN22">
            <v>0.6242513631406762</v>
          </cell>
          <cell r="BO22">
            <v>696.35776749999991</v>
          </cell>
          <cell r="BP22">
            <v>760.4545454545455</v>
          </cell>
          <cell r="BQ22">
            <v>-64.096777954545587</v>
          </cell>
          <cell r="BR22">
            <v>0.41623297519426178</v>
          </cell>
          <cell r="BS22">
            <v>0</v>
          </cell>
          <cell r="BT22">
            <v>2.7272727272727271</v>
          </cell>
          <cell r="BU22">
            <v>-2.7272727272727271</v>
          </cell>
          <cell r="BV22">
            <v>0</v>
          </cell>
          <cell r="BW22">
            <v>1156.1261976000001</v>
          </cell>
          <cell r="BX22">
            <v>1613.258064516129</v>
          </cell>
          <cell r="BY22">
            <v>-457.13186691612896</v>
          </cell>
          <cell r="BZ22">
            <v>0.30052669550298938</v>
          </cell>
          <cell r="CA22">
            <v>116.66608076923076</v>
          </cell>
          <cell r="CB22">
            <v>132.27272727272725</v>
          </cell>
          <cell r="CC22">
            <v>-15.606646503496492</v>
          </cell>
          <cell r="CD22">
            <v>0.40091436690457305</v>
          </cell>
          <cell r="CE22">
            <v>31.702533846153848</v>
          </cell>
          <cell r="CF22">
            <v>55.909090909090907</v>
          </cell>
          <cell r="CG22">
            <v>-24.206557062937058</v>
          </cell>
          <cell r="CH22">
            <v>0.25774417761100687</v>
          </cell>
          <cell r="CI22">
            <v>135.476</v>
          </cell>
          <cell r="CJ22">
            <v>154</v>
          </cell>
          <cell r="CK22">
            <v>-18.524000000000001</v>
          </cell>
          <cell r="CL22">
            <v>0.39987012987012993</v>
          </cell>
          <cell r="CM22">
            <v>71.039000000000001</v>
          </cell>
          <cell r="CN22">
            <v>66</v>
          </cell>
          <cell r="CO22">
            <v>5.0390000000000015</v>
          </cell>
          <cell r="CP22">
            <v>0.4892493112947659</v>
          </cell>
          <cell r="CQ22">
            <v>7359.3140797153837</v>
          </cell>
          <cell r="CR22">
            <v>6535.9853372434018</v>
          </cell>
          <cell r="CS22">
            <v>823.32874247198197</v>
          </cell>
          <cell r="CT22">
            <v>0.50141814265281626</v>
          </cell>
        </row>
        <row r="23">
          <cell r="A23">
            <v>43904</v>
          </cell>
          <cell r="C23">
            <v>391.5</v>
          </cell>
          <cell r="D23">
            <v>281.48849999999999</v>
          </cell>
          <cell r="E23">
            <v>173</v>
          </cell>
          <cell r="F23">
            <v>143.84950000000001</v>
          </cell>
          <cell r="G23">
            <v>0</v>
          </cell>
          <cell r="H23">
            <v>0</v>
          </cell>
          <cell r="I23">
            <v>564.5</v>
          </cell>
          <cell r="J23">
            <v>425.33799999999997</v>
          </cell>
          <cell r="K23">
            <v>0</v>
          </cell>
          <cell r="L23">
            <v>0</v>
          </cell>
          <cell r="M23">
            <v>5</v>
          </cell>
          <cell r="N23">
            <v>3.5949999999999998</v>
          </cell>
          <cell r="O23">
            <v>26</v>
          </cell>
          <cell r="P23">
            <v>21.619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31</v>
          </cell>
          <cell r="AB23">
            <v>25.213999999999999</v>
          </cell>
          <cell r="AC23">
            <v>0</v>
          </cell>
          <cell r="AD23">
            <v>0</v>
          </cell>
          <cell r="AF23">
            <v>126.887</v>
          </cell>
          <cell r="AG23">
            <v>100.38030570000001</v>
          </cell>
          <cell r="AH23">
            <v>0</v>
          </cell>
          <cell r="AI23">
            <v>0</v>
          </cell>
          <cell r="AJ23">
            <v>126.887</v>
          </cell>
          <cell r="AK23">
            <v>100.38030570000001</v>
          </cell>
          <cell r="AM23">
            <v>15.169</v>
          </cell>
          <cell r="AN23">
            <v>12.613023500000001</v>
          </cell>
          <cell r="AO23">
            <v>2.7E-2</v>
          </cell>
          <cell r="AP23">
            <v>2.2450500000000002E-2</v>
          </cell>
          <cell r="AQ23">
            <v>15.196</v>
          </cell>
          <cell r="AR23">
            <v>12.635474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5577.2845000000007</v>
          </cell>
          <cell r="BL23">
            <v>3751.363636363636</v>
          </cell>
          <cell r="BM23">
            <v>1825.9208636363646</v>
          </cell>
          <cell r="BN23">
            <v>0.67578874348721685</v>
          </cell>
          <cell r="BO23">
            <v>734.2072414999999</v>
          </cell>
          <cell r="BP23">
            <v>760.4545454545455</v>
          </cell>
          <cell r="BQ23">
            <v>-26.2473039545456</v>
          </cell>
          <cell r="BR23">
            <v>0.43885668947997603</v>
          </cell>
          <cell r="BS23">
            <v>0</v>
          </cell>
          <cell r="BT23">
            <v>2.7272727272727271</v>
          </cell>
          <cell r="BU23">
            <v>-2.7272727272727271</v>
          </cell>
          <cell r="BV23">
            <v>0</v>
          </cell>
          <cell r="BW23">
            <v>1256.5065033000001</v>
          </cell>
          <cell r="BX23">
            <v>1737.3548387096773</v>
          </cell>
          <cell r="BY23">
            <v>-480.84833540967725</v>
          </cell>
          <cell r="BZ23">
            <v>0.32661983449441123</v>
          </cell>
          <cell r="CA23">
            <v>116.66608076923076</v>
          </cell>
          <cell r="CB23">
            <v>132.27272727272725</v>
          </cell>
          <cell r="CC23">
            <v>-15.606646503496492</v>
          </cell>
          <cell r="CD23">
            <v>0.40091436690457305</v>
          </cell>
          <cell r="CE23">
            <v>31.702533846153848</v>
          </cell>
          <cell r="CF23">
            <v>55.909090909090907</v>
          </cell>
          <cell r="CG23">
            <v>-24.206557062937058</v>
          </cell>
          <cell r="CH23">
            <v>0.25774417761100687</v>
          </cell>
          <cell r="CI23">
            <v>135.476</v>
          </cell>
          <cell r="CJ23">
            <v>154</v>
          </cell>
          <cell r="CK23">
            <v>-18.524000000000001</v>
          </cell>
          <cell r="CL23">
            <v>0.39987012987012993</v>
          </cell>
          <cell r="CM23">
            <v>71.039000000000001</v>
          </cell>
          <cell r="CN23">
            <v>66</v>
          </cell>
          <cell r="CO23">
            <v>5.0390000000000015</v>
          </cell>
          <cell r="CP23">
            <v>0.4892493112947659</v>
          </cell>
          <cell r="CQ23">
            <v>7922.8818594153845</v>
          </cell>
          <cell r="CR23">
            <v>6660.0821114369501</v>
          </cell>
          <cell r="CS23">
            <v>1262.7997479784344</v>
          </cell>
          <cell r="CT23">
            <v>0.53981616538907029</v>
          </cell>
        </row>
        <row r="24">
          <cell r="A24">
            <v>43905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123.886</v>
          </cell>
          <cell r="AG24">
            <v>98.006214599999993</v>
          </cell>
          <cell r="AH24">
            <v>0</v>
          </cell>
          <cell r="AI24">
            <v>0</v>
          </cell>
          <cell r="AJ24">
            <v>123.886</v>
          </cell>
          <cell r="AK24">
            <v>98.006214599999993</v>
          </cell>
          <cell r="AM24">
            <v>7.4649999999999999</v>
          </cell>
          <cell r="AN24">
            <v>6.2071474999999996</v>
          </cell>
          <cell r="AO24">
            <v>0.224</v>
          </cell>
          <cell r="AP24">
            <v>0.186256</v>
          </cell>
          <cell r="AQ24">
            <v>7.6890000000000001</v>
          </cell>
          <cell r="AR24">
            <v>6.3934034999999998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5577.2845000000007</v>
          </cell>
          <cell r="BL24">
            <v>3751.363636363636</v>
          </cell>
          <cell r="BM24">
            <v>1825.9208636363646</v>
          </cell>
          <cell r="BN24">
            <v>0.67578874348721685</v>
          </cell>
          <cell r="BO24">
            <v>740.60064499999987</v>
          </cell>
          <cell r="BP24">
            <v>760.4545454545455</v>
          </cell>
          <cell r="BQ24">
            <v>-19.853900454545624</v>
          </cell>
          <cell r="BR24">
            <v>0.44267820980274947</v>
          </cell>
          <cell r="BS24">
            <v>0</v>
          </cell>
          <cell r="BT24">
            <v>2.7272727272727271</v>
          </cell>
          <cell r="BU24">
            <v>-2.7272727272727271</v>
          </cell>
          <cell r="BV24">
            <v>0</v>
          </cell>
          <cell r="BW24">
            <v>1354.5127179000001</v>
          </cell>
          <cell r="BX24">
            <v>1861.4516129032259</v>
          </cell>
          <cell r="BY24">
            <v>-506.93889500322575</v>
          </cell>
          <cell r="BZ24">
            <v>0.35209584556797507</v>
          </cell>
          <cell r="CA24">
            <v>116.66608076923076</v>
          </cell>
          <cell r="CB24">
            <v>132.27272727272725</v>
          </cell>
          <cell r="CC24">
            <v>-15.606646503496492</v>
          </cell>
          <cell r="CD24">
            <v>0.40091436690457305</v>
          </cell>
          <cell r="CE24">
            <v>31.702533846153848</v>
          </cell>
          <cell r="CF24">
            <v>55.909090909090907</v>
          </cell>
          <cell r="CG24">
            <v>-24.206557062937058</v>
          </cell>
          <cell r="CH24">
            <v>0.25774417761100687</v>
          </cell>
          <cell r="CI24">
            <v>135.476</v>
          </cell>
          <cell r="CJ24">
            <v>154</v>
          </cell>
          <cell r="CK24">
            <v>-18.524000000000001</v>
          </cell>
          <cell r="CL24">
            <v>0.39987012987012993</v>
          </cell>
          <cell r="CM24">
            <v>71.039000000000001</v>
          </cell>
          <cell r="CN24">
            <v>66</v>
          </cell>
          <cell r="CO24">
            <v>5.0390000000000015</v>
          </cell>
          <cell r="CP24">
            <v>0.4892493112947659</v>
          </cell>
          <cell r="CQ24">
            <v>8027.2814775153838</v>
          </cell>
          <cell r="CR24">
            <v>6784.1788856304993</v>
          </cell>
          <cell r="CS24">
            <v>1243.1025918848845</v>
          </cell>
          <cell r="CT24">
            <v>0.54692930963516961</v>
          </cell>
        </row>
        <row r="25">
          <cell r="A25">
            <v>43906</v>
          </cell>
          <cell r="C25">
            <v>523.5</v>
          </cell>
          <cell r="D25">
            <v>376.3965</v>
          </cell>
          <cell r="E25">
            <v>193</v>
          </cell>
          <cell r="F25">
            <v>160.4795</v>
          </cell>
          <cell r="G25">
            <v>16</v>
          </cell>
          <cell r="H25">
            <v>12.6576</v>
          </cell>
          <cell r="I25">
            <v>732.5</v>
          </cell>
          <cell r="J25">
            <v>549.53359999999998</v>
          </cell>
          <cell r="K25">
            <v>150</v>
          </cell>
          <cell r="L25">
            <v>118.66500000000001</v>
          </cell>
          <cell r="M25">
            <v>6</v>
          </cell>
          <cell r="N25">
            <v>4.3140000000000001</v>
          </cell>
          <cell r="O25">
            <v>90</v>
          </cell>
          <cell r="P25">
            <v>74.835000000000008</v>
          </cell>
          <cell r="Q25">
            <v>0</v>
          </cell>
          <cell r="R25">
            <v>0</v>
          </cell>
          <cell r="S25">
            <v>15</v>
          </cell>
          <cell r="T25">
            <v>10.785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18</v>
          </cell>
          <cell r="Z25">
            <v>14.967000000000001</v>
          </cell>
          <cell r="AA25">
            <v>129</v>
          </cell>
          <cell r="AB25">
            <v>104.901</v>
          </cell>
          <cell r="AC25">
            <v>0</v>
          </cell>
          <cell r="AD25">
            <v>0</v>
          </cell>
          <cell r="AF25">
            <v>177.36500000000001</v>
          </cell>
          <cell r="AG25">
            <v>140.31345150000001</v>
          </cell>
          <cell r="AH25">
            <v>0.38600000000000001</v>
          </cell>
          <cell r="AI25">
            <v>0.30536460000000004</v>
          </cell>
          <cell r="AJ25">
            <v>177.751</v>
          </cell>
          <cell r="AK25">
            <v>140.6188161</v>
          </cell>
          <cell r="AM25">
            <v>8.2010000000000005</v>
          </cell>
          <cell r="AN25">
            <v>6.8191315000000001</v>
          </cell>
          <cell r="AO25">
            <v>0.13100000000000001</v>
          </cell>
          <cell r="AP25">
            <v>0.10892650000000001</v>
          </cell>
          <cell r="AQ25">
            <v>8.3320000000000007</v>
          </cell>
          <cell r="AR25">
            <v>6.928058</v>
          </cell>
          <cell r="AT25">
            <v>14.433</v>
          </cell>
          <cell r="AU25">
            <v>1.8480000000000001</v>
          </cell>
          <cell r="AV25">
            <v>0</v>
          </cell>
          <cell r="AW25">
            <v>0</v>
          </cell>
          <cell r="AX25">
            <v>9.1359999999999992</v>
          </cell>
          <cell r="AY25">
            <v>25.416999999999998</v>
          </cell>
          <cell r="AZ25">
            <v>0</v>
          </cell>
          <cell r="BA25">
            <v>25.416999999999998</v>
          </cell>
          <cell r="BC25">
            <v>5.4431599999999998</v>
          </cell>
          <cell r="BD25">
            <v>11.8056</v>
          </cell>
          <cell r="BE25">
            <v>17.248760000000001</v>
          </cell>
          <cell r="BF25">
            <v>0.15789999999999998</v>
          </cell>
          <cell r="BG25">
            <v>0</v>
          </cell>
          <cell r="BH25">
            <v>0.15789999999999998</v>
          </cell>
          <cell r="BI25">
            <v>17.406660000000002</v>
          </cell>
          <cell r="BK25">
            <v>6126.8181000000004</v>
          </cell>
          <cell r="BL25">
            <v>4126.5</v>
          </cell>
          <cell r="BM25">
            <v>2000.3181000000004</v>
          </cell>
          <cell r="BN25">
            <v>0.74237466375863326</v>
          </cell>
          <cell r="BO25">
            <v>852.42970299999979</v>
          </cell>
          <cell r="BP25">
            <v>836.5</v>
          </cell>
          <cell r="BQ25">
            <v>15.92970299999979</v>
          </cell>
          <cell r="BR25">
            <v>0.50952163956963525</v>
          </cell>
          <cell r="BS25">
            <v>0</v>
          </cell>
          <cell r="BT25">
            <v>3</v>
          </cell>
          <cell r="BU25">
            <v>-3</v>
          </cell>
          <cell r="BV25">
            <v>0</v>
          </cell>
          <cell r="BW25">
            <v>1495.1315340000001</v>
          </cell>
          <cell r="BX25">
            <v>1985.5483870967741</v>
          </cell>
          <cell r="BY25">
            <v>-490.41685309677405</v>
          </cell>
          <cell r="BZ25">
            <v>0.3886486961268521</v>
          </cell>
          <cell r="CA25">
            <v>122.10924076923077</v>
          </cell>
          <cell r="CB25">
            <v>145.5</v>
          </cell>
          <cell r="CC25">
            <v>-23.390759230769234</v>
          </cell>
          <cell r="CD25">
            <v>0.41961938408670368</v>
          </cell>
          <cell r="CE25">
            <v>43.508133846153846</v>
          </cell>
          <cell r="CF25">
            <v>61.5</v>
          </cell>
          <cell r="CG25">
            <v>-17.991866153846154</v>
          </cell>
          <cell r="CH25">
            <v>0.35372466541588493</v>
          </cell>
          <cell r="CI25">
            <v>149.90899999999999</v>
          </cell>
          <cell r="CJ25">
            <v>169.39999999999998</v>
          </cell>
          <cell r="CK25">
            <v>-19.490999999999985</v>
          </cell>
          <cell r="CL25">
            <v>0.44247048406139317</v>
          </cell>
          <cell r="CM25">
            <v>82.022999999999996</v>
          </cell>
          <cell r="CN25">
            <v>72.599999999999994</v>
          </cell>
          <cell r="CO25">
            <v>9.4230000000000018</v>
          </cell>
          <cell r="CP25">
            <v>0.56489669421487609</v>
          </cell>
          <cell r="CQ25">
            <v>8871.9287116153828</v>
          </cell>
          <cell r="CR25">
            <v>7400.5483870967746</v>
          </cell>
          <cell r="CS25">
            <v>1471.3803245186082</v>
          </cell>
          <cell r="CT25">
            <v>0.60447834786505295</v>
          </cell>
        </row>
        <row r="26">
          <cell r="A26">
            <v>43907</v>
          </cell>
          <cell r="C26">
            <v>312</v>
          </cell>
          <cell r="D26">
            <v>224.328</v>
          </cell>
          <cell r="E26">
            <v>240</v>
          </cell>
          <cell r="F26">
            <v>199.56</v>
          </cell>
          <cell r="G26">
            <v>9</v>
          </cell>
          <cell r="H26">
            <v>7.1199000000000003</v>
          </cell>
          <cell r="I26">
            <v>561</v>
          </cell>
          <cell r="J26">
            <v>431.00790000000001</v>
          </cell>
          <cell r="K26">
            <v>187.5</v>
          </cell>
          <cell r="L26">
            <v>148.33125000000001</v>
          </cell>
          <cell r="M26">
            <v>13.5</v>
          </cell>
          <cell r="N26">
            <v>9.7065000000000001</v>
          </cell>
          <cell r="O26">
            <v>127.5</v>
          </cell>
          <cell r="P26">
            <v>106.01625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196</v>
          </cell>
          <cell r="AB26">
            <v>161.45525000000001</v>
          </cell>
          <cell r="AC26">
            <v>0</v>
          </cell>
          <cell r="AD26">
            <v>0</v>
          </cell>
          <cell r="AF26">
            <v>112.221</v>
          </cell>
          <cell r="AG26">
            <v>88.778033100000002</v>
          </cell>
          <cell r="AH26">
            <v>0</v>
          </cell>
          <cell r="AI26">
            <v>0</v>
          </cell>
          <cell r="AJ26">
            <v>112.221</v>
          </cell>
          <cell r="AK26">
            <v>88.778033100000002</v>
          </cell>
          <cell r="AM26">
            <v>8.0820000000000007</v>
          </cell>
          <cell r="AN26">
            <v>6.7201830000000005</v>
          </cell>
          <cell r="AO26">
            <v>0.53600000000000003</v>
          </cell>
          <cell r="AP26">
            <v>0.44568400000000002</v>
          </cell>
          <cell r="AQ26">
            <v>8.6180000000000003</v>
          </cell>
          <cell r="AR26">
            <v>7.1658670000000004</v>
          </cell>
          <cell r="AT26">
            <v>11.145</v>
          </cell>
          <cell r="AU26">
            <v>1.738</v>
          </cell>
          <cell r="AV26">
            <v>0.74</v>
          </cell>
          <cell r="AW26">
            <v>0</v>
          </cell>
          <cell r="AX26">
            <v>9.4649999999999999</v>
          </cell>
          <cell r="AY26">
            <v>23.088000000000001</v>
          </cell>
          <cell r="AZ26">
            <v>6.7130000000000001</v>
          </cell>
          <cell r="BA26">
            <v>29.801000000000002</v>
          </cell>
          <cell r="BC26">
            <v>19.145340000000001</v>
          </cell>
          <cell r="BD26">
            <v>4.27942</v>
          </cell>
          <cell r="BE26">
            <v>23.424759999999999</v>
          </cell>
          <cell r="BF26">
            <v>0.55057999999999996</v>
          </cell>
          <cell r="BG26">
            <v>0</v>
          </cell>
          <cell r="BH26">
            <v>0.55057999999999996</v>
          </cell>
          <cell r="BI26">
            <v>23.975339999999999</v>
          </cell>
          <cell r="BK26">
            <v>6557.826</v>
          </cell>
          <cell r="BL26">
            <v>4501.636363636364</v>
          </cell>
          <cell r="BM26">
            <v>2056.1896363636361</v>
          </cell>
          <cell r="BN26">
            <v>0.79459905488913118</v>
          </cell>
          <cell r="BO26">
            <v>1021.0508199999998</v>
          </cell>
          <cell r="BP26">
            <v>912.5454545454545</v>
          </cell>
          <cell r="BQ26">
            <v>108.50536545454531</v>
          </cell>
          <cell r="BR26">
            <v>0.61031130902570219</v>
          </cell>
          <cell r="BS26">
            <v>0</v>
          </cell>
          <cell r="BT26">
            <v>3.2727272727272725</v>
          </cell>
          <cell r="BU26">
            <v>-3.2727272727272725</v>
          </cell>
          <cell r="BV26">
            <v>0</v>
          </cell>
          <cell r="BW26">
            <v>1583.9095671</v>
          </cell>
          <cell r="BX26">
            <v>2109.6451612903224</v>
          </cell>
          <cell r="BY26">
            <v>-525.73559419032244</v>
          </cell>
          <cell r="BZ26">
            <v>0.41172590774629581</v>
          </cell>
          <cell r="CA26">
            <v>141.25458076923076</v>
          </cell>
          <cell r="CB26">
            <v>158.72727272727272</v>
          </cell>
          <cell r="CC26">
            <v>-17.472691958041963</v>
          </cell>
          <cell r="CD26">
            <v>0.48541093047845618</v>
          </cell>
          <cell r="CE26">
            <v>47.787553846153848</v>
          </cell>
          <cell r="CF26">
            <v>67.090909090909093</v>
          </cell>
          <cell r="CG26">
            <v>-19.303355244755245</v>
          </cell>
          <cell r="CH26">
            <v>0.38851669793621013</v>
          </cell>
          <cell r="CI26">
            <v>167.767</v>
          </cell>
          <cell r="CJ26">
            <v>184.79999999999998</v>
          </cell>
          <cell r="CK26">
            <v>-17.032999999999987</v>
          </cell>
          <cell r="CL26">
            <v>0.49518004722550185</v>
          </cell>
          <cell r="CM26">
            <v>93.965999999999994</v>
          </cell>
          <cell r="CN26">
            <v>79.199999999999989</v>
          </cell>
          <cell r="CO26">
            <v>14.766000000000005</v>
          </cell>
          <cell r="CP26">
            <v>0.64714876033057855</v>
          </cell>
          <cell r="CQ26">
            <v>9613.5615217153845</v>
          </cell>
          <cell r="CR26">
            <v>8016.9178885630499</v>
          </cell>
          <cell r="CS26">
            <v>1596.6436331523346</v>
          </cell>
          <cell r="CT26">
            <v>0.65500862040712571</v>
          </cell>
        </row>
        <row r="27">
          <cell r="A27">
            <v>43908</v>
          </cell>
          <cell r="C27">
            <v>326</v>
          </cell>
          <cell r="D27">
            <v>234.39399999999998</v>
          </cell>
          <cell r="E27">
            <v>182</v>
          </cell>
          <cell r="F27">
            <v>151.333</v>
          </cell>
          <cell r="G27">
            <v>3</v>
          </cell>
          <cell r="H27">
            <v>2.3733</v>
          </cell>
          <cell r="I27">
            <v>511</v>
          </cell>
          <cell r="J27">
            <v>388.10029999999995</v>
          </cell>
          <cell r="K27">
            <v>230</v>
          </cell>
          <cell r="L27">
            <v>181.953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34.923000000000002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42</v>
          </cell>
          <cell r="AB27">
            <v>34.923000000000002</v>
          </cell>
          <cell r="AC27">
            <v>0</v>
          </cell>
          <cell r="AD27">
            <v>0</v>
          </cell>
          <cell r="AF27">
            <v>217.72900000000001</v>
          </cell>
          <cell r="AG27">
            <v>172.24541190000002</v>
          </cell>
          <cell r="AH27">
            <v>0</v>
          </cell>
          <cell r="AI27">
            <v>0</v>
          </cell>
          <cell r="AJ27">
            <v>217.72900000000001</v>
          </cell>
          <cell r="AK27">
            <v>172.24541190000002</v>
          </cell>
          <cell r="AM27">
            <v>17.18</v>
          </cell>
          <cell r="AN27">
            <v>14.285170000000001</v>
          </cell>
          <cell r="AO27">
            <v>0.40699999999999997</v>
          </cell>
          <cell r="AP27">
            <v>0.33842049999999996</v>
          </cell>
          <cell r="AQ27">
            <v>17.587</v>
          </cell>
          <cell r="AR27">
            <v>14.623590500000001</v>
          </cell>
          <cell r="AT27">
            <v>6.6950000000000003</v>
          </cell>
          <cell r="AU27">
            <v>0</v>
          </cell>
          <cell r="AV27">
            <v>0.37</v>
          </cell>
          <cell r="AW27">
            <v>0</v>
          </cell>
          <cell r="AX27">
            <v>2.58</v>
          </cell>
          <cell r="AY27">
            <v>9.6449999999999996</v>
          </cell>
          <cell r="AZ27">
            <v>0</v>
          </cell>
          <cell r="BA27">
            <v>9.6449999999999996</v>
          </cell>
          <cell r="BC27">
            <v>18.403120000000001</v>
          </cell>
          <cell r="BD27">
            <v>3.1459099999999998</v>
          </cell>
          <cell r="BE27">
            <v>21.549030000000002</v>
          </cell>
          <cell r="BF27">
            <v>0.50629999999999997</v>
          </cell>
          <cell r="BG27">
            <v>0</v>
          </cell>
          <cell r="BH27">
            <v>0.50629999999999997</v>
          </cell>
          <cell r="BI27">
            <v>22.055330000000001</v>
          </cell>
          <cell r="BK27">
            <v>6945.9263000000001</v>
          </cell>
          <cell r="BL27">
            <v>4876.772727272727</v>
          </cell>
          <cell r="BM27">
            <v>2069.1535727272731</v>
          </cell>
          <cell r="BN27">
            <v>0.84162441536411003</v>
          </cell>
          <cell r="BO27">
            <v>1070.5974104999998</v>
          </cell>
          <cell r="BP27">
            <v>988.59090909090912</v>
          </cell>
          <cell r="BQ27">
            <v>82.006501409090674</v>
          </cell>
          <cell r="BR27">
            <v>0.63992672474596524</v>
          </cell>
          <cell r="BS27">
            <v>0</v>
          </cell>
          <cell r="BT27">
            <v>3.545454545454545</v>
          </cell>
          <cell r="BU27">
            <v>-3.545454545454545</v>
          </cell>
          <cell r="BV27">
            <v>0</v>
          </cell>
          <cell r="BW27">
            <v>1756.1549789999999</v>
          </cell>
          <cell r="BX27">
            <v>2233.7419354838707</v>
          </cell>
          <cell r="BY27">
            <v>-477.58695648387084</v>
          </cell>
          <cell r="BZ27">
            <v>0.45649986456979463</v>
          </cell>
          <cell r="CA27">
            <v>159.65770076923076</v>
          </cell>
          <cell r="CB27">
            <v>171.95454545454544</v>
          </cell>
          <cell r="CC27">
            <v>-12.296844685314682</v>
          </cell>
          <cell r="CD27">
            <v>0.54865189267776893</v>
          </cell>
          <cell r="CE27">
            <v>50.933463846153849</v>
          </cell>
          <cell r="CF27">
            <v>72.681818181818187</v>
          </cell>
          <cell r="CG27">
            <v>-21.748354335664338</v>
          </cell>
          <cell r="CH27">
            <v>0.41409320200125083</v>
          </cell>
          <cell r="CI27">
            <v>174.46199999999999</v>
          </cell>
          <cell r="CJ27">
            <v>200.2</v>
          </cell>
          <cell r="CK27">
            <v>-25.738</v>
          </cell>
          <cell r="CL27">
            <v>0.51494096812278634</v>
          </cell>
          <cell r="CM27">
            <v>96.915999999999997</v>
          </cell>
          <cell r="CN27">
            <v>85.8</v>
          </cell>
          <cell r="CO27">
            <v>11.116</v>
          </cell>
          <cell r="CP27">
            <v>0.66746556473829199</v>
          </cell>
          <cell r="CQ27">
            <v>10254.647854115383</v>
          </cell>
          <cell r="CR27">
            <v>8633.2873900293253</v>
          </cell>
          <cell r="CS27">
            <v>1621.3604640860576</v>
          </cell>
          <cell r="CT27">
            <v>0.69868827785755827</v>
          </cell>
        </row>
        <row r="28">
          <cell r="A28">
            <v>43909</v>
          </cell>
          <cell r="C28">
            <v>327.5</v>
          </cell>
          <cell r="D28">
            <v>235.4725</v>
          </cell>
          <cell r="E28">
            <v>280</v>
          </cell>
          <cell r="F28">
            <v>232.82</v>
          </cell>
          <cell r="G28">
            <v>16</v>
          </cell>
          <cell r="H28">
            <v>12.6576</v>
          </cell>
          <cell r="I28">
            <v>623.5</v>
          </cell>
          <cell r="J28">
            <v>480.95010000000002</v>
          </cell>
          <cell r="K28">
            <v>190</v>
          </cell>
          <cell r="L28">
            <v>150.309</v>
          </cell>
          <cell r="M28">
            <v>5</v>
          </cell>
          <cell r="N28">
            <v>3.5949999999999998</v>
          </cell>
          <cell r="O28">
            <v>32</v>
          </cell>
          <cell r="P28">
            <v>26.608000000000001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43</v>
          </cell>
          <cell r="V28">
            <v>35.7545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80</v>
          </cell>
          <cell r="AB28">
            <v>65.957499999999996</v>
          </cell>
          <cell r="AC28">
            <v>0</v>
          </cell>
          <cell r="AD28">
            <v>0</v>
          </cell>
          <cell r="AF28">
            <v>73.965999999999994</v>
          </cell>
          <cell r="AG28">
            <v>58.5145026</v>
          </cell>
          <cell r="AH28">
            <v>0</v>
          </cell>
          <cell r="AI28">
            <v>0</v>
          </cell>
          <cell r="AJ28">
            <v>73.965999999999994</v>
          </cell>
          <cell r="AK28">
            <v>58.5145026</v>
          </cell>
          <cell r="AM28">
            <v>7.3079999999999998</v>
          </cell>
          <cell r="AN28">
            <v>6.0766020000000003</v>
          </cell>
          <cell r="AO28">
            <v>0.40300000000000002</v>
          </cell>
          <cell r="AP28">
            <v>0.33509450000000002</v>
          </cell>
          <cell r="AQ28">
            <v>7.7110000000000003</v>
          </cell>
          <cell r="AR28">
            <v>6.4116965000000006</v>
          </cell>
          <cell r="AT28">
            <v>13.182</v>
          </cell>
          <cell r="AU28">
            <v>1.2629999999999999</v>
          </cell>
          <cell r="AV28">
            <v>0.85299999999999998</v>
          </cell>
          <cell r="AW28">
            <v>0</v>
          </cell>
          <cell r="AX28">
            <v>5.7949999999999999</v>
          </cell>
          <cell r="AY28">
            <v>21.093</v>
          </cell>
          <cell r="AZ28">
            <v>0</v>
          </cell>
          <cell r="BA28">
            <v>21.093</v>
          </cell>
          <cell r="BC28">
            <v>4.9545900000000005</v>
          </cell>
          <cell r="BD28">
            <v>3.2423500000000001</v>
          </cell>
          <cell r="BE28">
            <v>8.1969400000000014</v>
          </cell>
          <cell r="BF28">
            <v>0.11235999999999999</v>
          </cell>
          <cell r="BG28">
            <v>0</v>
          </cell>
          <cell r="BH28">
            <v>0.11235999999999999</v>
          </cell>
          <cell r="BI28">
            <v>8.3093000000000021</v>
          </cell>
          <cell r="BK28">
            <v>7426.8764000000001</v>
          </cell>
          <cell r="BL28">
            <v>5251.909090909091</v>
          </cell>
          <cell r="BM28">
            <v>2174.9673090909091</v>
          </cell>
          <cell r="BN28">
            <v>0.8999002059857022</v>
          </cell>
          <cell r="BO28">
            <v>1142.9666069999998</v>
          </cell>
          <cell r="BP28">
            <v>1064.6363636363637</v>
          </cell>
          <cell r="BQ28">
            <v>78.3302433636361</v>
          </cell>
          <cell r="BR28">
            <v>0.68318386551105792</v>
          </cell>
          <cell r="BS28">
            <v>0</v>
          </cell>
          <cell r="BT28">
            <v>3.8181818181818179</v>
          </cell>
          <cell r="BU28">
            <v>-3.8181818181818179</v>
          </cell>
          <cell r="BV28">
            <v>0</v>
          </cell>
          <cell r="BW28">
            <v>1814.6694815999999</v>
          </cell>
          <cell r="BX28">
            <v>2357.8387096774195</v>
          </cell>
          <cell r="BY28">
            <v>-543.16922807741958</v>
          </cell>
          <cell r="BZ28">
            <v>0.47171028895243045</v>
          </cell>
          <cell r="CA28">
            <v>164.61229076923075</v>
          </cell>
          <cell r="CB28">
            <v>185.18181818181819</v>
          </cell>
          <cell r="CC28">
            <v>-20.569527412587433</v>
          </cell>
          <cell r="CD28">
            <v>0.56567797515199569</v>
          </cell>
          <cell r="CE28">
            <v>54.175813846153851</v>
          </cell>
          <cell r="CF28">
            <v>78.272727272727266</v>
          </cell>
          <cell r="CG28">
            <v>-24.096913426573416</v>
          </cell>
          <cell r="CH28">
            <v>0.44045377110694189</v>
          </cell>
          <cell r="CI28">
            <v>187.64399999999998</v>
          </cell>
          <cell r="CJ28">
            <v>215.59999999999997</v>
          </cell>
          <cell r="CK28">
            <v>-27.955999999999989</v>
          </cell>
          <cell r="CL28">
            <v>0.55384887839433294</v>
          </cell>
          <cell r="CM28">
            <v>104.827</v>
          </cell>
          <cell r="CN28">
            <v>92.399999999999991</v>
          </cell>
          <cell r="CO28">
            <v>12.427000000000007</v>
          </cell>
          <cell r="CP28">
            <v>0.72194903581267222</v>
          </cell>
          <cell r="CQ28">
            <v>10895.771593215384</v>
          </cell>
          <cell r="CR28">
            <v>9249.6568914956024</v>
          </cell>
          <cell r="CS28">
            <v>1646.1147017197818</v>
          </cell>
          <cell r="CT28">
            <v>0.74237048396916161</v>
          </cell>
        </row>
        <row r="29">
          <cell r="A29">
            <v>43910</v>
          </cell>
          <cell r="C29">
            <v>310.5</v>
          </cell>
          <cell r="D29">
            <v>223.24949999999998</v>
          </cell>
          <cell r="E29">
            <v>162.5</v>
          </cell>
          <cell r="F29">
            <v>135.11875000000001</v>
          </cell>
          <cell r="G29">
            <v>2</v>
          </cell>
          <cell r="H29">
            <v>1.5822000000000001</v>
          </cell>
          <cell r="I29">
            <v>475</v>
          </cell>
          <cell r="J29">
            <v>359.95044999999999</v>
          </cell>
          <cell r="K29">
            <v>152.5</v>
          </cell>
          <cell r="L29">
            <v>120.64275000000001</v>
          </cell>
          <cell r="M29">
            <v>0</v>
          </cell>
          <cell r="N29">
            <v>0</v>
          </cell>
          <cell r="O29">
            <v>15</v>
          </cell>
          <cell r="P29">
            <v>12.4725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70</v>
          </cell>
          <cell r="V29">
            <v>58.204999999999998</v>
          </cell>
          <cell r="W29">
            <v>15</v>
          </cell>
          <cell r="X29">
            <v>12.4725</v>
          </cell>
          <cell r="Y29">
            <v>0</v>
          </cell>
          <cell r="Z29">
            <v>0</v>
          </cell>
          <cell r="AA29">
            <v>100</v>
          </cell>
          <cell r="AB29">
            <v>83.149999999999991</v>
          </cell>
          <cell r="AC29">
            <v>25</v>
          </cell>
          <cell r="AD29">
            <v>20.787500000000001</v>
          </cell>
          <cell r="AF29">
            <v>110.938</v>
          </cell>
          <cell r="AG29">
            <v>87.7630518</v>
          </cell>
          <cell r="AH29">
            <v>0</v>
          </cell>
          <cell r="AI29">
            <v>0</v>
          </cell>
          <cell r="AJ29">
            <v>110.938</v>
          </cell>
          <cell r="AK29">
            <v>87.7630518</v>
          </cell>
          <cell r="AM29">
            <v>9.6750000000000007</v>
          </cell>
          <cell r="AN29">
            <v>8.0447625000000009</v>
          </cell>
          <cell r="AO29">
            <v>0.48699999999999999</v>
          </cell>
          <cell r="AP29">
            <v>0.40494049999999998</v>
          </cell>
          <cell r="AQ29">
            <v>10.162000000000001</v>
          </cell>
          <cell r="AR29">
            <v>8.4497030000000013</v>
          </cell>
          <cell r="AT29">
            <v>11.007</v>
          </cell>
          <cell r="AU29">
            <v>1.54</v>
          </cell>
          <cell r="AV29">
            <v>0</v>
          </cell>
          <cell r="AW29">
            <v>0</v>
          </cell>
          <cell r="AX29">
            <v>0</v>
          </cell>
          <cell r="AY29">
            <v>12.547000000000001</v>
          </cell>
          <cell r="AZ29">
            <v>0</v>
          </cell>
          <cell r="BA29">
            <v>12.547000000000001</v>
          </cell>
          <cell r="BC29">
            <v>15.744470000000002</v>
          </cell>
          <cell r="BD29">
            <v>2.1798000000000002</v>
          </cell>
          <cell r="BE29">
            <v>17.92427</v>
          </cell>
          <cell r="BF29">
            <v>0.23160000000000003</v>
          </cell>
          <cell r="BG29">
            <v>0</v>
          </cell>
          <cell r="BH29">
            <v>0.23160000000000003</v>
          </cell>
          <cell r="BI29">
            <v>18.15587</v>
          </cell>
          <cell r="BK29">
            <v>7786.8268500000004</v>
          </cell>
          <cell r="BL29">
            <v>5627.045454545454</v>
          </cell>
          <cell r="BM29">
            <v>2159.7813954545463</v>
          </cell>
          <cell r="BN29">
            <v>0.94351470374409308</v>
          </cell>
          <cell r="BO29">
            <v>1234.5663099999999</v>
          </cell>
          <cell r="BP29">
            <v>1140.6818181818182</v>
          </cell>
          <cell r="BQ29">
            <v>93.884491818181687</v>
          </cell>
          <cell r="BR29">
            <v>0.73793563060370593</v>
          </cell>
          <cell r="BS29">
            <v>20.787500000000001</v>
          </cell>
          <cell r="BT29">
            <v>4.0909090909090908</v>
          </cell>
          <cell r="BU29">
            <v>16.696590909090911</v>
          </cell>
          <cell r="BV29">
            <v>3.4645833333333336</v>
          </cell>
          <cell r="BW29">
            <v>1902.4325334</v>
          </cell>
          <cell r="BX29">
            <v>2481.9354838709678</v>
          </cell>
          <cell r="BY29">
            <v>-579.50295047096779</v>
          </cell>
          <cell r="BZ29">
            <v>0.49452366347803484</v>
          </cell>
          <cell r="CA29">
            <v>180.35676076923076</v>
          </cell>
          <cell r="CB29">
            <v>198.40909090909091</v>
          </cell>
          <cell r="CC29">
            <v>-18.052330139860146</v>
          </cell>
          <cell r="CD29">
            <v>0.61978268305577577</v>
          </cell>
          <cell r="CE29">
            <v>56.355613846153851</v>
          </cell>
          <cell r="CF29">
            <v>83.86363636363636</v>
          </cell>
          <cell r="CG29">
            <v>-27.508022517482509</v>
          </cell>
          <cell r="CH29">
            <v>0.45817572232645409</v>
          </cell>
          <cell r="CI29">
            <v>198.65099999999998</v>
          </cell>
          <cell r="CJ29">
            <v>230.99999999999997</v>
          </cell>
          <cell r="CK29">
            <v>-32.34899999999999</v>
          </cell>
          <cell r="CL29">
            <v>0.58633707201889018</v>
          </cell>
          <cell r="CM29">
            <v>106.36699999999999</v>
          </cell>
          <cell r="CN29">
            <v>99</v>
          </cell>
          <cell r="CO29">
            <v>7.3669999999999902</v>
          </cell>
          <cell r="CP29">
            <v>0.73255509641873273</v>
          </cell>
          <cell r="CQ29">
            <v>11486.343568015385</v>
          </cell>
          <cell r="CR29">
            <v>9866.0263929618759</v>
          </cell>
          <cell r="CS29">
            <v>1620.3171750535093</v>
          </cell>
          <cell r="CT29">
            <v>0.78260840553351407</v>
          </cell>
        </row>
        <row r="30">
          <cell r="A30">
            <v>43911</v>
          </cell>
          <cell r="C30">
            <v>568</v>
          </cell>
          <cell r="D30">
            <v>408.392</v>
          </cell>
          <cell r="E30">
            <v>221.5</v>
          </cell>
          <cell r="F30">
            <v>184.17725000000002</v>
          </cell>
          <cell r="G30">
            <v>0</v>
          </cell>
          <cell r="H30">
            <v>0</v>
          </cell>
          <cell r="I30">
            <v>789.5</v>
          </cell>
          <cell r="J30">
            <v>592.56925000000001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8</v>
          </cell>
          <cell r="P30">
            <v>6.6520000000000001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2</v>
          </cell>
          <cell r="V30">
            <v>1.663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</v>
          </cell>
          <cell r="AB30">
            <v>8.3149999999999995</v>
          </cell>
          <cell r="AC30">
            <v>0</v>
          </cell>
          <cell r="AD30">
            <v>0</v>
          </cell>
          <cell r="AF30">
            <v>172.17400000000001</v>
          </cell>
          <cell r="AG30">
            <v>136.20685140000001</v>
          </cell>
          <cell r="AH30">
            <v>0</v>
          </cell>
          <cell r="AI30">
            <v>0</v>
          </cell>
          <cell r="AJ30">
            <v>172.17400000000001</v>
          </cell>
          <cell r="AK30">
            <v>136.20685140000001</v>
          </cell>
          <cell r="AM30">
            <v>17.123999999999999</v>
          </cell>
          <cell r="AN30">
            <v>14.238605999999999</v>
          </cell>
          <cell r="AO30">
            <v>0.40100000000000002</v>
          </cell>
          <cell r="AP30">
            <v>0.33343150000000005</v>
          </cell>
          <cell r="AQ30">
            <v>17.524999999999999</v>
          </cell>
          <cell r="AR30">
            <v>14.572037499999999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0.185</v>
          </cell>
          <cell r="BE30">
            <v>0.185</v>
          </cell>
          <cell r="BF30">
            <v>0</v>
          </cell>
          <cell r="BG30">
            <v>0</v>
          </cell>
          <cell r="BH30">
            <v>0</v>
          </cell>
          <cell r="BI30">
            <v>0.185</v>
          </cell>
          <cell r="BK30">
            <v>8379.3960999999999</v>
          </cell>
          <cell r="BL30">
            <v>5627.045454545454</v>
          </cell>
          <cell r="BM30">
            <v>2752.3506454545459</v>
          </cell>
          <cell r="BN30">
            <v>1.0153151702411245</v>
          </cell>
          <cell r="BO30">
            <v>1257.4533475000001</v>
          </cell>
          <cell r="BP30">
            <v>1140.6818181818182</v>
          </cell>
          <cell r="BQ30">
            <v>116.77152931818182</v>
          </cell>
          <cell r="BR30">
            <v>0.75161586820083681</v>
          </cell>
          <cell r="BS30">
            <v>20.787500000000001</v>
          </cell>
          <cell r="BT30">
            <v>4.0909090909090908</v>
          </cell>
          <cell r="BU30">
            <v>16.696590909090911</v>
          </cell>
          <cell r="BV30">
            <v>3.4645833333333336</v>
          </cell>
          <cell r="BW30">
            <v>2038.6393848</v>
          </cell>
          <cell r="BX30">
            <v>2606.0322580645161</v>
          </cell>
          <cell r="BY30">
            <v>-567.39287326451608</v>
          </cell>
          <cell r="BZ30">
            <v>0.52992965552378479</v>
          </cell>
          <cell r="CA30">
            <v>180.35676076923076</v>
          </cell>
          <cell r="CB30">
            <v>198.40909090909091</v>
          </cell>
          <cell r="CC30">
            <v>-18.052330139860146</v>
          </cell>
          <cell r="CD30">
            <v>0.61978268305577577</v>
          </cell>
          <cell r="CE30">
            <v>56.540613846153853</v>
          </cell>
          <cell r="CF30">
            <v>83.86363636363636</v>
          </cell>
          <cell r="CG30">
            <v>-27.323022517482507</v>
          </cell>
          <cell r="CH30">
            <v>0.45967978736710452</v>
          </cell>
          <cell r="CI30">
            <v>198.65099999999998</v>
          </cell>
          <cell r="CJ30">
            <v>230.99999999999997</v>
          </cell>
          <cell r="CK30">
            <v>-32.34899999999999</v>
          </cell>
          <cell r="CL30">
            <v>0.58633707201889018</v>
          </cell>
          <cell r="CM30">
            <v>106.36699999999999</v>
          </cell>
          <cell r="CN30">
            <v>99</v>
          </cell>
          <cell r="CO30">
            <v>7.3669999999999902</v>
          </cell>
          <cell r="CP30">
            <v>0.73255509641873273</v>
          </cell>
          <cell r="CQ30">
            <v>12238.191706915386</v>
          </cell>
          <cell r="CR30">
            <v>9990.1231671554233</v>
          </cell>
          <cell r="CS30">
            <v>2248.0685397599627</v>
          </cell>
          <cell r="CT30">
            <v>0.83383468739629252</v>
          </cell>
        </row>
        <row r="31">
          <cell r="A31">
            <v>43912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80.239999999999995</v>
          </cell>
          <cell r="AG31">
            <v>63.477863999999997</v>
          </cell>
          <cell r="AH31">
            <v>0</v>
          </cell>
          <cell r="AI31">
            <v>0</v>
          </cell>
          <cell r="AJ31">
            <v>80.239999999999995</v>
          </cell>
          <cell r="AK31">
            <v>63.477863999999997</v>
          </cell>
          <cell r="AM31">
            <v>7.9669999999999996</v>
          </cell>
          <cell r="AN31">
            <v>6.6245604999999994</v>
          </cell>
          <cell r="AO31">
            <v>2.1000000000000001E-2</v>
          </cell>
          <cell r="AP31">
            <v>1.7461500000000001E-2</v>
          </cell>
          <cell r="AQ31">
            <v>7.9879999999999995</v>
          </cell>
          <cell r="AR31">
            <v>6.642021999999999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8379.3960999999999</v>
          </cell>
          <cell r="BL31">
            <v>5627.045454545454</v>
          </cell>
          <cell r="BM31">
            <v>2752.3506454545459</v>
          </cell>
          <cell r="BN31">
            <v>1.0153151702411245</v>
          </cell>
          <cell r="BO31">
            <v>1264.0953695000001</v>
          </cell>
          <cell r="BP31">
            <v>1140.6818181818182</v>
          </cell>
          <cell r="BQ31">
            <v>123.41355131818182</v>
          </cell>
          <cell r="BR31">
            <v>0.75558599491930667</v>
          </cell>
          <cell r="BS31">
            <v>20.787500000000001</v>
          </cell>
          <cell r="BT31">
            <v>4.0909090909090908</v>
          </cell>
          <cell r="BU31">
            <v>16.696590909090911</v>
          </cell>
          <cell r="BV31">
            <v>3.4645833333333336</v>
          </cell>
          <cell r="BW31">
            <v>2102.1172488000002</v>
          </cell>
          <cell r="BX31">
            <v>2730.1290322580644</v>
          </cell>
          <cell r="BY31">
            <v>-628.0117834580642</v>
          </cell>
          <cell r="BZ31">
            <v>0.54643027002859379</v>
          </cell>
          <cell r="CA31">
            <v>180.35676076923076</v>
          </cell>
          <cell r="CB31">
            <v>198.40909090909091</v>
          </cell>
          <cell r="CC31">
            <v>-18.052330139860146</v>
          </cell>
          <cell r="CD31">
            <v>0.61978268305577577</v>
          </cell>
          <cell r="CE31">
            <v>56.540613846153853</v>
          </cell>
          <cell r="CF31">
            <v>83.86363636363636</v>
          </cell>
          <cell r="CG31">
            <v>-27.323022517482507</v>
          </cell>
          <cell r="CH31">
            <v>0.45967978736710452</v>
          </cell>
          <cell r="CI31">
            <v>198.65099999999998</v>
          </cell>
          <cell r="CJ31">
            <v>230.99999999999997</v>
          </cell>
          <cell r="CK31">
            <v>-32.34899999999999</v>
          </cell>
          <cell r="CL31">
            <v>0.58633707201889018</v>
          </cell>
          <cell r="CM31">
            <v>106.36699999999999</v>
          </cell>
          <cell r="CN31">
            <v>99</v>
          </cell>
          <cell r="CO31">
            <v>7.3669999999999902</v>
          </cell>
          <cell r="CP31">
            <v>0.73255509641873273</v>
          </cell>
          <cell r="CQ31">
            <v>12308.311592915385</v>
          </cell>
          <cell r="CR31">
            <v>10114.219941348971</v>
          </cell>
          <cell r="CS31">
            <v>2194.0916515664139</v>
          </cell>
          <cell r="CT31">
            <v>0.83861222272367542</v>
          </cell>
        </row>
        <row r="32">
          <cell r="A32">
            <v>43913</v>
          </cell>
          <cell r="C32">
            <v>381</v>
          </cell>
          <cell r="D32">
            <v>273.93899999999996</v>
          </cell>
          <cell r="E32">
            <v>152</v>
          </cell>
          <cell r="F32">
            <v>126.38800000000001</v>
          </cell>
          <cell r="G32">
            <v>0</v>
          </cell>
          <cell r="H32">
            <v>0</v>
          </cell>
          <cell r="I32">
            <v>533</v>
          </cell>
          <cell r="J32">
            <v>400.327</v>
          </cell>
          <cell r="K32">
            <v>230</v>
          </cell>
          <cell r="L32">
            <v>181.953</v>
          </cell>
          <cell r="M32">
            <v>7</v>
          </cell>
          <cell r="N32">
            <v>5.0329999999999995</v>
          </cell>
          <cell r="O32">
            <v>56</v>
          </cell>
          <cell r="P32">
            <v>46.564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63</v>
          </cell>
          <cell r="AB32">
            <v>51.597000000000001</v>
          </cell>
          <cell r="AC32">
            <v>0</v>
          </cell>
          <cell r="AD32">
            <v>0</v>
          </cell>
          <cell r="AF32">
            <v>7.6920000000000002</v>
          </cell>
          <cell r="AG32">
            <v>6.0851412000000007</v>
          </cell>
          <cell r="AH32">
            <v>0</v>
          </cell>
          <cell r="AI32">
            <v>0</v>
          </cell>
          <cell r="AJ32">
            <v>7.6920000000000002</v>
          </cell>
          <cell r="AK32">
            <v>6.0851412000000007</v>
          </cell>
          <cell r="AM32">
            <v>9.7449999999999992</v>
          </cell>
          <cell r="AN32">
            <v>8.1029675000000001</v>
          </cell>
          <cell r="AO32">
            <v>0.16500000000000001</v>
          </cell>
          <cell r="AP32">
            <v>0.1371975</v>
          </cell>
          <cell r="AQ32">
            <v>9.9099999999999984</v>
          </cell>
          <cell r="AR32">
            <v>8.2401649999999993</v>
          </cell>
          <cell r="AT32">
            <v>24.135000000000002</v>
          </cell>
          <cell r="AU32">
            <v>1.67</v>
          </cell>
          <cell r="AV32">
            <v>0</v>
          </cell>
          <cell r="AW32">
            <v>0.5</v>
          </cell>
          <cell r="AX32">
            <v>5.6</v>
          </cell>
          <cell r="AY32">
            <v>31.905000000000001</v>
          </cell>
          <cell r="AZ32">
            <v>0</v>
          </cell>
          <cell r="BA32">
            <v>31.905000000000001</v>
          </cell>
          <cell r="BC32">
            <v>0</v>
          </cell>
          <cell r="BD32">
            <v>0.50895000000000001</v>
          </cell>
          <cell r="BE32">
            <v>0.50895000000000001</v>
          </cell>
          <cell r="BF32">
            <v>0</v>
          </cell>
          <cell r="BG32">
            <v>0</v>
          </cell>
          <cell r="BH32">
            <v>0</v>
          </cell>
          <cell r="BI32">
            <v>0.50895000000000001</v>
          </cell>
          <cell r="BK32">
            <v>8779.7230999999992</v>
          </cell>
          <cell r="BL32">
            <v>6002.181818181818</v>
          </cell>
          <cell r="BM32">
            <v>2777.5412818181812</v>
          </cell>
          <cell r="BN32">
            <v>1.06382201623652</v>
          </cell>
          <cell r="BO32">
            <v>1323.9325345</v>
          </cell>
          <cell r="BP32">
            <v>1216.7272727272727</v>
          </cell>
          <cell r="BQ32">
            <v>107.20526177272723</v>
          </cell>
          <cell r="BR32">
            <v>0.79135238164973098</v>
          </cell>
          <cell r="BS32">
            <v>20.787500000000001</v>
          </cell>
          <cell r="BT32">
            <v>4.3636363636363633</v>
          </cell>
          <cell r="BU32">
            <v>16.423863636363638</v>
          </cell>
          <cell r="BV32">
            <v>3.4645833333333336</v>
          </cell>
          <cell r="BW32">
            <v>2108.2023900000004</v>
          </cell>
          <cell r="BX32">
            <v>2854.2258064516127</v>
          </cell>
          <cell r="BY32">
            <v>-746.02341645161232</v>
          </cell>
          <cell r="BZ32">
            <v>0.5480120587470757</v>
          </cell>
          <cell r="CA32">
            <v>180.35676076923076</v>
          </cell>
          <cell r="CB32">
            <v>211.63636363636363</v>
          </cell>
          <cell r="CC32">
            <v>-31.279602867132866</v>
          </cell>
          <cell r="CD32">
            <v>0.61978268305577577</v>
          </cell>
          <cell r="CE32">
            <v>57.049563846153852</v>
          </cell>
          <cell r="CF32">
            <v>89.454545454545453</v>
          </cell>
          <cell r="CG32">
            <v>-32.404981608391601</v>
          </cell>
          <cell r="CH32">
            <v>0.46381759224515329</v>
          </cell>
          <cell r="CI32">
            <v>222.78599999999997</v>
          </cell>
          <cell r="CJ32">
            <v>246.39999999999998</v>
          </cell>
          <cell r="CK32">
            <v>-23.614000000000004</v>
          </cell>
          <cell r="CL32">
            <v>0.65757378984651715</v>
          </cell>
          <cell r="CM32">
            <v>114.13699999999999</v>
          </cell>
          <cell r="CN32">
            <v>105.6</v>
          </cell>
          <cell r="CO32">
            <v>8.5369999999999919</v>
          </cell>
          <cell r="CP32">
            <v>0.78606749311294766</v>
          </cell>
          <cell r="CQ32">
            <v>12806.974849115386</v>
          </cell>
          <cell r="CR32">
            <v>10730.58944281525</v>
          </cell>
          <cell r="CS32">
            <v>2076.3854063001363</v>
          </cell>
          <cell r="CT32">
            <v>0.87258805267530049</v>
          </cell>
        </row>
        <row r="33">
          <cell r="A33">
            <v>43914</v>
          </cell>
          <cell r="C33">
            <v>329.5</v>
          </cell>
          <cell r="D33">
            <v>236.91049999999998</v>
          </cell>
          <cell r="E33">
            <v>121</v>
          </cell>
          <cell r="F33">
            <v>100.61150000000001</v>
          </cell>
          <cell r="G33">
            <v>10</v>
          </cell>
          <cell r="H33">
            <v>7.9110000000000005</v>
          </cell>
          <cell r="I33">
            <v>460.5</v>
          </cell>
          <cell r="J33">
            <v>345.43299999999999</v>
          </cell>
          <cell r="K33">
            <v>115</v>
          </cell>
          <cell r="L33">
            <v>90.976500000000001</v>
          </cell>
          <cell r="M33">
            <v>6</v>
          </cell>
          <cell r="N33">
            <v>4.3140000000000001</v>
          </cell>
          <cell r="O33">
            <v>82</v>
          </cell>
          <cell r="P33">
            <v>68.183000000000007</v>
          </cell>
          <cell r="Q33">
            <v>0</v>
          </cell>
          <cell r="R33">
            <v>0</v>
          </cell>
          <cell r="S33">
            <v>15</v>
          </cell>
          <cell r="T33">
            <v>10.785</v>
          </cell>
          <cell r="U33">
            <v>140</v>
          </cell>
          <cell r="V33">
            <v>116.41</v>
          </cell>
          <cell r="W33">
            <v>0</v>
          </cell>
          <cell r="X33">
            <v>0</v>
          </cell>
          <cell r="Y33">
            <v>12</v>
          </cell>
          <cell r="Z33">
            <v>9.9779999999999998</v>
          </cell>
          <cell r="AA33">
            <v>255</v>
          </cell>
          <cell r="AB33">
            <v>209.67000000000002</v>
          </cell>
          <cell r="AC33">
            <v>0</v>
          </cell>
          <cell r="AD33">
            <v>0</v>
          </cell>
          <cell r="AF33">
            <v>305.81599999999997</v>
          </cell>
          <cell r="AG33">
            <v>241.9310376</v>
          </cell>
          <cell r="AH33">
            <v>0</v>
          </cell>
          <cell r="AI33">
            <v>0</v>
          </cell>
          <cell r="AJ33">
            <v>305.81599999999997</v>
          </cell>
          <cell r="AK33">
            <v>241.9310376</v>
          </cell>
          <cell r="AM33">
            <v>8.6639999999999997</v>
          </cell>
          <cell r="AN33">
            <v>7.204116</v>
          </cell>
          <cell r="AO33">
            <v>0.14799999999999999</v>
          </cell>
          <cell r="AP33">
            <v>0.12306199999999999</v>
          </cell>
          <cell r="AQ33">
            <v>8.8119999999999994</v>
          </cell>
          <cell r="AR33">
            <v>7.327178</v>
          </cell>
          <cell r="AT33">
            <v>21.338999999999999</v>
          </cell>
          <cell r="AU33">
            <v>2.5649999999999999</v>
          </cell>
          <cell r="AV33">
            <v>1.484</v>
          </cell>
          <cell r="AW33">
            <v>0.73499999999999999</v>
          </cell>
          <cell r="AX33">
            <v>5.226</v>
          </cell>
          <cell r="AY33">
            <v>31.348999999999997</v>
          </cell>
          <cell r="AZ33">
            <v>5.9489999999999998</v>
          </cell>
          <cell r="BA33">
            <v>37.297999999999995</v>
          </cell>
          <cell r="BC33">
            <v>18.069790000000001</v>
          </cell>
          <cell r="BD33">
            <v>7.4339999999999993</v>
          </cell>
          <cell r="BE33">
            <v>25.503790000000002</v>
          </cell>
          <cell r="BF33">
            <v>0.32820000000000005</v>
          </cell>
          <cell r="BG33">
            <v>0</v>
          </cell>
          <cell r="BH33">
            <v>0.32820000000000005</v>
          </cell>
          <cell r="BI33">
            <v>25.831990000000001</v>
          </cell>
          <cell r="BK33">
            <v>9125.1561000000002</v>
          </cell>
          <cell r="BL33">
            <v>6377.318181818182</v>
          </cell>
          <cell r="BM33">
            <v>2747.8379181818182</v>
          </cell>
          <cell r="BN33">
            <v>1.1056774627408215</v>
          </cell>
          <cell r="BO33">
            <v>1540.9297125000001</v>
          </cell>
          <cell r="BP33">
            <v>1292.7727272727273</v>
          </cell>
          <cell r="BQ33">
            <v>248.1569852272728</v>
          </cell>
          <cell r="BR33">
            <v>0.92105780783024505</v>
          </cell>
          <cell r="BS33">
            <v>20.787500000000001</v>
          </cell>
          <cell r="BT33">
            <v>4.6363636363636358</v>
          </cell>
          <cell r="BU33">
            <v>16.151136363636365</v>
          </cell>
          <cell r="BV33">
            <v>3.4645833333333336</v>
          </cell>
          <cell r="BW33">
            <v>2350.1334276000002</v>
          </cell>
          <cell r="BX33">
            <v>2978.322580645161</v>
          </cell>
          <cell r="BY33">
            <v>-628.18915304516077</v>
          </cell>
          <cell r="BZ33">
            <v>0.6109002931115155</v>
          </cell>
          <cell r="CA33">
            <v>198.42655076923077</v>
          </cell>
          <cell r="CB33">
            <v>224.86363636363635</v>
          </cell>
          <cell r="CC33">
            <v>-26.437085594405573</v>
          </cell>
          <cell r="CD33">
            <v>0.68187818133756284</v>
          </cell>
          <cell r="CE33">
            <v>64.483563846153857</v>
          </cell>
          <cell r="CF33">
            <v>95.045454545454547</v>
          </cell>
          <cell r="CG33">
            <v>-30.56189069930069</v>
          </cell>
          <cell r="CH33">
            <v>0.52425661663539724</v>
          </cell>
          <cell r="CI33">
            <v>250.07399999999998</v>
          </cell>
          <cell r="CJ33">
            <v>261.79999999999995</v>
          </cell>
          <cell r="CK33">
            <v>-11.725999999999971</v>
          </cell>
          <cell r="CL33">
            <v>0.73811688311688317</v>
          </cell>
          <cell r="CM33">
            <v>124.14699999999999</v>
          </cell>
          <cell r="CN33">
            <v>112.19999999999999</v>
          </cell>
          <cell r="CO33">
            <v>11.947000000000003</v>
          </cell>
          <cell r="CP33">
            <v>0.85500688705234162</v>
          </cell>
          <cell r="CQ33">
            <v>13674.137854715385</v>
          </cell>
          <cell r="CR33">
            <v>11346.958944281525</v>
          </cell>
          <cell r="CS33">
            <v>2327.1789104338604</v>
          </cell>
          <cell r="CT33">
            <v>0.93167117631092089</v>
          </cell>
        </row>
        <row r="34">
          <cell r="A34">
            <v>43915</v>
          </cell>
          <cell r="C34">
            <v>421</v>
          </cell>
          <cell r="D34">
            <v>302.69900000000001</v>
          </cell>
          <cell r="E34">
            <v>232.5</v>
          </cell>
          <cell r="F34">
            <v>193.32374999999999</v>
          </cell>
          <cell r="G34">
            <v>8</v>
          </cell>
          <cell r="H34">
            <v>6.3288000000000002</v>
          </cell>
          <cell r="I34">
            <v>661.5</v>
          </cell>
          <cell r="J34">
            <v>502.35154999999997</v>
          </cell>
          <cell r="K34">
            <v>0</v>
          </cell>
          <cell r="L34">
            <v>0</v>
          </cell>
          <cell r="M34">
            <v>16</v>
          </cell>
          <cell r="N34">
            <v>11.504</v>
          </cell>
          <cell r="O34">
            <v>47</v>
          </cell>
          <cell r="P34">
            <v>39.080500000000001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155</v>
          </cell>
          <cell r="V34">
            <v>128.88249999999999</v>
          </cell>
          <cell r="W34">
            <v>0</v>
          </cell>
          <cell r="X34">
            <v>0</v>
          </cell>
          <cell r="Y34">
            <v>20</v>
          </cell>
          <cell r="Z34">
            <v>16.63</v>
          </cell>
          <cell r="AA34">
            <v>238</v>
          </cell>
          <cell r="AB34">
            <v>196.09699999999998</v>
          </cell>
          <cell r="AC34">
            <v>0</v>
          </cell>
          <cell r="AD34">
            <v>0</v>
          </cell>
          <cell r="AF34">
            <v>121.071</v>
          </cell>
          <cell r="AG34">
            <v>95.779268099999996</v>
          </cell>
          <cell r="AH34">
            <v>0</v>
          </cell>
          <cell r="AI34">
            <v>0</v>
          </cell>
          <cell r="AJ34">
            <v>121.071</v>
          </cell>
          <cell r="AK34">
            <v>95.779268099999996</v>
          </cell>
          <cell r="AM34">
            <v>14.304</v>
          </cell>
          <cell r="AN34">
            <v>11.893776000000001</v>
          </cell>
          <cell r="AO34">
            <v>9.6000000000000002E-2</v>
          </cell>
          <cell r="AP34">
            <v>7.9824000000000006E-2</v>
          </cell>
          <cell r="AQ34">
            <v>14.4</v>
          </cell>
          <cell r="AR34">
            <v>11.973600000000001</v>
          </cell>
          <cell r="AT34">
            <v>10.271000000000001</v>
          </cell>
          <cell r="AU34">
            <v>2.528</v>
          </cell>
          <cell r="AV34">
            <v>0</v>
          </cell>
          <cell r="AW34">
            <v>0</v>
          </cell>
          <cell r="AX34">
            <v>6.0190000000000001</v>
          </cell>
          <cell r="AY34">
            <v>18.818000000000001</v>
          </cell>
          <cell r="AZ34">
            <v>0</v>
          </cell>
          <cell r="BA34">
            <v>18.818000000000001</v>
          </cell>
          <cell r="BC34">
            <v>13.866059999999999</v>
          </cell>
          <cell r="BD34">
            <v>6.0063399999999998</v>
          </cell>
          <cell r="BE34">
            <v>19.872399999999999</v>
          </cell>
          <cell r="BF34">
            <v>0.19832</v>
          </cell>
          <cell r="BG34">
            <v>9.6799999999999994E-3</v>
          </cell>
          <cell r="BH34">
            <v>0.20799999999999999</v>
          </cell>
          <cell r="BI34">
            <v>20.080399999999997</v>
          </cell>
          <cell r="BK34">
            <v>9627.5076499999996</v>
          </cell>
          <cell r="BL34">
            <v>6752.454545454545</v>
          </cell>
          <cell r="BM34">
            <v>2875.0531045454545</v>
          </cell>
          <cell r="BN34">
            <v>1.1665464255422271</v>
          </cell>
          <cell r="BO34">
            <v>1749.0003125000001</v>
          </cell>
          <cell r="BP34">
            <v>1368.8181818181818</v>
          </cell>
          <cell r="BQ34">
            <v>380.18213068181831</v>
          </cell>
          <cell r="BR34">
            <v>1.0454275627615064</v>
          </cell>
          <cell r="BS34">
            <v>20.787500000000001</v>
          </cell>
          <cell r="BT34">
            <v>4.9090909090909083</v>
          </cell>
          <cell r="BU34">
            <v>15.878409090909093</v>
          </cell>
          <cell r="BV34">
            <v>3.4645833333333336</v>
          </cell>
          <cell r="BW34">
            <v>2445.9126957000003</v>
          </cell>
          <cell r="BX34">
            <v>3102.4193548387098</v>
          </cell>
          <cell r="BY34">
            <v>-656.50665913870944</v>
          </cell>
          <cell r="BZ34">
            <v>0.63579742544840145</v>
          </cell>
          <cell r="CA34">
            <v>212.29261076923078</v>
          </cell>
          <cell r="CB34">
            <v>238.09090909090907</v>
          </cell>
          <cell r="CC34">
            <v>-25.798298321678288</v>
          </cell>
          <cell r="CD34">
            <v>0.72952787205921232</v>
          </cell>
          <cell r="CE34">
            <v>70.489903846153851</v>
          </cell>
          <cell r="CF34">
            <v>100.63636363636364</v>
          </cell>
          <cell r="CG34">
            <v>-30.146459790209789</v>
          </cell>
          <cell r="CH34">
            <v>0.57308864915572233</v>
          </cell>
          <cell r="CI34">
            <v>260.34499999999997</v>
          </cell>
          <cell r="CJ34">
            <v>277.2</v>
          </cell>
          <cell r="CK34">
            <v>-16.855000000000018</v>
          </cell>
          <cell r="CL34">
            <v>0.7684327036599764</v>
          </cell>
          <cell r="CM34">
            <v>132.69400000000002</v>
          </cell>
          <cell r="CN34">
            <v>118.8</v>
          </cell>
          <cell r="CO34">
            <v>13.89400000000002</v>
          </cell>
          <cell r="CP34">
            <v>0.91387052341597819</v>
          </cell>
          <cell r="CQ34">
            <v>14519.029672815384</v>
          </cell>
          <cell r="CR34">
            <v>11963.328445747802</v>
          </cell>
          <cell r="CS34">
            <v>2555.7012270675823</v>
          </cell>
          <cell r="CT34">
            <v>0.98923687898176638</v>
          </cell>
        </row>
        <row r="35">
          <cell r="A35">
            <v>43916</v>
          </cell>
          <cell r="C35">
            <v>281</v>
          </cell>
          <cell r="D35">
            <v>202.03899999999999</v>
          </cell>
          <cell r="E35">
            <v>162</v>
          </cell>
          <cell r="F35">
            <v>134.703</v>
          </cell>
          <cell r="G35">
            <v>17</v>
          </cell>
          <cell r="H35">
            <v>13.448700000000001</v>
          </cell>
          <cell r="I35">
            <v>460</v>
          </cell>
          <cell r="J35">
            <v>350.19069999999999</v>
          </cell>
          <cell r="K35">
            <v>307.5</v>
          </cell>
          <cell r="L35">
            <v>243.26325</v>
          </cell>
          <cell r="M35">
            <v>7</v>
          </cell>
          <cell r="N35">
            <v>5.0329999999999995</v>
          </cell>
          <cell r="O35">
            <v>21</v>
          </cell>
          <cell r="P35">
            <v>17.461500000000001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29</v>
          </cell>
          <cell r="X35">
            <v>24.113500000000002</v>
          </cell>
          <cell r="Y35">
            <v>10</v>
          </cell>
          <cell r="Z35">
            <v>8.3149999999999995</v>
          </cell>
          <cell r="AA35">
            <v>67</v>
          </cell>
          <cell r="AB35">
            <v>54.923000000000002</v>
          </cell>
          <cell r="AC35">
            <v>0</v>
          </cell>
          <cell r="AD35">
            <v>0</v>
          </cell>
          <cell r="AF35">
            <v>11.532999999999999</v>
          </cell>
          <cell r="AG35">
            <v>9.1237563000000002</v>
          </cell>
          <cell r="AH35">
            <v>0</v>
          </cell>
          <cell r="AI35">
            <v>0</v>
          </cell>
          <cell r="AJ35">
            <v>11.532999999999999</v>
          </cell>
          <cell r="AK35">
            <v>9.1237563000000002</v>
          </cell>
          <cell r="AM35">
            <v>9.7159999999999993</v>
          </cell>
          <cell r="AN35">
            <v>8.0788539999999998</v>
          </cell>
          <cell r="AO35">
            <v>0.17199999999999999</v>
          </cell>
          <cell r="AP35">
            <v>0.14301799999999998</v>
          </cell>
          <cell r="AQ35">
            <v>9.8879999999999999</v>
          </cell>
          <cell r="AR35">
            <v>8.2218719999999994</v>
          </cell>
          <cell r="AT35">
            <v>13.269</v>
          </cell>
          <cell r="AU35">
            <v>4.2229999999999999</v>
          </cell>
          <cell r="AV35">
            <v>0</v>
          </cell>
          <cell r="AW35">
            <v>1.75</v>
          </cell>
          <cell r="AX35">
            <v>6.9450000000000003</v>
          </cell>
          <cell r="AY35">
            <v>26.187000000000001</v>
          </cell>
          <cell r="AZ35">
            <v>0</v>
          </cell>
          <cell r="BA35">
            <v>26.187000000000001</v>
          </cell>
          <cell r="BC35">
            <v>20.060770000000002</v>
          </cell>
          <cell r="BD35">
            <v>0.87024000000000001</v>
          </cell>
          <cell r="BE35">
            <v>20.931010000000001</v>
          </cell>
          <cell r="BF35">
            <v>0.16219999999999998</v>
          </cell>
          <cell r="BG35">
            <v>0</v>
          </cell>
          <cell r="BH35">
            <v>0.16219999999999998</v>
          </cell>
          <cell r="BI35">
            <v>21.093209999999999</v>
          </cell>
          <cell r="BK35">
            <v>9977.6983499999988</v>
          </cell>
          <cell r="BL35">
            <v>7127.590909090909</v>
          </cell>
          <cell r="BM35">
            <v>2850.1074409090897</v>
          </cell>
          <cell r="BN35">
            <v>1.2089783533260632</v>
          </cell>
          <cell r="BO35">
            <v>1812.1451845000001</v>
          </cell>
          <cell r="BP35">
            <v>1444.8636363636365</v>
          </cell>
          <cell r="BQ35">
            <v>367.28154813636365</v>
          </cell>
          <cell r="BR35">
            <v>1.0831710606694562</v>
          </cell>
          <cell r="BS35">
            <v>20.787500000000001</v>
          </cell>
          <cell r="BT35">
            <v>5.1818181818181817</v>
          </cell>
          <cell r="BU35">
            <v>15.60568181818182</v>
          </cell>
          <cell r="BV35">
            <v>3.4645833333333336</v>
          </cell>
          <cell r="BW35">
            <v>2455.0364520000003</v>
          </cell>
          <cell r="BX35">
            <v>3226.516129032258</v>
          </cell>
          <cell r="BY35">
            <v>-771.47967703225777</v>
          </cell>
          <cell r="BZ35">
            <v>0.63816908032232911</v>
          </cell>
          <cell r="CA35">
            <v>232.35338076923077</v>
          </cell>
          <cell r="CB35">
            <v>251.31818181818181</v>
          </cell>
          <cell r="CC35">
            <v>-18.964801048951045</v>
          </cell>
          <cell r="CD35">
            <v>0.79846522601110226</v>
          </cell>
          <cell r="CE35">
            <v>71.360143846153846</v>
          </cell>
          <cell r="CF35">
            <v>106.22727272727272</v>
          </cell>
          <cell r="CG35">
            <v>-34.867128881118873</v>
          </cell>
          <cell r="CH35">
            <v>0.58016377110694184</v>
          </cell>
          <cell r="CI35">
            <v>273.61399999999998</v>
          </cell>
          <cell r="CJ35">
            <v>292.59999999999997</v>
          </cell>
          <cell r="CK35">
            <v>-18.98599999999999</v>
          </cell>
          <cell r="CL35">
            <v>0.80759740259740265</v>
          </cell>
          <cell r="CM35">
            <v>145.61200000000002</v>
          </cell>
          <cell r="CN35">
            <v>125.39999999999999</v>
          </cell>
          <cell r="CO35">
            <v>20.212000000000032</v>
          </cell>
          <cell r="CP35">
            <v>1.0028374655647385</v>
          </cell>
          <cell r="CQ35">
            <v>14988.607011115384</v>
          </cell>
          <cell r="CR35">
            <v>12579.697947214076</v>
          </cell>
          <cell r="CS35">
            <v>2408.9090639013084</v>
          </cell>
          <cell r="CT35">
            <v>1.0212309743895471</v>
          </cell>
        </row>
        <row r="36">
          <cell r="A36">
            <v>43917</v>
          </cell>
          <cell r="C36">
            <v>395.5</v>
          </cell>
          <cell r="D36">
            <v>284.36449999999996</v>
          </cell>
          <cell r="E36">
            <v>235</v>
          </cell>
          <cell r="F36">
            <v>195.4025</v>
          </cell>
          <cell r="G36">
            <v>7</v>
          </cell>
          <cell r="H36">
            <v>5.5377000000000001</v>
          </cell>
          <cell r="I36">
            <v>637.5</v>
          </cell>
          <cell r="J36">
            <v>485.30469999999991</v>
          </cell>
          <cell r="K36">
            <v>230</v>
          </cell>
          <cell r="L36">
            <v>181.953</v>
          </cell>
          <cell r="M36">
            <v>1</v>
          </cell>
          <cell r="N36">
            <v>0.71899999999999997</v>
          </cell>
          <cell r="O36">
            <v>39</v>
          </cell>
          <cell r="P36">
            <v>32.4285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12</v>
          </cell>
          <cell r="Z36">
            <v>9.9779999999999998</v>
          </cell>
          <cell r="AA36">
            <v>52</v>
          </cell>
          <cell r="AB36">
            <v>43.125500000000002</v>
          </cell>
          <cell r="AC36">
            <v>0</v>
          </cell>
          <cell r="AD36">
            <v>0</v>
          </cell>
          <cell r="AF36">
            <v>251.298</v>
          </cell>
          <cell r="AG36">
            <v>198.80184780000002</v>
          </cell>
          <cell r="AH36">
            <v>0</v>
          </cell>
          <cell r="AI36">
            <v>0</v>
          </cell>
          <cell r="AJ36">
            <v>251.298</v>
          </cell>
          <cell r="AK36">
            <v>198.80184780000002</v>
          </cell>
          <cell r="AM36">
            <v>8.1869999999999994</v>
          </cell>
          <cell r="AN36">
            <v>6.8074904999999992</v>
          </cell>
          <cell r="AO36">
            <v>0.316</v>
          </cell>
          <cell r="AP36">
            <v>0.26275399999999999</v>
          </cell>
          <cell r="AQ36">
            <v>8.5030000000000001</v>
          </cell>
          <cell r="AR36">
            <v>7.0702444999999994</v>
          </cell>
          <cell r="AT36">
            <v>17.059999999999999</v>
          </cell>
          <cell r="AU36">
            <v>0.34300000000000003</v>
          </cell>
          <cell r="AV36">
            <v>0.215</v>
          </cell>
          <cell r="AW36">
            <v>1.75</v>
          </cell>
          <cell r="AX36">
            <v>4.18</v>
          </cell>
          <cell r="AY36">
            <v>23.547999999999998</v>
          </cell>
          <cell r="AZ36">
            <v>0</v>
          </cell>
          <cell r="BA36">
            <v>23.547999999999998</v>
          </cell>
          <cell r="BC36">
            <v>12.44314</v>
          </cell>
          <cell r="BD36">
            <v>4.0253499999999995</v>
          </cell>
          <cell r="BE36">
            <v>16.468489999999999</v>
          </cell>
          <cell r="BF36">
            <v>6.8119999999999986E-2</v>
          </cell>
          <cell r="BG36">
            <v>1.7999999999999999E-2</v>
          </cell>
          <cell r="BH36">
            <v>8.6119999999999988E-2</v>
          </cell>
          <cell r="BI36">
            <v>16.55461</v>
          </cell>
          <cell r="BK36">
            <v>10463.003049999999</v>
          </cell>
          <cell r="BL36">
            <v>7502.7272727272721</v>
          </cell>
          <cell r="BM36">
            <v>2960.2757772727273</v>
          </cell>
          <cell r="BN36">
            <v>1.267781782382164</v>
          </cell>
          <cell r="BO36">
            <v>1862.3409290000002</v>
          </cell>
          <cell r="BP36">
            <v>1520.909090909091</v>
          </cell>
          <cell r="BQ36">
            <v>341.4318380909092</v>
          </cell>
          <cell r="BR36">
            <v>1.1131744943215782</v>
          </cell>
          <cell r="BS36">
            <v>20.787500000000001</v>
          </cell>
          <cell r="BT36">
            <v>5.4545454545454541</v>
          </cell>
          <cell r="BU36">
            <v>15.332954545454548</v>
          </cell>
          <cell r="BV36">
            <v>3.4645833333333336</v>
          </cell>
          <cell r="BW36">
            <v>2653.8382998000002</v>
          </cell>
          <cell r="BX36">
            <v>3350.6129032258063</v>
          </cell>
          <cell r="BY36">
            <v>-696.77460342580616</v>
          </cell>
          <cell r="BZ36">
            <v>0.68984619178580719</v>
          </cell>
          <cell r="CA36">
            <v>244.79652076923077</v>
          </cell>
          <cell r="CB36">
            <v>264.5454545454545</v>
          </cell>
          <cell r="CC36">
            <v>-19.748933776223737</v>
          </cell>
          <cell r="CD36">
            <v>0.84122515728257996</v>
          </cell>
          <cell r="CE36">
            <v>75.38549384615385</v>
          </cell>
          <cell r="CF36">
            <v>111.81818181818181</v>
          </cell>
          <cell r="CG36">
            <v>-36.432687972027963</v>
          </cell>
          <cell r="CH36">
            <v>0.6128901938711695</v>
          </cell>
          <cell r="CI36">
            <v>290.67399999999998</v>
          </cell>
          <cell r="CJ36">
            <v>308</v>
          </cell>
          <cell r="CK36">
            <v>-17.326000000000022</v>
          </cell>
          <cell r="CL36">
            <v>0.85795159386068487</v>
          </cell>
          <cell r="CM36">
            <v>152.10000000000002</v>
          </cell>
          <cell r="CN36">
            <v>132</v>
          </cell>
          <cell r="CO36">
            <v>20.100000000000023</v>
          </cell>
          <cell r="CP36">
            <v>1.0475206611570251</v>
          </cell>
          <cell r="CQ36">
            <v>15762.925793415385</v>
          </cell>
          <cell r="CR36">
            <v>13196.067448680353</v>
          </cell>
          <cell r="CS36">
            <v>2566.858344735032</v>
          </cell>
          <cell r="CT36">
            <v>1.0739882669084544</v>
          </cell>
        </row>
        <row r="37">
          <cell r="A37">
            <v>43918</v>
          </cell>
          <cell r="C37">
            <v>23</v>
          </cell>
          <cell r="D37">
            <v>16.536999999999999</v>
          </cell>
          <cell r="E37">
            <v>25</v>
          </cell>
          <cell r="F37">
            <v>20.787500000000001</v>
          </cell>
          <cell r="G37">
            <v>0</v>
          </cell>
          <cell r="H37">
            <v>0</v>
          </cell>
          <cell r="I37">
            <v>48</v>
          </cell>
          <cell r="J37">
            <v>37.3245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13.494</v>
          </cell>
          <cell r="AG37">
            <v>10.675103399999999</v>
          </cell>
          <cell r="AH37">
            <v>0</v>
          </cell>
          <cell r="AI37">
            <v>0</v>
          </cell>
          <cell r="AJ37">
            <v>13.494</v>
          </cell>
          <cell r="AK37">
            <v>10.675103399999999</v>
          </cell>
          <cell r="AM37">
            <v>7.7270000000000003</v>
          </cell>
          <cell r="AN37">
            <v>6.4250005000000003</v>
          </cell>
          <cell r="AO37">
            <v>7.0000000000000007E-2</v>
          </cell>
          <cell r="AP37">
            <v>5.8205000000000007E-2</v>
          </cell>
          <cell r="AQ37">
            <v>7.7970000000000006</v>
          </cell>
          <cell r="AR37">
            <v>6.4832055000000004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10500.32755</v>
          </cell>
          <cell r="BL37">
            <v>7502.7272727272721</v>
          </cell>
          <cell r="BM37">
            <v>2997.6002772727279</v>
          </cell>
          <cell r="BN37">
            <v>1.2723043196413426</v>
          </cell>
          <cell r="BO37">
            <v>1868.8241345000001</v>
          </cell>
          <cell r="BP37">
            <v>1520.909090909091</v>
          </cell>
          <cell r="BQ37">
            <v>347.91504359090914</v>
          </cell>
          <cell r="BR37">
            <v>1.1170496918708908</v>
          </cell>
          <cell r="BS37">
            <v>20.787500000000001</v>
          </cell>
          <cell r="BT37">
            <v>5.4545454545454541</v>
          </cell>
          <cell r="BU37">
            <v>15.332954545454548</v>
          </cell>
          <cell r="BV37">
            <v>3.4645833333333336</v>
          </cell>
          <cell r="BW37">
            <v>2664.5134032000001</v>
          </cell>
          <cell r="BX37">
            <v>3474.7096774193546</v>
          </cell>
          <cell r="BY37">
            <v>-810.19627421935456</v>
          </cell>
          <cell r="BZ37">
            <v>0.69262110818819866</v>
          </cell>
          <cell r="CA37">
            <v>244.79652076923077</v>
          </cell>
          <cell r="CB37">
            <v>264.5454545454545</v>
          </cell>
          <cell r="CC37">
            <v>-19.748933776223737</v>
          </cell>
          <cell r="CD37">
            <v>0.84122515728257996</v>
          </cell>
          <cell r="CE37">
            <v>75.38549384615385</v>
          </cell>
          <cell r="CF37">
            <v>111.81818181818181</v>
          </cell>
          <cell r="CG37">
            <v>-36.432687972027963</v>
          </cell>
          <cell r="CH37">
            <v>0.6128901938711695</v>
          </cell>
          <cell r="CI37">
            <v>290.67399999999998</v>
          </cell>
          <cell r="CJ37">
            <v>308</v>
          </cell>
          <cell r="CK37">
            <v>-17.326000000000022</v>
          </cell>
          <cell r="CL37">
            <v>0.85795159386068487</v>
          </cell>
          <cell r="CM37">
            <v>152.10000000000002</v>
          </cell>
          <cell r="CN37">
            <v>132</v>
          </cell>
          <cell r="CO37">
            <v>20.100000000000023</v>
          </cell>
          <cell r="CP37">
            <v>1.0475206611570251</v>
          </cell>
          <cell r="CQ37">
            <v>15817.408602315385</v>
          </cell>
          <cell r="CR37">
            <v>13320.1642228739</v>
          </cell>
          <cell r="CS37">
            <v>2497.2443794414849</v>
          </cell>
          <cell r="CT37">
            <v>1.0777003885205005</v>
          </cell>
        </row>
        <row r="38">
          <cell r="A38">
            <v>43919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31.4</v>
          </cell>
          <cell r="AG38">
            <v>24.840540000000001</v>
          </cell>
          <cell r="AH38">
            <v>0</v>
          </cell>
          <cell r="AI38">
            <v>0</v>
          </cell>
          <cell r="AJ38">
            <v>31.4</v>
          </cell>
          <cell r="AK38">
            <v>24.840540000000001</v>
          </cell>
          <cell r="AM38">
            <v>18.942</v>
          </cell>
          <cell r="AN38">
            <v>15.750273</v>
          </cell>
          <cell r="AO38">
            <v>0.13200000000000001</v>
          </cell>
          <cell r="AP38">
            <v>0.10975800000000001</v>
          </cell>
          <cell r="AQ38">
            <v>19.074000000000002</v>
          </cell>
          <cell r="AR38">
            <v>15.860030999999999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10500.32755</v>
          </cell>
          <cell r="BL38">
            <v>7502.7272727272721</v>
          </cell>
          <cell r="BM38">
            <v>2997.6002772727279</v>
          </cell>
          <cell r="BN38">
            <v>1.2723043196413426</v>
          </cell>
          <cell r="BO38">
            <v>1884.6841655000001</v>
          </cell>
          <cell r="BP38">
            <v>1520.909090909091</v>
          </cell>
          <cell r="BQ38">
            <v>363.77507459090907</v>
          </cell>
          <cell r="BR38">
            <v>1.126529686491333</v>
          </cell>
          <cell r="BS38">
            <v>20.787500000000001</v>
          </cell>
          <cell r="BT38">
            <v>5.4545454545454541</v>
          </cell>
          <cell r="BU38">
            <v>15.332954545454548</v>
          </cell>
          <cell r="BV38">
            <v>3.4645833333333336</v>
          </cell>
          <cell r="BW38">
            <v>2689.3539432000002</v>
          </cell>
          <cell r="BX38">
            <v>3598.8064516129029</v>
          </cell>
          <cell r="BY38">
            <v>-909.45250841290272</v>
          </cell>
          <cell r="BZ38">
            <v>0.69907822802183528</v>
          </cell>
          <cell r="CA38">
            <v>244.79652076923077</v>
          </cell>
          <cell r="CB38">
            <v>264.5454545454545</v>
          </cell>
          <cell r="CC38">
            <v>-19.748933776223737</v>
          </cell>
          <cell r="CD38">
            <v>0.84122515728257996</v>
          </cell>
          <cell r="CE38">
            <v>75.38549384615385</v>
          </cell>
          <cell r="CF38">
            <v>111.81818181818181</v>
          </cell>
          <cell r="CG38">
            <v>-36.432687972027963</v>
          </cell>
          <cell r="CH38">
            <v>0.6128901938711695</v>
          </cell>
          <cell r="CI38">
            <v>290.67399999999998</v>
          </cell>
          <cell r="CJ38">
            <v>308</v>
          </cell>
          <cell r="CK38">
            <v>-17.326000000000022</v>
          </cell>
          <cell r="CL38">
            <v>0.85795159386068487</v>
          </cell>
          <cell r="CM38">
            <v>152.10000000000002</v>
          </cell>
          <cell r="CN38">
            <v>132</v>
          </cell>
          <cell r="CO38">
            <v>20.100000000000023</v>
          </cell>
          <cell r="CP38">
            <v>1.0475206611570251</v>
          </cell>
          <cell r="CQ38">
            <v>15858.109173315386</v>
          </cell>
          <cell r="CR38">
            <v>13444.260997067449</v>
          </cell>
          <cell r="CS38">
            <v>2413.8481762479369</v>
          </cell>
          <cell r="CT38">
            <v>1.080473473687769</v>
          </cell>
        </row>
        <row r="39">
          <cell r="A39">
            <v>43920</v>
          </cell>
          <cell r="C39">
            <v>108</v>
          </cell>
          <cell r="D39">
            <v>77.652000000000001</v>
          </cell>
          <cell r="E39">
            <v>183.5</v>
          </cell>
          <cell r="F39">
            <v>152.58025000000001</v>
          </cell>
          <cell r="G39">
            <v>19</v>
          </cell>
          <cell r="H39">
            <v>15.030900000000001</v>
          </cell>
          <cell r="I39">
            <v>310.5</v>
          </cell>
          <cell r="J39">
            <v>245.26315</v>
          </cell>
          <cell r="K39">
            <v>190</v>
          </cell>
          <cell r="L39">
            <v>150.309</v>
          </cell>
          <cell r="M39">
            <v>19.5</v>
          </cell>
          <cell r="N39">
            <v>14.0205</v>
          </cell>
          <cell r="O39">
            <v>97.5</v>
          </cell>
          <cell r="P39">
            <v>81.071250000000006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52</v>
          </cell>
          <cell r="V39">
            <v>43.238</v>
          </cell>
          <cell r="W39">
            <v>0</v>
          </cell>
          <cell r="X39">
            <v>0</v>
          </cell>
          <cell r="Y39">
            <v>10</v>
          </cell>
          <cell r="Z39">
            <v>8.3149999999999995</v>
          </cell>
          <cell r="AA39">
            <v>179</v>
          </cell>
          <cell r="AB39">
            <v>146.64474999999999</v>
          </cell>
          <cell r="AC39">
            <v>0</v>
          </cell>
          <cell r="AD39">
            <v>0</v>
          </cell>
          <cell r="AF39">
            <v>1.9079999999999999</v>
          </cell>
          <cell r="AG39">
            <v>1.5094187999999999</v>
          </cell>
          <cell r="AH39">
            <v>0</v>
          </cell>
          <cell r="AI39">
            <v>0</v>
          </cell>
          <cell r="AJ39">
            <v>1.9079999999999999</v>
          </cell>
          <cell r="AK39">
            <v>1.5094187999999999</v>
          </cell>
          <cell r="AM39">
            <v>9.5579999999999998</v>
          </cell>
          <cell r="AN39">
            <v>7.9474770000000001</v>
          </cell>
          <cell r="AO39">
            <v>0.29399999999999998</v>
          </cell>
          <cell r="AP39">
            <v>0.24446099999999998</v>
          </cell>
          <cell r="AQ39">
            <v>9.8520000000000003</v>
          </cell>
          <cell r="AR39">
            <v>8.1919380000000004</v>
          </cell>
          <cell r="AT39">
            <v>26.396999999999998</v>
          </cell>
          <cell r="AU39">
            <v>0.373</v>
          </cell>
          <cell r="AV39">
            <v>0</v>
          </cell>
          <cell r="AW39">
            <v>0</v>
          </cell>
          <cell r="AX39">
            <v>5.5</v>
          </cell>
          <cell r="AY39">
            <v>32.269999999999996</v>
          </cell>
          <cell r="AZ39">
            <v>5.6719999999999997</v>
          </cell>
          <cell r="BA39">
            <v>37.941999999999993</v>
          </cell>
          <cell r="BC39">
            <v>6.9032099999999996</v>
          </cell>
          <cell r="BD39">
            <v>1.85</v>
          </cell>
          <cell r="BE39">
            <v>8.7532099999999993</v>
          </cell>
          <cell r="BF39">
            <v>4.0879999999999993E-2</v>
          </cell>
          <cell r="BG39">
            <v>0</v>
          </cell>
          <cell r="BH39">
            <v>4.0879999999999993E-2</v>
          </cell>
          <cell r="BI39">
            <v>8.7940899999999989</v>
          </cell>
          <cell r="BK39">
            <v>10745.590700000001</v>
          </cell>
          <cell r="BL39">
            <v>7877.863636363636</v>
          </cell>
          <cell r="BM39">
            <v>2867.7270636363646</v>
          </cell>
          <cell r="BN39">
            <v>1.3020223797407005</v>
          </cell>
          <cell r="BO39">
            <v>2039.5208534999999</v>
          </cell>
          <cell r="BP39">
            <v>1596.9545454545455</v>
          </cell>
          <cell r="BQ39">
            <v>442.56630804545443</v>
          </cell>
          <cell r="BR39">
            <v>1.2190800080693365</v>
          </cell>
          <cell r="BS39">
            <v>20.787500000000001</v>
          </cell>
          <cell r="BT39">
            <v>5.7272727272727266</v>
          </cell>
          <cell r="BU39">
            <v>15.060227272727275</v>
          </cell>
          <cell r="BV39">
            <v>3.4645833333333336</v>
          </cell>
          <cell r="BW39">
            <v>2690.8633620000001</v>
          </cell>
          <cell r="BX39">
            <v>3722.9032258064517</v>
          </cell>
          <cell r="BY39">
            <v>-1032.0398638064516</v>
          </cell>
          <cell r="BZ39">
            <v>0.69947059059007022</v>
          </cell>
          <cell r="CA39">
            <v>251.69973076923077</v>
          </cell>
          <cell r="CB39">
            <v>277.77272727272725</v>
          </cell>
          <cell r="CC39">
            <v>-26.072996503496483</v>
          </cell>
          <cell r="CD39">
            <v>0.86494752841660061</v>
          </cell>
          <cell r="CE39">
            <v>77.235493846153844</v>
          </cell>
          <cell r="CF39">
            <v>117.40909090909091</v>
          </cell>
          <cell r="CG39">
            <v>-40.173597062937063</v>
          </cell>
          <cell r="CH39">
            <v>0.62793084427767354</v>
          </cell>
          <cell r="CI39">
            <v>322.74299999999999</v>
          </cell>
          <cell r="CJ39">
            <v>323.39999999999998</v>
          </cell>
          <cell r="CK39">
            <v>-0.65699999999998226</v>
          </cell>
          <cell r="CL39">
            <v>0.95260625737898474</v>
          </cell>
          <cell r="CM39">
            <v>157.97300000000001</v>
          </cell>
          <cell r="CN39">
            <v>138.6</v>
          </cell>
          <cell r="CO39">
            <v>19.373000000000019</v>
          </cell>
          <cell r="CP39">
            <v>1.0879683195592289</v>
          </cell>
          <cell r="CQ39">
            <v>16306.413640115386</v>
          </cell>
          <cell r="CR39">
            <v>14060.630498533725</v>
          </cell>
          <cell r="CS39">
            <v>2245.7831415816618</v>
          </cell>
          <cell r="CT39">
            <v>1.1110181672082433</v>
          </cell>
        </row>
        <row r="40">
          <cell r="A40">
            <v>43921</v>
          </cell>
          <cell r="C40">
            <v>649.5</v>
          </cell>
          <cell r="D40">
            <v>466.9905</v>
          </cell>
          <cell r="E40">
            <v>225</v>
          </cell>
          <cell r="F40">
            <v>187.08750000000001</v>
          </cell>
          <cell r="G40">
            <v>16</v>
          </cell>
          <cell r="H40">
            <v>12.6576</v>
          </cell>
          <cell r="I40">
            <v>890.5</v>
          </cell>
          <cell r="J40">
            <v>666.73559999999998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17</v>
          </cell>
          <cell r="P40">
            <v>14.1355</v>
          </cell>
          <cell r="Q40">
            <v>0</v>
          </cell>
          <cell r="R40">
            <v>0</v>
          </cell>
          <cell r="S40">
            <v>15</v>
          </cell>
          <cell r="T40">
            <v>10.785</v>
          </cell>
          <cell r="U40">
            <v>7</v>
          </cell>
          <cell r="V40">
            <v>5.8205</v>
          </cell>
          <cell r="W40">
            <v>0</v>
          </cell>
          <cell r="X40">
            <v>0</v>
          </cell>
          <cell r="Y40">
            <v>10</v>
          </cell>
          <cell r="Z40">
            <v>8.3149999999999995</v>
          </cell>
          <cell r="AA40">
            <v>49</v>
          </cell>
          <cell r="AB40">
            <v>39.055999999999997</v>
          </cell>
          <cell r="AC40">
            <v>0</v>
          </cell>
          <cell r="AD40">
            <v>0</v>
          </cell>
          <cell r="AF40">
            <v>113.452</v>
          </cell>
          <cell r="AG40">
            <v>89.751877199999996</v>
          </cell>
          <cell r="AH40">
            <v>0</v>
          </cell>
          <cell r="AI40">
            <v>0</v>
          </cell>
          <cell r="AJ40">
            <v>113.452</v>
          </cell>
          <cell r="AK40">
            <v>89.751877199999996</v>
          </cell>
          <cell r="AM40">
            <v>8.1050000000000004</v>
          </cell>
          <cell r="AN40">
            <v>6.7393075000000007</v>
          </cell>
          <cell r="AO40">
            <v>0.249</v>
          </cell>
          <cell r="AP40">
            <v>0.20704349999999999</v>
          </cell>
          <cell r="AQ40">
            <v>8.354000000000001</v>
          </cell>
          <cell r="AR40">
            <v>6.9463510000000008</v>
          </cell>
          <cell r="AT40">
            <v>6.94</v>
          </cell>
          <cell r="AU40">
            <v>1.9710000000000001</v>
          </cell>
          <cell r="AV40">
            <v>0</v>
          </cell>
          <cell r="AW40">
            <v>0.46200000000000002</v>
          </cell>
          <cell r="AX40">
            <v>10.769</v>
          </cell>
          <cell r="AY40">
            <v>20.142000000000003</v>
          </cell>
          <cell r="AZ40">
            <v>0</v>
          </cell>
          <cell r="BA40">
            <v>20.142000000000003</v>
          </cell>
          <cell r="BC40">
            <v>11.3528</v>
          </cell>
          <cell r="BD40">
            <v>0</v>
          </cell>
          <cell r="BE40">
            <v>11.3528</v>
          </cell>
          <cell r="BF40">
            <v>0.11808000000000002</v>
          </cell>
          <cell r="BG40">
            <v>0</v>
          </cell>
          <cell r="BH40">
            <v>0.11808000000000002</v>
          </cell>
          <cell r="BI40">
            <v>11.470880000000001</v>
          </cell>
          <cell r="BK40">
            <v>11412.326300000001</v>
          </cell>
          <cell r="BL40">
            <v>8253</v>
          </cell>
          <cell r="BM40">
            <v>3159.3263000000006</v>
          </cell>
          <cell r="BN40">
            <v>1.3828094389918819</v>
          </cell>
          <cell r="BO40">
            <v>2085.5232044999998</v>
          </cell>
          <cell r="BP40">
            <v>1673</v>
          </cell>
          <cell r="BQ40">
            <v>412.52320449999979</v>
          </cell>
          <cell r="BR40">
            <v>1.2465769303646144</v>
          </cell>
          <cell r="BS40">
            <v>20.787500000000001</v>
          </cell>
          <cell r="BT40">
            <v>6</v>
          </cell>
          <cell r="BU40">
            <v>14.787500000000001</v>
          </cell>
          <cell r="BV40">
            <v>3.4645833333333336</v>
          </cell>
          <cell r="BW40">
            <v>2780.6152391999999</v>
          </cell>
          <cell r="BX40">
            <v>3847</v>
          </cell>
          <cell r="BY40">
            <v>-1066.3847608000001</v>
          </cell>
          <cell r="BZ40">
            <v>0.72280094598388356</v>
          </cell>
          <cell r="CA40">
            <v>263.05253076923077</v>
          </cell>
          <cell r="CB40">
            <v>291</v>
          </cell>
          <cell r="CC40">
            <v>-27.947469230769229</v>
          </cell>
          <cell r="CD40">
            <v>0.90396058683584457</v>
          </cell>
          <cell r="CE40">
            <v>77.235493846153844</v>
          </cell>
          <cell r="CF40">
            <v>123</v>
          </cell>
          <cell r="CG40">
            <v>-45.764506153846156</v>
          </cell>
          <cell r="CH40">
            <v>0.62793084427767354</v>
          </cell>
          <cell r="CI40">
            <v>329.68299999999999</v>
          </cell>
          <cell r="CJ40">
            <v>338.79999999999995</v>
          </cell>
          <cell r="CK40">
            <v>-9.1169999999999618</v>
          </cell>
          <cell r="CL40">
            <v>0.97309031877213703</v>
          </cell>
          <cell r="CM40">
            <v>171.17500000000001</v>
          </cell>
          <cell r="CN40">
            <v>145.19999999999999</v>
          </cell>
          <cell r="CO40">
            <v>25.975000000000023</v>
          </cell>
          <cell r="CP40">
            <v>1.178891184573003</v>
          </cell>
          <cell r="CQ40">
            <v>17140.398268315384</v>
          </cell>
          <cell r="CR40">
            <v>14677</v>
          </cell>
          <cell r="CS40">
            <v>2463.3982683153845</v>
          </cell>
          <cell r="CT40">
            <v>1.1678407214223196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3538.6589000000004</v>
          </cell>
          <cell r="BL43">
            <v>2625.9545454545455</v>
          </cell>
          <cell r="BM43">
            <v>912.70435454545486</v>
          </cell>
          <cell r="BO43">
            <v>468.87915300000003</v>
          </cell>
          <cell r="BP43">
            <v>532.31818181818187</v>
          </cell>
          <cell r="BQ43">
            <v>-63.439028818181839</v>
          </cell>
          <cell r="BS43">
            <v>0</v>
          </cell>
          <cell r="BT43">
            <v>1.9090909090909089</v>
          </cell>
          <cell r="BU43">
            <v>-1.9090909090909089</v>
          </cell>
          <cell r="BW43">
            <v>860.57598419999999</v>
          </cell>
          <cell r="BX43">
            <v>1240.9677419354839</v>
          </cell>
          <cell r="BY43">
            <v>-380.39175773548391</v>
          </cell>
          <cell r="CA43">
            <v>70.686030769230769</v>
          </cell>
          <cell r="CB43">
            <v>92.590909090909093</v>
          </cell>
          <cell r="CC43">
            <v>-21.904878321678325</v>
          </cell>
          <cell r="CE43">
            <v>23.061374615384615</v>
          </cell>
          <cell r="CF43">
            <v>39.136363636363633</v>
          </cell>
          <cell r="CG43">
            <v>-16.074989020979018</v>
          </cell>
          <cell r="CI43">
            <v>99.384</v>
          </cell>
          <cell r="CJ43">
            <v>107.79999999999998</v>
          </cell>
          <cell r="CK43">
            <v>-8.4159999999999826</v>
          </cell>
          <cell r="CM43">
            <v>49.475999999999999</v>
          </cell>
          <cell r="CN43">
            <v>46.199999999999996</v>
          </cell>
          <cell r="CO43">
            <v>3.2760000000000034</v>
          </cell>
          <cell r="CQ43">
            <v>5110.721442584615</v>
          </cell>
          <cell r="CR43">
            <v>4686.8768328445758</v>
          </cell>
          <cell r="CS43">
            <v>423.84460974003923</v>
          </cell>
        </row>
        <row r="44">
          <cell r="BJ44" t="str">
            <v>D2</v>
          </cell>
          <cell r="BK44">
            <v>4248.16795</v>
          </cell>
          <cell r="BL44">
            <v>3001.0909090909086</v>
          </cell>
          <cell r="BM44">
            <v>1247.0770409090915</v>
          </cell>
          <cell r="BO44">
            <v>765.68715699999984</v>
          </cell>
          <cell r="BP44">
            <v>608.36363636363637</v>
          </cell>
          <cell r="BQ44">
            <v>157.32352063636353</v>
          </cell>
          <cell r="BS44">
            <v>20.787500000000001</v>
          </cell>
          <cell r="BT44">
            <v>2.1818181818181817</v>
          </cell>
          <cell r="BU44">
            <v>18.605681818181822</v>
          </cell>
          <cell r="BW44">
            <v>1041.8565492</v>
          </cell>
          <cell r="BX44">
            <v>1240.9677419354839</v>
          </cell>
          <cell r="BY44">
            <v>-199.11119273548388</v>
          </cell>
          <cell r="CA44">
            <v>109.67072999999999</v>
          </cell>
          <cell r="CB44">
            <v>105.81818181818181</v>
          </cell>
          <cell r="CC44">
            <v>3.8525481818181788</v>
          </cell>
          <cell r="CE44">
            <v>33.294239230769236</v>
          </cell>
          <cell r="CF44">
            <v>44.727272727272727</v>
          </cell>
          <cell r="CG44">
            <v>-11.433033496503491</v>
          </cell>
          <cell r="CI44">
            <v>99.266999999999982</v>
          </cell>
          <cell r="CJ44">
            <v>123.19999999999999</v>
          </cell>
          <cell r="CK44">
            <v>-23.933000000000007</v>
          </cell>
          <cell r="CM44">
            <v>56.890999999999991</v>
          </cell>
          <cell r="CN44">
            <v>52.800000000000004</v>
          </cell>
          <cell r="CO44">
            <v>4.0909999999999869</v>
          </cell>
          <cell r="CQ44">
            <v>6375.6221254307702</v>
          </cell>
          <cell r="CR44">
            <v>5179.1495601173001</v>
          </cell>
          <cell r="CS44">
            <v>1196.4725653134701</v>
          </cell>
        </row>
        <row r="45">
          <cell r="BJ45" t="str">
            <v>D3</v>
          </cell>
          <cell r="BK45">
            <v>3625.4994500000003</v>
          </cell>
          <cell r="BL45">
            <v>2625.954545454546</v>
          </cell>
          <cell r="BM45">
            <v>999.5449045454543</v>
          </cell>
          <cell r="BO45">
            <v>850.95689449999986</v>
          </cell>
          <cell r="BP45">
            <v>532.31818181818176</v>
          </cell>
          <cell r="BQ45">
            <v>318.63871268181811</v>
          </cell>
          <cell r="BS45">
            <v>0</v>
          </cell>
          <cell r="BT45">
            <v>1.9090909090909092</v>
          </cell>
          <cell r="BU45">
            <v>-1.9090909090909101</v>
          </cell>
          <cell r="BW45">
            <v>878.18270579999989</v>
          </cell>
          <cell r="BX45">
            <v>1365.0645161290322</v>
          </cell>
          <cell r="BY45">
            <v>-486.88181032903231</v>
          </cell>
          <cell r="CA45">
            <v>82.69577000000001</v>
          </cell>
          <cell r="CB45">
            <v>92.590909090909093</v>
          </cell>
          <cell r="CC45">
            <v>-9.8951390909090833</v>
          </cell>
          <cell r="CE45">
            <v>20.879879999999993</v>
          </cell>
          <cell r="CF45">
            <v>39.13636363636364</v>
          </cell>
          <cell r="CG45">
            <v>-18.256483636363647</v>
          </cell>
          <cell r="CI45">
            <v>131.03200000000001</v>
          </cell>
          <cell r="CJ45">
            <v>107.79999999999998</v>
          </cell>
          <cell r="CK45">
            <v>23.232000000000028</v>
          </cell>
          <cell r="CM45">
            <v>64.808000000000021</v>
          </cell>
          <cell r="CN45">
            <v>46.199999999999989</v>
          </cell>
          <cell r="CO45">
            <v>18.608000000000033</v>
          </cell>
          <cell r="CQ45">
            <v>5654.0547002999992</v>
          </cell>
          <cell r="CR45">
            <v>4810.9736070381241</v>
          </cell>
          <cell r="CS45">
            <v>843.08109326187514</v>
          </cell>
        </row>
        <row r="46">
          <cell r="BJ46" t="str">
            <v>∑</v>
          </cell>
          <cell r="BK46">
            <v>11412.326300000001</v>
          </cell>
          <cell r="BL46">
            <v>8253</v>
          </cell>
          <cell r="BM46">
            <v>3159.3263000000006</v>
          </cell>
          <cell r="BO46">
            <v>2085.5232044999998</v>
          </cell>
          <cell r="BP46">
            <v>1673</v>
          </cell>
          <cell r="BQ46">
            <v>412.52320449999979</v>
          </cell>
          <cell r="BS46">
            <v>20.787500000000001</v>
          </cell>
          <cell r="BT46">
            <v>6</v>
          </cell>
          <cell r="BU46">
            <v>14.787500000000001</v>
          </cell>
          <cell r="BW46">
            <v>2780.6152391999999</v>
          </cell>
          <cell r="BX46">
            <v>3847</v>
          </cell>
          <cell r="BY46">
            <v>-1066.3847608000001</v>
          </cell>
          <cell r="CA46">
            <v>263.05253076923077</v>
          </cell>
          <cell r="CB46">
            <v>291</v>
          </cell>
          <cell r="CC46">
            <v>-27.947469230769229</v>
          </cell>
          <cell r="CE46">
            <v>77.235493846153844</v>
          </cell>
          <cell r="CF46">
            <v>123</v>
          </cell>
          <cell r="CG46">
            <v>-45.764506153846156</v>
          </cell>
          <cell r="CI46">
            <v>329.68299999999999</v>
          </cell>
          <cell r="CJ46">
            <v>338.79999999999995</v>
          </cell>
          <cell r="CK46">
            <v>-9.1169999999999618</v>
          </cell>
          <cell r="CM46">
            <v>171.17500000000001</v>
          </cell>
          <cell r="CN46">
            <v>145.19999999999999</v>
          </cell>
          <cell r="CO46">
            <v>25.975000000000023</v>
          </cell>
          <cell r="CQ46">
            <v>17140.398268315384</v>
          </cell>
          <cell r="CR46">
            <v>14677</v>
          </cell>
          <cell r="CS46">
            <v>2463.3982683153845</v>
          </cell>
        </row>
      </sheetData>
      <sheetData sheetId="7">
        <row r="2">
          <cell r="BK2" t="str">
            <v>Vol D1</v>
          </cell>
          <cell r="BL2">
            <v>376.8</v>
          </cell>
          <cell r="BM2">
            <v>2260.8000000000002</v>
          </cell>
          <cell r="BN2">
            <v>549.73469166666666</v>
          </cell>
          <cell r="BO2" t="str">
            <v>Vol D1</v>
          </cell>
          <cell r="BP2">
            <v>72.849999999999994</v>
          </cell>
          <cell r="BQ2">
            <v>437.09999999999997</v>
          </cell>
          <cell r="BR2">
            <v>76.208596583333346</v>
          </cell>
          <cell r="BS2" t="str">
            <v>Vol D1</v>
          </cell>
          <cell r="BT2">
            <v>1.5</v>
          </cell>
          <cell r="BU2">
            <v>9</v>
          </cell>
          <cell r="BV2">
            <v>1.3858333333333333</v>
          </cell>
          <cell r="BW2" t="str">
            <v>Vol D1</v>
          </cell>
          <cell r="BX2">
            <v>93.275862068965523</v>
          </cell>
          <cell r="BY2">
            <v>932.75862068965523</v>
          </cell>
          <cell r="BZ2">
            <v>187.1196741</v>
          </cell>
          <cell r="CA2" t="str">
            <v>Vol D1</v>
          </cell>
          <cell r="CB2">
            <v>13.25</v>
          </cell>
          <cell r="CC2">
            <v>79.5</v>
          </cell>
          <cell r="CD2">
            <v>10.252906538461536</v>
          </cell>
          <cell r="CE2" t="str">
            <v>Vol D1</v>
          </cell>
          <cell r="CF2">
            <v>5.6</v>
          </cell>
          <cell r="CG2">
            <v>33.599999999999994</v>
          </cell>
          <cell r="CH2">
            <v>5.4578474022454513</v>
          </cell>
          <cell r="CI2" t="str">
            <v>Vol D1</v>
          </cell>
          <cell r="CJ2">
            <v>11.374999999999998</v>
          </cell>
          <cell r="CK2">
            <v>68.249999999999986</v>
          </cell>
          <cell r="CL2">
            <v>16.382333333333335</v>
          </cell>
          <cell r="CM2" t="str">
            <v>Vol D1</v>
          </cell>
          <cell r="CN2">
            <v>4.875</v>
          </cell>
          <cell r="CO2">
            <v>29.25</v>
          </cell>
          <cell r="CP2">
            <v>7.6354999999999977</v>
          </cell>
          <cell r="CQ2" t="str">
            <v>Vol D1</v>
          </cell>
          <cell r="CR2">
            <v>588.40236686390529</v>
          </cell>
          <cell r="CS2">
            <v>12430</v>
          </cell>
          <cell r="CT2">
            <v>854.17738295737354</v>
          </cell>
        </row>
        <row r="3">
          <cell r="BK3" t="str">
            <v>Vol D2</v>
          </cell>
          <cell r="BL3">
            <v>215.31428571428569</v>
          </cell>
          <cell r="BM3">
            <v>3014.3999999999996</v>
          </cell>
          <cell r="BN3">
            <v>511.94702499999994</v>
          </cell>
          <cell r="BO3" t="str">
            <v>Vol D2</v>
          </cell>
          <cell r="BP3">
            <v>41.628571428571426</v>
          </cell>
          <cell r="BQ3">
            <v>582.79999999999995</v>
          </cell>
          <cell r="BR3">
            <v>83.626559437500063</v>
          </cell>
          <cell r="BS3" t="str">
            <v>Vol D2</v>
          </cell>
          <cell r="BT3">
            <v>0.8571428571428571</v>
          </cell>
          <cell r="BU3">
            <v>12</v>
          </cell>
          <cell r="BV3">
            <v>0</v>
          </cell>
          <cell r="BW3" t="str">
            <v>Vol D2</v>
          </cell>
          <cell r="BX3">
            <v>66.625615763546804</v>
          </cell>
          <cell r="BY3">
            <v>932.75862068965523</v>
          </cell>
          <cell r="BZ3">
            <v>125.63923871250003</v>
          </cell>
          <cell r="CA3" t="str">
            <v>Vol D2</v>
          </cell>
          <cell r="CB3">
            <v>7.5714285714285712</v>
          </cell>
          <cell r="CC3">
            <v>106</v>
          </cell>
          <cell r="CD3">
            <v>15.737168557692311</v>
          </cell>
          <cell r="CE3" t="str">
            <v>Vol D2</v>
          </cell>
          <cell r="CF3">
            <v>3.1999999999999997</v>
          </cell>
          <cell r="CG3">
            <v>44.8</v>
          </cell>
          <cell r="CH3">
            <v>5.5372041666666671</v>
          </cell>
          <cell r="CI3" t="str">
            <v>Vol D2</v>
          </cell>
          <cell r="CJ3">
            <v>6.4999999999999991</v>
          </cell>
          <cell r="CK3">
            <v>90.999999999999986</v>
          </cell>
          <cell r="CL3">
            <v>12.851625000000002</v>
          </cell>
          <cell r="CM3" t="str">
            <v>Vol D2</v>
          </cell>
          <cell r="CN3">
            <v>2.7857142857142856</v>
          </cell>
          <cell r="CO3">
            <v>39</v>
          </cell>
          <cell r="CP3">
            <v>6.4131250000000026</v>
          </cell>
          <cell r="CQ3" t="str">
            <v>Vol D2</v>
          </cell>
          <cell r="CR3">
            <v>347.85408105979803</v>
          </cell>
          <cell r="CS3">
            <v>12430</v>
          </cell>
          <cell r="CT3">
            <v>761.75194587435919</v>
          </cell>
        </row>
        <row r="4">
          <cell r="BK4" t="str">
            <v>Vol D3</v>
          </cell>
          <cell r="BL4">
            <v>376.8</v>
          </cell>
          <cell r="BM4">
            <v>2260.8000000000002</v>
          </cell>
          <cell r="BN4">
            <v>466.06699999999984</v>
          </cell>
          <cell r="BO4" t="str">
            <v>Vol D3</v>
          </cell>
          <cell r="BP4">
            <v>72.850000000000023</v>
          </cell>
          <cell r="BQ4">
            <v>437.10000000000014</v>
          </cell>
          <cell r="BR4">
            <v>62.555057166666643</v>
          </cell>
          <cell r="BS4" t="str">
            <v>Vol D3</v>
          </cell>
          <cell r="BT4">
            <v>1.5</v>
          </cell>
          <cell r="BU4">
            <v>9</v>
          </cell>
          <cell r="BV4">
            <v>8.3149999999999995</v>
          </cell>
          <cell r="BW4" t="str">
            <v>Vol D3</v>
          </cell>
          <cell r="BX4">
            <v>139.91379310344826</v>
          </cell>
          <cell r="BY4">
            <v>839.48275862068954</v>
          </cell>
          <cell r="BZ4">
            <v>167.50606364999999</v>
          </cell>
          <cell r="CA4" t="str">
            <v>Vol D3</v>
          </cell>
          <cell r="CB4">
            <v>13.25</v>
          </cell>
          <cell r="CC4">
            <v>79.5</v>
          </cell>
          <cell r="CD4">
            <v>14.106322307692304</v>
          </cell>
          <cell r="CE4" t="str">
            <v>Vol D3</v>
          </cell>
          <cell r="CF4">
            <v>5.6000000000000014</v>
          </cell>
          <cell r="CG4">
            <v>33.600000000000009</v>
          </cell>
          <cell r="CH4">
            <v>2.3901249999999976</v>
          </cell>
          <cell r="CI4" t="str">
            <v>Vol D3</v>
          </cell>
          <cell r="CJ4">
            <v>11.375</v>
          </cell>
          <cell r="CK4">
            <v>68.25</v>
          </cell>
          <cell r="CL4">
            <v>12.121499999999997</v>
          </cell>
          <cell r="CM4" t="str">
            <v>Vol D3</v>
          </cell>
          <cell r="CN4">
            <v>4.875</v>
          </cell>
          <cell r="CO4">
            <v>29.25</v>
          </cell>
          <cell r="CP4">
            <v>6.2509999999999977</v>
          </cell>
          <cell r="CQ4" t="str">
            <v>Vol D3</v>
          </cell>
          <cell r="CR4">
            <v>110.08364866008047</v>
          </cell>
          <cell r="CS4">
            <v>12430</v>
          </cell>
          <cell r="CT4">
            <v>739.31206812435869</v>
          </cell>
        </row>
        <row r="10">
          <cell r="A10">
            <v>43862</v>
          </cell>
          <cell r="C10">
            <v>242</v>
          </cell>
          <cell r="D10">
            <v>173.99799999999999</v>
          </cell>
          <cell r="E10">
            <v>123</v>
          </cell>
          <cell r="F10">
            <v>102.2745</v>
          </cell>
          <cell r="G10">
            <v>0</v>
          </cell>
          <cell r="H10">
            <v>0</v>
          </cell>
          <cell r="I10">
            <v>365</v>
          </cell>
          <cell r="J10">
            <v>276.27249999999998</v>
          </cell>
          <cell r="K10">
            <v>230</v>
          </cell>
          <cell r="L10">
            <v>181.953</v>
          </cell>
          <cell r="M10">
            <v>0</v>
          </cell>
          <cell r="N10">
            <v>0</v>
          </cell>
          <cell r="O10">
            <v>25</v>
          </cell>
          <cell r="P10">
            <v>20.787500000000001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25</v>
          </cell>
          <cell r="AB10">
            <v>20.787500000000001</v>
          </cell>
          <cell r="AC10">
            <v>0</v>
          </cell>
          <cell r="AD10">
            <v>0</v>
          </cell>
          <cell r="AF10">
            <v>132.16</v>
          </cell>
          <cell r="AG10">
            <v>104.551776</v>
          </cell>
          <cell r="AH10">
            <v>0.46</v>
          </cell>
          <cell r="AI10">
            <v>0.36390600000000001</v>
          </cell>
          <cell r="AJ10">
            <v>132.62</v>
          </cell>
          <cell r="AK10">
            <v>104.915682</v>
          </cell>
          <cell r="AM10">
            <v>11.35</v>
          </cell>
          <cell r="AN10">
            <v>9.4375249999999991</v>
          </cell>
          <cell r="AO10">
            <v>0.246</v>
          </cell>
          <cell r="AP10">
            <v>0.20454900000000001</v>
          </cell>
          <cell r="AQ10">
            <v>11.596</v>
          </cell>
          <cell r="AR10">
            <v>9.6420739999999991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>
            <v>0</v>
          </cell>
          <cell r="BD10">
            <v>0.185</v>
          </cell>
          <cell r="BE10">
            <v>0.185</v>
          </cell>
          <cell r="BF10">
            <v>0</v>
          </cell>
          <cell r="BG10">
            <v>0</v>
          </cell>
          <cell r="BH10">
            <v>0</v>
          </cell>
          <cell r="BI10">
            <v>0.185</v>
          </cell>
          <cell r="BK10">
            <v>276.27249999999998</v>
          </cell>
          <cell r="BL10">
            <v>0</v>
          </cell>
          <cell r="BM10">
            <v>276.27249999999998</v>
          </cell>
          <cell r="BN10">
            <v>3.6660363588110402E-2</v>
          </cell>
          <cell r="BO10">
            <v>30.429574000000002</v>
          </cell>
          <cell r="BP10">
            <v>0</v>
          </cell>
          <cell r="BQ10">
            <v>30.429574000000002</v>
          </cell>
          <cell r="BR10">
            <v>2.088508853809197E-2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104.915682</v>
          </cell>
          <cell r="BX10">
            <v>93.275862068965523</v>
          </cell>
          <cell r="BY10">
            <v>11.639819931034481</v>
          </cell>
          <cell r="BZ10">
            <v>3.8785834380776339E-2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0.185</v>
          </cell>
          <cell r="CF10">
            <v>0</v>
          </cell>
          <cell r="CG10">
            <v>0.185</v>
          </cell>
          <cell r="CH10">
            <v>1.6517857142857144E-3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411.80275599999999</v>
          </cell>
          <cell r="CR10">
            <v>93.275862068965523</v>
          </cell>
          <cell r="CS10">
            <v>318.52689393103446</v>
          </cell>
          <cell r="CT10">
            <v>3.3129747063555912E-2</v>
          </cell>
        </row>
        <row r="11">
          <cell r="A11">
            <v>43863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146.119</v>
          </cell>
          <cell r="AG11">
            <v>115.59474090000001</v>
          </cell>
          <cell r="AH11">
            <v>0</v>
          </cell>
          <cell r="AI11">
            <v>0</v>
          </cell>
          <cell r="AJ11">
            <v>146.119</v>
          </cell>
          <cell r="AK11">
            <v>115.59474090000001</v>
          </cell>
          <cell r="AM11">
            <v>12.725</v>
          </cell>
          <cell r="AN11">
            <v>10.580837499999999</v>
          </cell>
          <cell r="AO11">
            <v>7.6999999999999999E-2</v>
          </cell>
          <cell r="AP11">
            <v>6.4025499999999999E-2</v>
          </cell>
          <cell r="AQ11">
            <v>12.802</v>
          </cell>
          <cell r="AR11">
            <v>10.644862999999999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K11">
            <v>276.27249999999998</v>
          </cell>
          <cell r="BL11">
            <v>0</v>
          </cell>
          <cell r="BM11">
            <v>276.27249999999998</v>
          </cell>
          <cell r="BN11">
            <v>3.6660363588110402E-2</v>
          </cell>
          <cell r="BO11">
            <v>41.074437000000003</v>
          </cell>
          <cell r="BP11">
            <v>0</v>
          </cell>
          <cell r="BQ11">
            <v>41.074437000000003</v>
          </cell>
          <cell r="BR11">
            <v>2.8191102951269736E-2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220.51042290000001</v>
          </cell>
          <cell r="BX11">
            <v>186.55172413793105</v>
          </cell>
          <cell r="BY11">
            <v>33.958698762068963</v>
          </cell>
          <cell r="BZ11">
            <v>8.1519564842883557E-2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0.185</v>
          </cell>
          <cell r="CF11">
            <v>0</v>
          </cell>
          <cell r="CG11">
            <v>0.185</v>
          </cell>
          <cell r="CH11">
            <v>1.6517857142857144E-3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538.04235989999995</v>
          </cell>
          <cell r="CR11">
            <v>186.55172413793105</v>
          </cell>
          <cell r="CS11">
            <v>351.49063576206891</v>
          </cell>
          <cell r="CT11">
            <v>4.3285789211584873E-2</v>
          </cell>
        </row>
        <row r="12">
          <cell r="A12">
            <v>43864</v>
          </cell>
          <cell r="C12">
            <v>353.5</v>
          </cell>
          <cell r="D12">
            <v>254.16649999999998</v>
          </cell>
          <cell r="E12">
            <v>70</v>
          </cell>
          <cell r="F12">
            <v>58.204999999999998</v>
          </cell>
          <cell r="G12">
            <v>0</v>
          </cell>
          <cell r="H12">
            <v>0</v>
          </cell>
          <cell r="I12">
            <v>423.5</v>
          </cell>
          <cell r="J12">
            <v>312.37149999999997</v>
          </cell>
          <cell r="K12">
            <v>267.5</v>
          </cell>
          <cell r="L12">
            <v>211.61924999999999</v>
          </cell>
          <cell r="M12">
            <v>5</v>
          </cell>
          <cell r="N12">
            <v>3.5949999999999998</v>
          </cell>
          <cell r="O12">
            <v>10</v>
          </cell>
          <cell r="P12">
            <v>8.3149999999999995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12</v>
          </cell>
          <cell r="Z12">
            <v>9.9779999999999998</v>
          </cell>
          <cell r="AA12">
            <v>27</v>
          </cell>
          <cell r="AB12">
            <v>21.887999999999998</v>
          </cell>
          <cell r="AC12">
            <v>0</v>
          </cell>
          <cell r="AD12">
            <v>0</v>
          </cell>
          <cell r="AF12">
            <v>102.736</v>
          </cell>
          <cell r="AG12">
            <v>81.274449600000011</v>
          </cell>
          <cell r="AH12">
            <v>0</v>
          </cell>
          <cell r="AI12">
            <v>0</v>
          </cell>
          <cell r="AJ12">
            <v>102.736</v>
          </cell>
          <cell r="AK12">
            <v>81.274449600000011</v>
          </cell>
          <cell r="AM12">
            <v>9.9369999999999994</v>
          </cell>
          <cell r="AN12">
            <v>8.262615499999999</v>
          </cell>
          <cell r="AO12">
            <v>0.189</v>
          </cell>
          <cell r="AP12">
            <v>0.1571535</v>
          </cell>
          <cell r="AQ12">
            <v>10.125999999999999</v>
          </cell>
          <cell r="AR12">
            <v>8.4197689999999987</v>
          </cell>
          <cell r="AT12">
            <v>18.853000000000002</v>
          </cell>
          <cell r="AU12">
            <v>1.181</v>
          </cell>
          <cell r="AV12">
            <v>0</v>
          </cell>
          <cell r="AW12">
            <v>0</v>
          </cell>
          <cell r="AX12">
            <v>4.4349999999999996</v>
          </cell>
          <cell r="AY12">
            <v>24.469000000000001</v>
          </cell>
          <cell r="AZ12">
            <v>0</v>
          </cell>
          <cell r="BA12">
            <v>24.469000000000001</v>
          </cell>
          <cell r="BC12">
            <v>0</v>
          </cell>
          <cell r="BD12">
            <v>0.92500000000000004</v>
          </cell>
          <cell r="BE12">
            <v>0.92500000000000004</v>
          </cell>
          <cell r="BF12">
            <v>0</v>
          </cell>
          <cell r="BG12">
            <v>0</v>
          </cell>
          <cell r="BH12">
            <v>0</v>
          </cell>
          <cell r="BI12">
            <v>0.92500000000000004</v>
          </cell>
          <cell r="BK12">
            <v>588.64400000000001</v>
          </cell>
          <cell r="BL12">
            <v>376.8</v>
          </cell>
          <cell r="BM12">
            <v>211.84399999999999</v>
          </cell>
          <cell r="BN12">
            <v>7.8110934182590228E-2</v>
          </cell>
          <cell r="BO12">
            <v>71.382205999999996</v>
          </cell>
          <cell r="BP12">
            <v>72.849999999999994</v>
          </cell>
          <cell r="BQ12">
            <v>-1.4677939999999978</v>
          </cell>
          <cell r="BR12">
            <v>4.8992591626630062E-2</v>
          </cell>
          <cell r="BS12">
            <v>0</v>
          </cell>
          <cell r="BT12">
            <v>1.5</v>
          </cell>
          <cell r="BU12">
            <v>-1.5</v>
          </cell>
          <cell r="BV12">
            <v>0</v>
          </cell>
          <cell r="BW12">
            <v>301.78487250000001</v>
          </cell>
          <cell r="BX12">
            <v>279.82758620689657</v>
          </cell>
          <cell r="BY12">
            <v>21.957286293103436</v>
          </cell>
          <cell r="BZ12">
            <v>0.11156557208872458</v>
          </cell>
          <cell r="CA12">
            <v>0</v>
          </cell>
          <cell r="CB12">
            <v>13.25</v>
          </cell>
          <cell r="CC12">
            <v>-13.25</v>
          </cell>
          <cell r="CD12">
            <v>0</v>
          </cell>
          <cell r="CE12">
            <v>1.1100000000000001</v>
          </cell>
          <cell r="CF12">
            <v>5.6</v>
          </cell>
          <cell r="CG12">
            <v>-4.4899999999999993</v>
          </cell>
          <cell r="CH12">
            <v>9.9107142857142866E-3</v>
          </cell>
          <cell r="CI12">
            <v>18.853000000000002</v>
          </cell>
          <cell r="CJ12">
            <v>11.374999999999998</v>
          </cell>
          <cell r="CK12">
            <v>7.4780000000000033</v>
          </cell>
          <cell r="CL12">
            <v>8.2870329670329687E-2</v>
          </cell>
          <cell r="CM12">
            <v>5.6159999999999997</v>
          </cell>
          <cell r="CN12">
            <v>4.875</v>
          </cell>
          <cell r="CO12">
            <v>0.74099999999999966</v>
          </cell>
          <cell r="CP12">
            <v>5.7599999999999998E-2</v>
          </cell>
          <cell r="CQ12">
            <v>987.39007849999996</v>
          </cell>
          <cell r="CR12">
            <v>766.07758620689663</v>
          </cell>
          <cell r="CS12">
            <v>221.31249229310333</v>
          </cell>
          <cell r="CT12">
            <v>7.9436048149637964E-2</v>
          </cell>
        </row>
        <row r="13">
          <cell r="A13">
            <v>43865</v>
          </cell>
          <cell r="C13">
            <v>0</v>
          </cell>
          <cell r="D13">
            <v>0</v>
          </cell>
          <cell r="E13">
            <v>107.5</v>
          </cell>
          <cell r="F13">
            <v>89.386250000000004</v>
          </cell>
          <cell r="G13">
            <v>19</v>
          </cell>
          <cell r="H13">
            <v>15.030900000000001</v>
          </cell>
          <cell r="I13">
            <v>126.5</v>
          </cell>
          <cell r="J13">
            <v>104.41715000000001</v>
          </cell>
          <cell r="K13">
            <v>152.5</v>
          </cell>
          <cell r="L13">
            <v>120.64275000000001</v>
          </cell>
          <cell r="M13">
            <v>9</v>
          </cell>
          <cell r="N13">
            <v>6.4710000000000001</v>
          </cell>
          <cell r="O13">
            <v>49</v>
          </cell>
          <cell r="P13">
            <v>40.743499999999997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58</v>
          </cell>
          <cell r="AB13">
            <v>47.214500000000001</v>
          </cell>
          <cell r="AC13">
            <v>0</v>
          </cell>
          <cell r="AD13">
            <v>0</v>
          </cell>
          <cell r="AF13">
            <v>158.52699999999999</v>
          </cell>
          <cell r="AG13">
            <v>125.4107097</v>
          </cell>
          <cell r="AH13">
            <v>0</v>
          </cell>
          <cell r="AI13">
            <v>0</v>
          </cell>
          <cell r="AJ13">
            <v>158.52699999999999</v>
          </cell>
          <cell r="AK13">
            <v>125.4107097</v>
          </cell>
          <cell r="AM13">
            <v>12.25</v>
          </cell>
          <cell r="AN13">
            <v>10.185874999999999</v>
          </cell>
          <cell r="AO13">
            <v>0.33200000000000002</v>
          </cell>
          <cell r="AP13">
            <v>0.27605800000000003</v>
          </cell>
          <cell r="AQ13">
            <v>12.582000000000001</v>
          </cell>
          <cell r="AR13">
            <v>10.461933</v>
          </cell>
          <cell r="AT13">
            <v>18.419</v>
          </cell>
          <cell r="AU13">
            <v>1.1359999999999999</v>
          </cell>
          <cell r="AV13">
            <v>0.24</v>
          </cell>
          <cell r="AW13">
            <v>0</v>
          </cell>
          <cell r="AX13">
            <v>9.3249999999999993</v>
          </cell>
          <cell r="AY13">
            <v>29.119999999999997</v>
          </cell>
          <cell r="AZ13">
            <v>2.9910000000000001</v>
          </cell>
          <cell r="BA13">
            <v>32.110999999999997</v>
          </cell>
          <cell r="BC13">
            <v>0</v>
          </cell>
          <cell r="BD13">
            <v>3.0135999999999998</v>
          </cell>
          <cell r="BE13">
            <v>3.0135999999999998</v>
          </cell>
          <cell r="BF13">
            <v>0</v>
          </cell>
          <cell r="BG13">
            <v>0</v>
          </cell>
          <cell r="BH13">
            <v>0</v>
          </cell>
          <cell r="BI13">
            <v>3.0135999999999998</v>
          </cell>
          <cell r="BK13">
            <v>693.06115</v>
          </cell>
          <cell r="BL13">
            <v>753.6</v>
          </cell>
          <cell r="BM13">
            <v>-60.538850000000025</v>
          </cell>
          <cell r="BN13">
            <v>9.19667131104034E-2</v>
          </cell>
          <cell r="BO13">
            <v>129.058639</v>
          </cell>
          <cell r="BP13">
            <v>145.69999999999999</v>
          </cell>
          <cell r="BQ13">
            <v>-16.641360999999989</v>
          </cell>
          <cell r="BR13">
            <v>8.8578338366506526E-2</v>
          </cell>
          <cell r="BS13">
            <v>0</v>
          </cell>
          <cell r="BT13">
            <v>3</v>
          </cell>
          <cell r="BU13">
            <v>-3</v>
          </cell>
          <cell r="BV13">
            <v>0</v>
          </cell>
          <cell r="BW13">
            <v>427.19558219999999</v>
          </cell>
          <cell r="BX13">
            <v>373.10344827586209</v>
          </cell>
          <cell r="BY13">
            <v>54.092133924137897</v>
          </cell>
          <cell r="BZ13">
            <v>0.15792812650646951</v>
          </cell>
          <cell r="CA13">
            <v>0</v>
          </cell>
          <cell r="CB13">
            <v>26.5</v>
          </cell>
          <cell r="CC13">
            <v>-26.5</v>
          </cell>
          <cell r="CD13">
            <v>0</v>
          </cell>
          <cell r="CE13">
            <v>4.1235999999999997</v>
          </cell>
          <cell r="CF13">
            <v>11.2</v>
          </cell>
          <cell r="CG13">
            <v>-7.0763999999999996</v>
          </cell>
          <cell r="CH13">
            <v>3.6817857142857138E-2</v>
          </cell>
          <cell r="CI13">
            <v>40.263000000000005</v>
          </cell>
          <cell r="CJ13">
            <v>22.749999999999996</v>
          </cell>
          <cell r="CK13">
            <v>17.513000000000009</v>
          </cell>
          <cell r="CL13">
            <v>0.17698021978021983</v>
          </cell>
          <cell r="CM13">
            <v>16.316999999999997</v>
          </cell>
          <cell r="CN13">
            <v>9.75</v>
          </cell>
          <cell r="CO13">
            <v>6.5669999999999966</v>
          </cell>
          <cell r="CP13">
            <v>0.16735384615384613</v>
          </cell>
          <cell r="CQ13">
            <v>1310.0189711999997</v>
          </cell>
          <cell r="CR13">
            <v>1345.6034482758621</v>
          </cell>
          <cell r="CS13">
            <v>-35.584477075862424</v>
          </cell>
          <cell r="CT13">
            <v>0.10539171127916329</v>
          </cell>
        </row>
        <row r="14">
          <cell r="A14">
            <v>43866</v>
          </cell>
          <cell r="C14">
            <v>341</v>
          </cell>
          <cell r="D14">
            <v>245.179</v>
          </cell>
          <cell r="E14">
            <v>166</v>
          </cell>
          <cell r="F14">
            <v>138.029</v>
          </cell>
          <cell r="G14">
            <v>0</v>
          </cell>
          <cell r="H14">
            <v>0</v>
          </cell>
          <cell r="I14">
            <v>507</v>
          </cell>
          <cell r="J14">
            <v>383.20799999999997</v>
          </cell>
          <cell r="K14">
            <v>37.5</v>
          </cell>
          <cell r="L14">
            <v>29.666250000000002</v>
          </cell>
          <cell r="M14">
            <v>21</v>
          </cell>
          <cell r="N14">
            <v>15.099</v>
          </cell>
          <cell r="O14">
            <v>13</v>
          </cell>
          <cell r="P14">
            <v>10.8095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34</v>
          </cell>
          <cell r="AB14">
            <v>25.9085</v>
          </cell>
          <cell r="AC14">
            <v>0</v>
          </cell>
          <cell r="AD14">
            <v>0</v>
          </cell>
          <cell r="AF14">
            <v>167.785</v>
          </cell>
          <cell r="AG14">
            <v>132.7347135</v>
          </cell>
          <cell r="AH14">
            <v>0.432</v>
          </cell>
          <cell r="AI14">
            <v>0.34175519999999998</v>
          </cell>
          <cell r="AJ14">
            <v>168.21699999999998</v>
          </cell>
          <cell r="AK14">
            <v>133.07646869999999</v>
          </cell>
          <cell r="AM14">
            <v>15.124000000000001</v>
          </cell>
          <cell r="AN14">
            <v>12.575606000000001</v>
          </cell>
          <cell r="AO14">
            <v>0.315</v>
          </cell>
          <cell r="AP14">
            <v>0.2619225</v>
          </cell>
          <cell r="AQ14">
            <v>15.439</v>
          </cell>
          <cell r="AR14">
            <v>12.837528500000001</v>
          </cell>
          <cell r="AT14">
            <v>10.487</v>
          </cell>
          <cell r="AU14">
            <v>0.95499999999999996</v>
          </cell>
          <cell r="AV14">
            <v>0.82499999999999996</v>
          </cell>
          <cell r="AW14">
            <v>0.35</v>
          </cell>
          <cell r="AX14">
            <v>5.49</v>
          </cell>
          <cell r="AY14">
            <v>18.106999999999999</v>
          </cell>
          <cell r="AZ14">
            <v>0</v>
          </cell>
          <cell r="BA14">
            <v>18.106999999999999</v>
          </cell>
          <cell r="BC14">
            <v>23.530919999999998</v>
          </cell>
          <cell r="BD14">
            <v>6.9914499999999995</v>
          </cell>
          <cell r="BE14">
            <v>30.522369999999999</v>
          </cell>
          <cell r="BF14">
            <v>0.694685</v>
          </cell>
          <cell r="BG14">
            <v>0</v>
          </cell>
          <cell r="BH14">
            <v>0.694685</v>
          </cell>
          <cell r="BI14">
            <v>31.217054999999998</v>
          </cell>
          <cell r="BK14">
            <v>1076.2691500000001</v>
          </cell>
          <cell r="BL14">
            <v>1130.4000000000001</v>
          </cell>
          <cell r="BM14">
            <v>-54.130850000000009</v>
          </cell>
          <cell r="BN14">
            <v>0.142817031581741</v>
          </cell>
          <cell r="BO14">
            <v>167.80466749999999</v>
          </cell>
          <cell r="BP14">
            <v>218.54999999999998</v>
          </cell>
          <cell r="BQ14">
            <v>-50.745332499999989</v>
          </cell>
          <cell r="BR14">
            <v>0.11517135724090596</v>
          </cell>
          <cell r="BS14">
            <v>0</v>
          </cell>
          <cell r="BT14">
            <v>4.5</v>
          </cell>
          <cell r="BU14">
            <v>-4.5</v>
          </cell>
          <cell r="BV14">
            <v>0</v>
          </cell>
          <cell r="BW14">
            <v>560.27205089999995</v>
          </cell>
          <cell r="BX14">
            <v>466.37931034482762</v>
          </cell>
          <cell r="BY14">
            <v>93.892740555172338</v>
          </cell>
          <cell r="BZ14">
            <v>0.20712460292051754</v>
          </cell>
          <cell r="CA14">
            <v>23.530919999999998</v>
          </cell>
          <cell r="CB14">
            <v>39.75</v>
          </cell>
          <cell r="CC14">
            <v>-16.219080000000002</v>
          </cell>
          <cell r="CD14">
            <v>8.8795924528301887E-2</v>
          </cell>
          <cell r="CE14">
            <v>11.11505</v>
          </cell>
          <cell r="CF14">
            <v>16.799999999999997</v>
          </cell>
          <cell r="CG14">
            <v>-5.6849499999999971</v>
          </cell>
          <cell r="CH14">
            <v>9.9241517857142858E-2</v>
          </cell>
          <cell r="CI14">
            <v>50.750000000000007</v>
          </cell>
          <cell r="CJ14">
            <v>34.124999999999993</v>
          </cell>
          <cell r="CK14">
            <v>16.625000000000014</v>
          </cell>
          <cell r="CL14">
            <v>0.22307692307692314</v>
          </cell>
          <cell r="CM14">
            <v>23.936999999999991</v>
          </cell>
          <cell r="CN14">
            <v>14.625</v>
          </cell>
          <cell r="CO14">
            <v>9.3119999999999905</v>
          </cell>
          <cell r="CP14">
            <v>0.2455076923076922</v>
          </cell>
          <cell r="CQ14">
            <v>1913.6788384000001</v>
          </cell>
          <cell r="CR14">
            <v>1925.1293103448277</v>
          </cell>
          <cell r="CS14">
            <v>-11.450471944827541</v>
          </cell>
          <cell r="CT14">
            <v>0.15395646326629125</v>
          </cell>
        </row>
        <row r="15">
          <cell r="A15">
            <v>43867</v>
          </cell>
          <cell r="C15">
            <v>784</v>
          </cell>
          <cell r="D15">
            <v>563.69600000000003</v>
          </cell>
          <cell r="E15">
            <v>266</v>
          </cell>
          <cell r="F15">
            <v>221.179</v>
          </cell>
          <cell r="G15">
            <v>0</v>
          </cell>
          <cell r="H15">
            <v>0</v>
          </cell>
          <cell r="I15">
            <v>1050</v>
          </cell>
          <cell r="J15">
            <v>784.875</v>
          </cell>
          <cell r="K15">
            <v>230</v>
          </cell>
          <cell r="L15">
            <v>181.953</v>
          </cell>
          <cell r="M15">
            <v>5</v>
          </cell>
          <cell r="N15">
            <v>3.5949999999999998</v>
          </cell>
          <cell r="O15">
            <v>46</v>
          </cell>
          <cell r="P15">
            <v>38.249000000000002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37</v>
          </cell>
          <cell r="V15">
            <v>30.765499999999999</v>
          </cell>
          <cell r="W15">
            <v>18</v>
          </cell>
          <cell r="X15">
            <v>14.967000000000001</v>
          </cell>
          <cell r="Y15">
            <v>0</v>
          </cell>
          <cell r="Z15">
            <v>0</v>
          </cell>
          <cell r="AA15">
            <v>106</v>
          </cell>
          <cell r="AB15">
            <v>87.576499999999996</v>
          </cell>
          <cell r="AC15">
            <v>10</v>
          </cell>
          <cell r="AD15">
            <v>8.3149999999999995</v>
          </cell>
          <cell r="AF15">
            <v>113.824</v>
          </cell>
          <cell r="AG15">
            <v>90.046166400000004</v>
          </cell>
          <cell r="AH15">
            <v>4</v>
          </cell>
          <cell r="AI15">
            <v>3.1644000000000001</v>
          </cell>
          <cell r="AJ15">
            <v>117.824</v>
          </cell>
          <cell r="AK15">
            <v>93.210566400000005</v>
          </cell>
          <cell r="AM15">
            <v>26.567</v>
          </cell>
          <cell r="AN15">
            <v>22.090460499999999</v>
          </cell>
          <cell r="AO15">
            <v>5.5E-2</v>
          </cell>
          <cell r="AP15">
            <v>4.5732500000000002E-2</v>
          </cell>
          <cell r="AQ15">
            <v>26.622</v>
          </cell>
          <cell r="AR15">
            <v>22.136192999999999</v>
          </cell>
          <cell r="AT15">
            <v>8.8070000000000004</v>
          </cell>
          <cell r="AU15">
            <v>2.8679999999999999</v>
          </cell>
          <cell r="AV15">
            <v>0</v>
          </cell>
          <cell r="AW15">
            <v>0.83099999999999996</v>
          </cell>
          <cell r="AX15">
            <v>0.97799999999999998</v>
          </cell>
          <cell r="AY15">
            <v>13.484</v>
          </cell>
          <cell r="AZ15">
            <v>0</v>
          </cell>
          <cell r="BA15">
            <v>13.484</v>
          </cell>
          <cell r="BC15">
            <v>22.372489999999999</v>
          </cell>
          <cell r="BD15">
            <v>3.2783990476190477</v>
          </cell>
          <cell r="BE15">
            <v>25.650889047619046</v>
          </cell>
          <cell r="BF15">
            <v>0.52308500000000002</v>
          </cell>
          <cell r="BG15">
            <v>0</v>
          </cell>
          <cell r="BH15">
            <v>0.52308500000000002</v>
          </cell>
          <cell r="BI15">
            <v>26.173974047619048</v>
          </cell>
          <cell r="BK15">
            <v>1861.1441500000001</v>
          </cell>
          <cell r="BL15">
            <v>1507.2</v>
          </cell>
          <cell r="BM15">
            <v>353.94415000000004</v>
          </cell>
          <cell r="BN15">
            <v>0.24696711119957537</v>
          </cell>
          <cell r="BO15">
            <v>277.5173605</v>
          </cell>
          <cell r="BP15">
            <v>291.39999999999998</v>
          </cell>
          <cell r="BQ15">
            <v>-13.882639499999982</v>
          </cell>
          <cell r="BR15">
            <v>0.19047176424159232</v>
          </cell>
          <cell r="BS15">
            <v>8.3149999999999995</v>
          </cell>
          <cell r="BT15">
            <v>6</v>
          </cell>
          <cell r="BU15">
            <v>2.3149999999999995</v>
          </cell>
          <cell r="BV15">
            <v>0.27716666666666667</v>
          </cell>
          <cell r="BW15">
            <v>653.4826172999999</v>
          </cell>
          <cell r="BX15">
            <v>559.65517241379314</v>
          </cell>
          <cell r="BY15">
            <v>93.827444886206763</v>
          </cell>
          <cell r="BZ15">
            <v>0.24158322266173748</v>
          </cell>
          <cell r="CA15">
            <v>45.903409999999994</v>
          </cell>
          <cell r="CB15">
            <v>53</v>
          </cell>
          <cell r="CC15">
            <v>-7.0965900000000062</v>
          </cell>
          <cell r="CD15">
            <v>0.17322041509433961</v>
          </cell>
          <cell r="CE15">
            <v>14.393449047619047</v>
          </cell>
          <cell r="CF15">
            <v>22.4</v>
          </cell>
          <cell r="CG15">
            <v>-8.0065509523809517</v>
          </cell>
          <cell r="CH15">
            <v>0.12851293792517007</v>
          </cell>
          <cell r="CI15">
            <v>59.557000000000009</v>
          </cell>
          <cell r="CJ15">
            <v>45.499999999999993</v>
          </cell>
          <cell r="CK15">
            <v>14.057000000000016</v>
          </cell>
          <cell r="CL15">
            <v>0.26178901098901108</v>
          </cell>
          <cell r="CM15">
            <v>28.61399999999999</v>
          </cell>
          <cell r="CN15">
            <v>19.5</v>
          </cell>
          <cell r="CO15">
            <v>9.1139999999999901</v>
          </cell>
          <cell r="CP15">
            <v>0.29347692307692297</v>
          </cell>
          <cell r="CQ15">
            <v>2948.9269868476185</v>
          </cell>
          <cell r="CR15">
            <v>2504.655172413793</v>
          </cell>
          <cell r="CS15">
            <v>444.27181443382551</v>
          </cell>
          <cell r="CT15">
            <v>0.23724271816955902</v>
          </cell>
        </row>
        <row r="16">
          <cell r="A16">
            <v>43868</v>
          </cell>
          <cell r="C16">
            <v>481</v>
          </cell>
          <cell r="D16">
            <v>345.839</v>
          </cell>
          <cell r="E16">
            <v>176</v>
          </cell>
          <cell r="F16">
            <v>146.34399999999999</v>
          </cell>
          <cell r="G16">
            <v>1</v>
          </cell>
          <cell r="H16">
            <v>0.79110000000000003</v>
          </cell>
          <cell r="I16">
            <v>658</v>
          </cell>
          <cell r="J16">
            <v>492.97409999999996</v>
          </cell>
          <cell r="K16">
            <v>230</v>
          </cell>
          <cell r="L16">
            <v>181.953</v>
          </cell>
          <cell r="M16">
            <v>14</v>
          </cell>
          <cell r="N16">
            <v>10.065999999999999</v>
          </cell>
          <cell r="O16">
            <v>24</v>
          </cell>
          <cell r="P16">
            <v>19.956</v>
          </cell>
          <cell r="Q16">
            <v>3</v>
          </cell>
          <cell r="R16">
            <v>2.3733</v>
          </cell>
          <cell r="S16">
            <v>15</v>
          </cell>
          <cell r="T16">
            <v>10.785</v>
          </cell>
          <cell r="U16">
            <v>10</v>
          </cell>
          <cell r="V16">
            <v>8.3149999999999995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66</v>
          </cell>
          <cell r="AB16">
            <v>51.4953</v>
          </cell>
          <cell r="AC16">
            <v>0</v>
          </cell>
          <cell r="AD16">
            <v>0</v>
          </cell>
          <cell r="AF16">
            <v>162.672</v>
          </cell>
          <cell r="AG16">
            <v>128.68981919999999</v>
          </cell>
          <cell r="AH16">
            <v>0.59499999999999997</v>
          </cell>
          <cell r="AI16">
            <v>0.47070449999999997</v>
          </cell>
          <cell r="AJ16">
            <v>163.267</v>
          </cell>
          <cell r="AK16">
            <v>129.1605237</v>
          </cell>
          <cell r="AM16">
            <v>14.244</v>
          </cell>
          <cell r="AN16">
            <v>11.843885999999999</v>
          </cell>
          <cell r="AO16">
            <v>0.42499999999999999</v>
          </cell>
          <cell r="AP16">
            <v>0.35338750000000002</v>
          </cell>
          <cell r="AQ16">
            <v>14.669</v>
          </cell>
          <cell r="AR16">
            <v>12.1972735</v>
          </cell>
          <cell r="AT16">
            <v>11.273</v>
          </cell>
          <cell r="AU16">
            <v>2.9929999999999999</v>
          </cell>
          <cell r="AV16">
            <v>0.83499999999999996</v>
          </cell>
          <cell r="AW16">
            <v>0</v>
          </cell>
          <cell r="AX16">
            <v>6.7380000000000004</v>
          </cell>
          <cell r="AY16">
            <v>21.838999999999999</v>
          </cell>
          <cell r="AZ16">
            <v>3.9609999999999999</v>
          </cell>
          <cell r="BA16">
            <v>25.799999999999997</v>
          </cell>
          <cell r="BC16">
            <v>3.4526499999999998</v>
          </cell>
          <cell r="BD16">
            <v>6.0556299999999998</v>
          </cell>
          <cell r="BE16">
            <v>9.5082799999999992</v>
          </cell>
          <cell r="BF16">
            <v>0.33667999999999992</v>
          </cell>
          <cell r="BG16">
            <v>0</v>
          </cell>
          <cell r="BH16">
            <v>0.33667999999999992</v>
          </cell>
          <cell r="BI16">
            <v>9.8449599999999986</v>
          </cell>
          <cell r="BK16">
            <v>2354.11825</v>
          </cell>
          <cell r="BL16">
            <v>1884</v>
          </cell>
          <cell r="BM16">
            <v>470.11824999999999</v>
          </cell>
          <cell r="BN16">
            <v>0.31238299495753713</v>
          </cell>
          <cell r="BO16">
            <v>341.20993399999998</v>
          </cell>
          <cell r="BP16">
            <v>364.25</v>
          </cell>
          <cell r="BQ16">
            <v>-23.040066000000024</v>
          </cell>
          <cell r="BR16">
            <v>0.23418663967055592</v>
          </cell>
          <cell r="BS16">
            <v>8.3149999999999995</v>
          </cell>
          <cell r="BT16">
            <v>7.5</v>
          </cell>
          <cell r="BU16">
            <v>0.8149999999999995</v>
          </cell>
          <cell r="BV16">
            <v>0.27716666666666667</v>
          </cell>
          <cell r="BW16">
            <v>782.6431409999999</v>
          </cell>
          <cell r="BX16">
            <v>652.93103448275861</v>
          </cell>
          <cell r="BY16">
            <v>129.7121065172413</v>
          </cell>
          <cell r="BZ16">
            <v>0.2893320299445471</v>
          </cell>
          <cell r="CA16">
            <v>49.356059999999992</v>
          </cell>
          <cell r="CB16">
            <v>66.25</v>
          </cell>
          <cell r="CC16">
            <v>-16.893940000000008</v>
          </cell>
          <cell r="CD16">
            <v>0.18624928301886789</v>
          </cell>
          <cell r="CE16">
            <v>20.449079047619048</v>
          </cell>
          <cell r="CF16">
            <v>28</v>
          </cell>
          <cell r="CG16">
            <v>-7.5509209523809524</v>
          </cell>
          <cell r="CH16">
            <v>0.18258106292517007</v>
          </cell>
          <cell r="CI16">
            <v>74.791000000000011</v>
          </cell>
          <cell r="CJ16">
            <v>56.874999999999993</v>
          </cell>
          <cell r="CK16">
            <v>17.916000000000018</v>
          </cell>
          <cell r="CL16">
            <v>0.32875164835164844</v>
          </cell>
          <cell r="CM16">
            <v>39.179999999999993</v>
          </cell>
          <cell r="CN16">
            <v>24.375</v>
          </cell>
          <cell r="CO16">
            <v>14.804999999999993</v>
          </cell>
          <cell r="CP16">
            <v>0.4018461538461538</v>
          </cell>
          <cell r="CQ16">
            <v>3670.062464047619</v>
          </cell>
          <cell r="CR16">
            <v>3084.1810344827586</v>
          </cell>
          <cell r="CS16">
            <v>585.88142956486035</v>
          </cell>
          <cell r="CT16">
            <v>0.29525844441251964</v>
          </cell>
        </row>
        <row r="17">
          <cell r="A17">
            <v>43869</v>
          </cell>
          <cell r="C17">
            <v>399</v>
          </cell>
          <cell r="D17">
            <v>286.88099999999997</v>
          </cell>
          <cell r="E17">
            <v>245</v>
          </cell>
          <cell r="F17">
            <v>203.7175</v>
          </cell>
          <cell r="G17">
            <v>10</v>
          </cell>
          <cell r="H17">
            <v>7.9110000000000005</v>
          </cell>
          <cell r="I17">
            <v>654</v>
          </cell>
          <cell r="J17">
            <v>498.5095</v>
          </cell>
          <cell r="K17">
            <v>37.5</v>
          </cell>
          <cell r="L17">
            <v>29.666250000000002</v>
          </cell>
          <cell r="M17">
            <v>0</v>
          </cell>
          <cell r="N17">
            <v>0</v>
          </cell>
          <cell r="O17">
            <v>45</v>
          </cell>
          <cell r="P17">
            <v>37.417500000000004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45</v>
          </cell>
          <cell r="AB17">
            <v>37.417500000000004</v>
          </cell>
          <cell r="AC17">
            <v>0</v>
          </cell>
          <cell r="AD17">
            <v>0</v>
          </cell>
          <cell r="AF17">
            <v>146.697</v>
          </cell>
          <cell r="AG17">
            <v>116.0519967</v>
          </cell>
          <cell r="AH17">
            <v>10.928000000000001</v>
          </cell>
          <cell r="AI17">
            <v>8.6451408000000001</v>
          </cell>
          <cell r="AJ17">
            <v>157.625</v>
          </cell>
          <cell r="AK17">
            <v>124.69713750000001</v>
          </cell>
          <cell r="AM17">
            <v>12.452</v>
          </cell>
          <cell r="AN17">
            <v>10.353838</v>
          </cell>
          <cell r="AO17">
            <v>6.6000000000000003E-2</v>
          </cell>
          <cell r="AP17">
            <v>5.4879000000000004E-2</v>
          </cell>
          <cell r="AQ17">
            <v>12.518000000000001</v>
          </cell>
          <cell r="AR17">
            <v>10.408716999999999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11.890979230769227</v>
          </cell>
          <cell r="BD17">
            <v>9.9545853658536583</v>
          </cell>
          <cell r="BE17">
            <v>21.845564596622886</v>
          </cell>
          <cell r="BF17">
            <v>0.47593999999999992</v>
          </cell>
          <cell r="BG17">
            <v>0</v>
          </cell>
          <cell r="BH17">
            <v>0.47593999999999992</v>
          </cell>
          <cell r="BI17">
            <v>22.321504596622887</v>
          </cell>
          <cell r="BK17">
            <v>2852.6277500000001</v>
          </cell>
          <cell r="BL17">
            <v>1884</v>
          </cell>
          <cell r="BM17">
            <v>968.62775000000011</v>
          </cell>
          <cell r="BN17">
            <v>0.37853340631634819</v>
          </cell>
          <cell r="BO17">
            <v>389.03615100000002</v>
          </cell>
          <cell r="BP17">
            <v>364.25</v>
          </cell>
          <cell r="BQ17">
            <v>24.786151000000018</v>
          </cell>
          <cell r="BR17">
            <v>0.26701177144818122</v>
          </cell>
          <cell r="BS17">
            <v>8.3149999999999995</v>
          </cell>
          <cell r="BT17">
            <v>7.5</v>
          </cell>
          <cell r="BU17">
            <v>0.8149999999999995</v>
          </cell>
          <cell r="BV17">
            <v>0.27716666666666667</v>
          </cell>
          <cell r="BW17">
            <v>907.34027849999995</v>
          </cell>
          <cell r="BX17">
            <v>746.20689655172418</v>
          </cell>
          <cell r="BY17">
            <v>161.13338194827577</v>
          </cell>
          <cell r="BZ17">
            <v>0.33543078687615524</v>
          </cell>
          <cell r="CA17">
            <v>61.247039230769218</v>
          </cell>
          <cell r="CB17">
            <v>66.25</v>
          </cell>
          <cell r="CC17">
            <v>-5.002960769230782</v>
          </cell>
          <cell r="CD17">
            <v>0.23112090275761968</v>
          </cell>
          <cell r="CE17">
            <v>30.403664413472704</v>
          </cell>
          <cell r="CF17">
            <v>28</v>
          </cell>
          <cell r="CG17">
            <v>2.4036644134727041</v>
          </cell>
          <cell r="CH17">
            <v>0.27146128940600628</v>
          </cell>
          <cell r="CI17">
            <v>74.791000000000011</v>
          </cell>
          <cell r="CJ17">
            <v>56.874999999999993</v>
          </cell>
          <cell r="CK17">
            <v>17.916000000000018</v>
          </cell>
          <cell r="CL17">
            <v>0.32875164835164844</v>
          </cell>
          <cell r="CM17">
            <v>39.179999999999993</v>
          </cell>
          <cell r="CN17">
            <v>24.375</v>
          </cell>
          <cell r="CO17">
            <v>14.804999999999993</v>
          </cell>
          <cell r="CP17">
            <v>0.4018461538461538</v>
          </cell>
          <cell r="CQ17">
            <v>4362.9408831442433</v>
          </cell>
          <cell r="CR17">
            <v>3177.4568965517242</v>
          </cell>
          <cell r="CS17">
            <v>1185.4839865925192</v>
          </cell>
          <cell r="CT17">
            <v>0.35100087555464549</v>
          </cell>
        </row>
        <row r="18">
          <cell r="A18">
            <v>43870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164.12299999999999</v>
          </cell>
          <cell r="AG18">
            <v>129.83770530000001</v>
          </cell>
          <cell r="AH18">
            <v>0</v>
          </cell>
          <cell r="AI18">
            <v>0</v>
          </cell>
          <cell r="AJ18">
            <v>164.12299999999999</v>
          </cell>
          <cell r="AK18">
            <v>129.83770530000001</v>
          </cell>
          <cell r="AM18">
            <v>8.9149999999999991</v>
          </cell>
          <cell r="AN18">
            <v>7.4128224999999999</v>
          </cell>
          <cell r="AO18">
            <v>6.4000000000000001E-2</v>
          </cell>
          <cell r="AP18">
            <v>5.3215999999999999E-2</v>
          </cell>
          <cell r="AQ18">
            <v>8.9789999999999992</v>
          </cell>
          <cell r="AR18">
            <v>7.4660384999999998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K18">
            <v>2852.6277500000001</v>
          </cell>
          <cell r="BL18">
            <v>1884</v>
          </cell>
          <cell r="BM18">
            <v>968.62775000000011</v>
          </cell>
          <cell r="BN18">
            <v>0.37853340631634819</v>
          </cell>
          <cell r="BO18">
            <v>396.50218950000004</v>
          </cell>
          <cell r="BP18">
            <v>364.25</v>
          </cell>
          <cell r="BQ18">
            <v>32.252189500000043</v>
          </cell>
          <cell r="BR18">
            <v>0.27213602573781748</v>
          </cell>
          <cell r="BS18">
            <v>8.3149999999999995</v>
          </cell>
          <cell r="BT18">
            <v>7.5</v>
          </cell>
          <cell r="BU18">
            <v>0.8149999999999995</v>
          </cell>
          <cell r="BV18">
            <v>0.27716666666666667</v>
          </cell>
          <cell r="BW18">
            <v>1037.1779838</v>
          </cell>
          <cell r="BX18">
            <v>839.48275862068976</v>
          </cell>
          <cell r="BY18">
            <v>197.69522517931023</v>
          </cell>
          <cell r="BZ18">
            <v>0.38342993855822549</v>
          </cell>
          <cell r="CA18">
            <v>61.247039230769218</v>
          </cell>
          <cell r="CB18">
            <v>66.25</v>
          </cell>
          <cell r="CC18">
            <v>-5.002960769230782</v>
          </cell>
          <cell r="CD18">
            <v>0.23112090275761968</v>
          </cell>
          <cell r="CE18">
            <v>30.403664413472704</v>
          </cell>
          <cell r="CF18">
            <v>28</v>
          </cell>
          <cell r="CG18">
            <v>2.4036644134727041</v>
          </cell>
          <cell r="CH18">
            <v>0.27146128940600628</v>
          </cell>
          <cell r="CI18">
            <v>74.791000000000011</v>
          </cell>
          <cell r="CJ18">
            <v>56.874999999999993</v>
          </cell>
          <cell r="CK18">
            <v>17.916000000000018</v>
          </cell>
          <cell r="CL18">
            <v>0.32875164835164844</v>
          </cell>
          <cell r="CM18">
            <v>39.179999999999993</v>
          </cell>
          <cell r="CN18">
            <v>24.375</v>
          </cell>
          <cell r="CO18">
            <v>14.804999999999993</v>
          </cell>
          <cell r="CP18">
            <v>0.4018461538461538</v>
          </cell>
          <cell r="CQ18">
            <v>4500.2446269442435</v>
          </cell>
          <cell r="CR18">
            <v>3270.7327586206898</v>
          </cell>
          <cell r="CS18">
            <v>1229.5118683235537</v>
          </cell>
          <cell r="CT18">
            <v>0.36204703354338241</v>
          </cell>
        </row>
        <row r="19">
          <cell r="A19">
            <v>43871</v>
          </cell>
          <cell r="C19">
            <v>419</v>
          </cell>
          <cell r="D19">
            <v>301.26099999999997</v>
          </cell>
          <cell r="E19">
            <v>170</v>
          </cell>
          <cell r="F19">
            <v>141.35499999999999</v>
          </cell>
          <cell r="G19">
            <v>4</v>
          </cell>
          <cell r="H19">
            <v>3.1644000000000001</v>
          </cell>
          <cell r="I19">
            <v>593</v>
          </cell>
          <cell r="J19">
            <v>445.78039999999999</v>
          </cell>
          <cell r="K19">
            <v>192.5</v>
          </cell>
          <cell r="L19">
            <v>152.28675000000001</v>
          </cell>
          <cell r="M19">
            <v>0</v>
          </cell>
          <cell r="N19">
            <v>0</v>
          </cell>
          <cell r="O19">
            <v>44</v>
          </cell>
          <cell r="P19">
            <v>36.585999999999999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20</v>
          </cell>
          <cell r="Z19">
            <v>16.63</v>
          </cell>
          <cell r="AA19">
            <v>64</v>
          </cell>
          <cell r="AB19">
            <v>53.215999999999994</v>
          </cell>
          <cell r="AC19">
            <v>0</v>
          </cell>
          <cell r="AD19">
            <v>0</v>
          </cell>
          <cell r="AF19">
            <v>108.128</v>
          </cell>
          <cell r="AG19">
            <v>85.540060800000006</v>
          </cell>
          <cell r="AH19">
            <v>0</v>
          </cell>
          <cell r="AI19">
            <v>0</v>
          </cell>
          <cell r="AJ19">
            <v>108.128</v>
          </cell>
          <cell r="AK19">
            <v>85.540060800000006</v>
          </cell>
          <cell r="AM19">
            <v>8.9030000000000005</v>
          </cell>
          <cell r="AN19">
            <v>7.4028445000000005</v>
          </cell>
          <cell r="AO19">
            <v>0.157</v>
          </cell>
          <cell r="AP19">
            <v>0.13054550000000001</v>
          </cell>
          <cell r="AQ19">
            <v>9.06</v>
          </cell>
          <cell r="AR19">
            <v>7.5333900000000007</v>
          </cell>
          <cell r="AT19">
            <v>23.503</v>
          </cell>
          <cell r="AU19">
            <v>0</v>
          </cell>
          <cell r="AV19">
            <v>0</v>
          </cell>
          <cell r="AW19">
            <v>2.0630000000000002</v>
          </cell>
          <cell r="AX19">
            <v>4.57</v>
          </cell>
          <cell r="AY19">
            <v>30.135999999999999</v>
          </cell>
          <cell r="AZ19">
            <v>0</v>
          </cell>
          <cell r="BA19">
            <v>30.135999999999999</v>
          </cell>
          <cell r="BC19">
            <v>0.27039999999999997</v>
          </cell>
          <cell r="BD19">
            <v>2.3434200000000001</v>
          </cell>
          <cell r="BE19">
            <v>2.61382</v>
          </cell>
          <cell r="BF19">
            <v>0</v>
          </cell>
          <cell r="BG19">
            <v>0</v>
          </cell>
          <cell r="BH19">
            <v>0</v>
          </cell>
          <cell r="BI19">
            <v>2.61382</v>
          </cell>
          <cell r="BK19">
            <v>3298.4081500000002</v>
          </cell>
          <cell r="BL19">
            <v>2260.8000000000002</v>
          </cell>
          <cell r="BM19">
            <v>1037.60815</v>
          </cell>
          <cell r="BN19">
            <v>0.43768685642250532</v>
          </cell>
          <cell r="BO19">
            <v>457.25157950000005</v>
          </cell>
          <cell r="BP19">
            <v>437.09999999999997</v>
          </cell>
          <cell r="BQ19">
            <v>20.151579500000082</v>
          </cell>
          <cell r="BR19">
            <v>0.31383087131091286</v>
          </cell>
          <cell r="BS19">
            <v>8.3149999999999995</v>
          </cell>
          <cell r="BT19">
            <v>9</v>
          </cell>
          <cell r="BU19">
            <v>-0.6850000000000005</v>
          </cell>
          <cell r="BV19">
            <v>0.27716666666666667</v>
          </cell>
          <cell r="BW19">
            <v>1122.7180446</v>
          </cell>
          <cell r="BX19">
            <v>932.75862068965523</v>
          </cell>
          <cell r="BY19">
            <v>189.95942391034475</v>
          </cell>
          <cell r="BZ19">
            <v>0.41505288155268022</v>
          </cell>
          <cell r="CA19">
            <v>61.51743923076922</v>
          </cell>
          <cell r="CB19">
            <v>79.5</v>
          </cell>
          <cell r="CC19">
            <v>-17.98256076923078</v>
          </cell>
          <cell r="CD19">
            <v>0.23214128011611027</v>
          </cell>
          <cell r="CE19">
            <v>32.747084413472706</v>
          </cell>
          <cell r="CF19">
            <v>33.599999999999994</v>
          </cell>
          <cell r="CG19">
            <v>-0.85291558652728838</v>
          </cell>
          <cell r="CH19">
            <v>0.29238468226314918</v>
          </cell>
          <cell r="CI19">
            <v>98.294000000000011</v>
          </cell>
          <cell r="CJ19">
            <v>68.249999999999986</v>
          </cell>
          <cell r="CK19">
            <v>30.044000000000025</v>
          </cell>
          <cell r="CL19">
            <v>0.43206153846153855</v>
          </cell>
          <cell r="CM19">
            <v>45.812999999999988</v>
          </cell>
          <cell r="CN19">
            <v>29.25</v>
          </cell>
          <cell r="CO19">
            <v>16.562999999999988</v>
          </cell>
          <cell r="CP19">
            <v>0.46987692307692297</v>
          </cell>
          <cell r="CQ19">
            <v>5125.0642977442412</v>
          </cell>
          <cell r="CR19">
            <v>3850.2586206896553</v>
          </cell>
          <cell r="CS19">
            <v>1274.8056770545859</v>
          </cell>
          <cell r="CT19">
            <v>0.41231410279519237</v>
          </cell>
        </row>
        <row r="20">
          <cell r="A20">
            <v>43872</v>
          </cell>
          <cell r="C20">
            <v>461</v>
          </cell>
          <cell r="D20">
            <v>331.459</v>
          </cell>
          <cell r="E20">
            <v>300</v>
          </cell>
          <cell r="F20">
            <v>249.45000000000002</v>
          </cell>
          <cell r="G20">
            <v>21</v>
          </cell>
          <cell r="H20">
            <v>16.613099999999999</v>
          </cell>
          <cell r="I20">
            <v>782</v>
          </cell>
          <cell r="J20">
            <v>597.52210000000002</v>
          </cell>
          <cell r="K20">
            <v>232.5</v>
          </cell>
          <cell r="L20">
            <v>183.93075000000002</v>
          </cell>
          <cell r="M20">
            <v>38</v>
          </cell>
          <cell r="N20">
            <v>27.321999999999999</v>
          </cell>
          <cell r="O20">
            <v>12</v>
          </cell>
          <cell r="P20">
            <v>9.9779999999999998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85</v>
          </cell>
          <cell r="AB20">
            <v>66.402500000000003</v>
          </cell>
          <cell r="AC20">
            <v>0</v>
          </cell>
          <cell r="AD20">
            <v>0</v>
          </cell>
          <cell r="AF20">
            <v>112.887</v>
          </cell>
          <cell r="AG20">
            <v>89.304905700000006</v>
          </cell>
          <cell r="AH20">
            <v>10</v>
          </cell>
          <cell r="AI20">
            <v>7.9110000000000005</v>
          </cell>
          <cell r="AJ20">
            <v>122.887</v>
          </cell>
          <cell r="AK20">
            <v>97.215905700000008</v>
          </cell>
          <cell r="AM20">
            <v>9.6760000000000002</v>
          </cell>
          <cell r="AN20">
            <v>8.0455939999999995</v>
          </cell>
          <cell r="AO20">
            <v>8.6999999999999994E-2</v>
          </cell>
          <cell r="AP20">
            <v>7.2340500000000002E-2</v>
          </cell>
          <cell r="AQ20">
            <v>9.7629999999999999</v>
          </cell>
          <cell r="AR20">
            <v>8.1179344999999987</v>
          </cell>
          <cell r="AT20">
            <v>9.4060000000000006</v>
          </cell>
          <cell r="AU20">
            <v>0.8</v>
          </cell>
          <cell r="AV20">
            <v>0</v>
          </cell>
          <cell r="AW20">
            <v>1.75</v>
          </cell>
          <cell r="AX20">
            <v>4.99</v>
          </cell>
          <cell r="AY20">
            <v>16.946000000000002</v>
          </cell>
          <cell r="AZ20">
            <v>5.952</v>
          </cell>
          <cell r="BA20">
            <v>22.898000000000003</v>
          </cell>
          <cell r="BC20">
            <v>16.872493076923078</v>
          </cell>
          <cell r="BD20">
            <v>2.8353599999999997</v>
          </cell>
          <cell r="BE20">
            <v>19.70785307692308</v>
          </cell>
          <cell r="BF20">
            <v>0.41099999999999998</v>
          </cell>
          <cell r="BG20">
            <v>0</v>
          </cell>
          <cell r="BH20">
            <v>0.41099999999999998</v>
          </cell>
          <cell r="BI20">
            <v>20.118853076923081</v>
          </cell>
          <cell r="BK20">
            <v>3895.9302500000003</v>
          </cell>
          <cell r="BL20">
            <v>2637.6</v>
          </cell>
          <cell r="BM20">
            <v>1258.3302500000004</v>
          </cell>
          <cell r="BN20">
            <v>0.5169758824309979</v>
          </cell>
          <cell r="BO20">
            <v>531.77201400000013</v>
          </cell>
          <cell r="BP20">
            <v>509.94999999999993</v>
          </cell>
          <cell r="BQ20">
            <v>21.822014000000195</v>
          </cell>
          <cell r="BR20">
            <v>0.36497736032944417</v>
          </cell>
          <cell r="BS20">
            <v>8.3149999999999995</v>
          </cell>
          <cell r="BT20">
            <v>10.5</v>
          </cell>
          <cell r="BU20">
            <v>-2.1850000000000005</v>
          </cell>
          <cell r="BV20">
            <v>0.27716666666666667</v>
          </cell>
          <cell r="BW20">
            <v>1219.9339503000001</v>
          </cell>
          <cell r="BX20">
            <v>1026.0344827586207</v>
          </cell>
          <cell r="BY20">
            <v>193.89946754137941</v>
          </cell>
          <cell r="BZ20">
            <v>0.45099221822550833</v>
          </cell>
          <cell r="CA20">
            <v>78.389932307692305</v>
          </cell>
          <cell r="CB20">
            <v>92.75</v>
          </cell>
          <cell r="CC20">
            <v>-14.360067692307695</v>
          </cell>
          <cell r="CD20">
            <v>0.29581106531204643</v>
          </cell>
          <cell r="CE20">
            <v>35.582444413472707</v>
          </cell>
          <cell r="CF20">
            <v>39.199999999999996</v>
          </cell>
          <cell r="CG20">
            <v>-3.6175555865272884</v>
          </cell>
          <cell r="CH20">
            <v>0.31770039654886345</v>
          </cell>
          <cell r="CI20">
            <v>113.65200000000002</v>
          </cell>
          <cell r="CJ20">
            <v>79.624999999999986</v>
          </cell>
          <cell r="CK20">
            <v>34.027000000000029</v>
          </cell>
          <cell r="CL20">
            <v>0.49956923076923088</v>
          </cell>
          <cell r="CM20">
            <v>53.352999999999987</v>
          </cell>
          <cell r="CN20">
            <v>34.125</v>
          </cell>
          <cell r="CO20">
            <v>19.227999999999987</v>
          </cell>
          <cell r="CP20">
            <v>0.54721025641025633</v>
          </cell>
          <cell r="CQ20">
            <v>5936.9285910211647</v>
          </cell>
          <cell r="CR20">
            <v>4429.7844827586205</v>
          </cell>
          <cell r="CS20">
            <v>1507.1441082625443</v>
          </cell>
          <cell r="CT20">
            <v>0.47762900973621597</v>
          </cell>
        </row>
        <row r="21">
          <cell r="A21">
            <v>43873</v>
          </cell>
          <cell r="C21">
            <v>0</v>
          </cell>
          <cell r="D21">
            <v>0</v>
          </cell>
          <cell r="E21">
            <v>195.5</v>
          </cell>
          <cell r="F21">
            <v>162.55825000000002</v>
          </cell>
          <cell r="G21">
            <v>26.5</v>
          </cell>
          <cell r="H21">
            <v>20.96415</v>
          </cell>
          <cell r="I21">
            <v>222</v>
          </cell>
          <cell r="J21">
            <v>183.5224</v>
          </cell>
          <cell r="K21">
            <v>235</v>
          </cell>
          <cell r="L21">
            <v>185.9085</v>
          </cell>
          <cell r="M21">
            <v>0</v>
          </cell>
          <cell r="N21">
            <v>0</v>
          </cell>
          <cell r="O21">
            <v>10</v>
          </cell>
          <cell r="P21">
            <v>8.3149999999999995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10</v>
          </cell>
          <cell r="AB21">
            <v>8.3149999999999995</v>
          </cell>
          <cell r="AC21">
            <v>0</v>
          </cell>
          <cell r="AD21">
            <v>0</v>
          </cell>
          <cell r="AF21">
            <v>163.898</v>
          </cell>
          <cell r="AG21">
            <v>129.65970780000001</v>
          </cell>
          <cell r="AH21">
            <v>0</v>
          </cell>
          <cell r="AI21">
            <v>0</v>
          </cell>
          <cell r="AJ21">
            <v>163.898</v>
          </cell>
          <cell r="AK21">
            <v>129.65970780000001</v>
          </cell>
          <cell r="AM21">
            <v>10.243</v>
          </cell>
          <cell r="AN21">
            <v>8.5170545000000004</v>
          </cell>
          <cell r="AO21">
            <v>0.44700000000000001</v>
          </cell>
          <cell r="AP21">
            <v>0.37168050000000002</v>
          </cell>
          <cell r="AQ21">
            <v>10.69</v>
          </cell>
          <cell r="AR21">
            <v>8.8887350000000005</v>
          </cell>
          <cell r="AT21">
            <v>4.5629999999999997</v>
          </cell>
          <cell r="AU21">
            <v>0.50800000000000001</v>
          </cell>
          <cell r="AV21">
            <v>0</v>
          </cell>
          <cell r="AW21">
            <v>0.5</v>
          </cell>
          <cell r="AX21">
            <v>11.46</v>
          </cell>
          <cell r="AY21">
            <v>17.030999999999999</v>
          </cell>
          <cell r="AZ21">
            <v>0.86499999999999999</v>
          </cell>
          <cell r="BA21">
            <v>17.895999999999997</v>
          </cell>
          <cell r="BC21">
            <v>17.636243846153846</v>
          </cell>
          <cell r="BD21">
            <v>3.1851400000000005</v>
          </cell>
          <cell r="BE21">
            <v>20.821383846153847</v>
          </cell>
          <cell r="BF21">
            <v>0.51383500000000004</v>
          </cell>
          <cell r="BG21">
            <v>0</v>
          </cell>
          <cell r="BH21">
            <v>0.51383500000000004</v>
          </cell>
          <cell r="BI21">
            <v>21.335218846153847</v>
          </cell>
          <cell r="BK21">
            <v>4079.4526500000002</v>
          </cell>
          <cell r="BL21">
            <v>3014.4</v>
          </cell>
          <cell r="BM21">
            <v>1065.0526500000001</v>
          </cell>
          <cell r="BN21">
            <v>0.54132864251592361</v>
          </cell>
          <cell r="BO21">
            <v>548.97574900000018</v>
          </cell>
          <cell r="BP21">
            <v>582.79999999999995</v>
          </cell>
          <cell r="BQ21">
            <v>-33.824250999999776</v>
          </cell>
          <cell r="BR21">
            <v>0.3767850027453673</v>
          </cell>
          <cell r="BS21">
            <v>8.3149999999999995</v>
          </cell>
          <cell r="BT21">
            <v>12</v>
          </cell>
          <cell r="BU21">
            <v>-3.6850000000000005</v>
          </cell>
          <cell r="BV21">
            <v>0.27716666666666667</v>
          </cell>
          <cell r="BW21">
            <v>1349.5936581000001</v>
          </cell>
          <cell r="BX21">
            <v>1119.3103448275863</v>
          </cell>
          <cell r="BY21">
            <v>230.28331327241381</v>
          </cell>
          <cell r="BZ21">
            <v>0.49892556676524957</v>
          </cell>
          <cell r="CA21">
            <v>96.026176153846151</v>
          </cell>
          <cell r="CB21">
            <v>106</v>
          </cell>
          <cell r="CC21">
            <v>-9.9738238461538486</v>
          </cell>
          <cell r="CD21">
            <v>0.36236292888243832</v>
          </cell>
          <cell r="CE21">
            <v>38.767584413472704</v>
          </cell>
          <cell r="CF21">
            <v>44.8</v>
          </cell>
          <cell r="CG21">
            <v>-6.0324155865272928</v>
          </cell>
          <cell r="CH21">
            <v>0.34613914654886341</v>
          </cell>
          <cell r="CI21">
            <v>119.08000000000001</v>
          </cell>
          <cell r="CJ21">
            <v>90.999999999999986</v>
          </cell>
          <cell r="CK21">
            <v>28.080000000000027</v>
          </cell>
          <cell r="CL21">
            <v>0.52342857142857158</v>
          </cell>
          <cell r="CM21">
            <v>65.820999999999984</v>
          </cell>
          <cell r="CN21">
            <v>39</v>
          </cell>
          <cell r="CO21">
            <v>26.820999999999984</v>
          </cell>
          <cell r="CP21">
            <v>0.67508717948717933</v>
          </cell>
          <cell r="CQ21">
            <v>6306.0318176673181</v>
          </cell>
          <cell r="CR21">
            <v>5009.3103448275861</v>
          </cell>
          <cell r="CS21">
            <v>1296.7214728397321</v>
          </cell>
          <cell r="CT21">
            <v>0.50732355733445844</v>
          </cell>
        </row>
        <row r="22">
          <cell r="A22">
            <v>43874</v>
          </cell>
          <cell r="C22">
            <v>887.5</v>
          </cell>
          <cell r="D22">
            <v>638.11249999999995</v>
          </cell>
          <cell r="E22">
            <v>215</v>
          </cell>
          <cell r="F22">
            <v>178.77250000000001</v>
          </cell>
          <cell r="G22">
            <v>6</v>
          </cell>
          <cell r="H22">
            <v>4.7465999999999999</v>
          </cell>
          <cell r="I22">
            <v>1108.5</v>
          </cell>
          <cell r="J22">
            <v>821.63159999999993</v>
          </cell>
          <cell r="K22">
            <v>275</v>
          </cell>
          <cell r="L22">
            <v>217.55250000000001</v>
          </cell>
          <cell r="M22">
            <v>10</v>
          </cell>
          <cell r="N22">
            <v>7.1899999999999995</v>
          </cell>
          <cell r="O22">
            <v>10</v>
          </cell>
          <cell r="P22">
            <v>8.3149999999999995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20</v>
          </cell>
          <cell r="Z22">
            <v>16.63</v>
          </cell>
          <cell r="AA22">
            <v>75</v>
          </cell>
          <cell r="AB22">
            <v>61.237499999999997</v>
          </cell>
          <cell r="AC22">
            <v>0</v>
          </cell>
          <cell r="AD22">
            <v>0</v>
          </cell>
          <cell r="AF22">
            <v>88.472999999999999</v>
          </cell>
          <cell r="AG22">
            <v>69.990990300000007</v>
          </cell>
          <cell r="AH22">
            <v>0</v>
          </cell>
          <cell r="AI22">
            <v>0</v>
          </cell>
          <cell r="AJ22">
            <v>88.472999999999999</v>
          </cell>
          <cell r="AK22">
            <v>69.990990300000007</v>
          </cell>
          <cell r="AM22">
            <v>9.8650000000000002</v>
          </cell>
          <cell r="AN22">
            <v>8.202747500000001</v>
          </cell>
          <cell r="AO22">
            <v>0.251</v>
          </cell>
          <cell r="AP22">
            <v>0.20870650000000002</v>
          </cell>
          <cell r="AQ22">
            <v>10.116</v>
          </cell>
          <cell r="AR22">
            <v>8.4114540000000009</v>
          </cell>
          <cell r="AT22">
            <v>14.18</v>
          </cell>
          <cell r="AU22">
            <v>0.31</v>
          </cell>
          <cell r="AV22">
            <v>0</v>
          </cell>
          <cell r="AW22">
            <v>0.63300000000000001</v>
          </cell>
          <cell r="AX22">
            <v>0.67</v>
          </cell>
          <cell r="AY22">
            <v>15.793000000000001</v>
          </cell>
          <cell r="AZ22">
            <v>0</v>
          </cell>
          <cell r="BA22">
            <v>15.793000000000001</v>
          </cell>
          <cell r="BC22">
            <v>6.4129700000000005</v>
          </cell>
          <cell r="BD22">
            <v>11.242513333333335</v>
          </cell>
          <cell r="BE22">
            <v>17.655483333333336</v>
          </cell>
          <cell r="BF22">
            <v>0.26851999999999998</v>
          </cell>
          <cell r="BG22">
            <v>0</v>
          </cell>
          <cell r="BH22">
            <v>0.26851999999999998</v>
          </cell>
          <cell r="BI22">
            <v>17.924003333333335</v>
          </cell>
          <cell r="BK22">
            <v>4901.0842499999999</v>
          </cell>
          <cell r="BL22">
            <v>3391.2000000000003</v>
          </cell>
          <cell r="BM22">
            <v>1509.8842499999996</v>
          </cell>
          <cell r="BN22">
            <v>0.65035619028662417</v>
          </cell>
          <cell r="BO22">
            <v>618.62470300000018</v>
          </cell>
          <cell r="BP22">
            <v>655.65</v>
          </cell>
          <cell r="BQ22">
            <v>-37.025296999999796</v>
          </cell>
          <cell r="BR22">
            <v>0.42458799107755674</v>
          </cell>
          <cell r="BS22">
            <v>8.3149999999999995</v>
          </cell>
          <cell r="BT22">
            <v>13.5</v>
          </cell>
          <cell r="BU22">
            <v>-5.1850000000000005</v>
          </cell>
          <cell r="BV22">
            <v>0.27716666666666667</v>
          </cell>
          <cell r="BW22">
            <v>1419.5846484000001</v>
          </cell>
          <cell r="BX22">
            <v>1212.5862068965519</v>
          </cell>
          <cell r="BY22">
            <v>206.99844150344825</v>
          </cell>
          <cell r="BZ22">
            <v>0.52480023970425138</v>
          </cell>
          <cell r="CA22">
            <v>102.43914615384615</v>
          </cell>
          <cell r="CB22">
            <v>119.25</v>
          </cell>
          <cell r="CC22">
            <v>-16.810853846153847</v>
          </cell>
          <cell r="CD22">
            <v>0.38656281567489115</v>
          </cell>
          <cell r="CE22">
            <v>50.010097746806039</v>
          </cell>
          <cell r="CF22">
            <v>50.4</v>
          </cell>
          <cell r="CG22">
            <v>-0.38990225319395933</v>
          </cell>
          <cell r="CH22">
            <v>0.44651872988219676</v>
          </cell>
          <cell r="CI22">
            <v>133.26000000000002</v>
          </cell>
          <cell r="CJ22">
            <v>102.37499999999999</v>
          </cell>
          <cell r="CK22">
            <v>30.885000000000034</v>
          </cell>
          <cell r="CL22">
            <v>0.58575824175824187</v>
          </cell>
          <cell r="CM22">
            <v>67.433999999999997</v>
          </cell>
          <cell r="CN22">
            <v>43.875</v>
          </cell>
          <cell r="CO22">
            <v>23.558999999999997</v>
          </cell>
          <cell r="CP22">
            <v>0.69163076923076916</v>
          </cell>
          <cell r="CQ22">
            <v>7300.7518453006533</v>
          </cell>
          <cell r="CR22">
            <v>5588.8362068965516</v>
          </cell>
          <cell r="CS22">
            <v>1711.9156384041016</v>
          </cell>
          <cell r="CT22">
            <v>0.58734930372491179</v>
          </cell>
        </row>
        <row r="23">
          <cell r="A23">
            <v>43875</v>
          </cell>
          <cell r="C23">
            <v>50</v>
          </cell>
          <cell r="D23">
            <v>35.949999999999996</v>
          </cell>
          <cell r="E23">
            <v>117</v>
          </cell>
          <cell r="F23">
            <v>97.285499999999999</v>
          </cell>
          <cell r="G23">
            <v>13</v>
          </cell>
          <cell r="H23">
            <v>10.2843</v>
          </cell>
          <cell r="I23">
            <v>180</v>
          </cell>
          <cell r="J23">
            <v>143.5198</v>
          </cell>
          <cell r="K23">
            <v>235</v>
          </cell>
          <cell r="L23">
            <v>185.9085</v>
          </cell>
          <cell r="M23">
            <v>18.5</v>
          </cell>
          <cell r="N23">
            <v>13.301499999999999</v>
          </cell>
          <cell r="O23">
            <v>48.5</v>
          </cell>
          <cell r="P23">
            <v>40.327750000000002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68</v>
          </cell>
          <cell r="AB23">
            <v>54.420349999999999</v>
          </cell>
          <cell r="AC23">
            <v>0</v>
          </cell>
          <cell r="AD23">
            <v>0</v>
          </cell>
          <cell r="AF23">
            <v>116.247</v>
          </cell>
          <cell r="AG23">
            <v>91.963001700000007</v>
          </cell>
          <cell r="AH23">
            <v>0</v>
          </cell>
          <cell r="AI23">
            <v>0</v>
          </cell>
          <cell r="AJ23">
            <v>116.247</v>
          </cell>
          <cell r="AK23">
            <v>91.963001700000007</v>
          </cell>
          <cell r="AM23">
            <v>16.344000000000001</v>
          </cell>
          <cell r="AN23">
            <v>13.590036000000001</v>
          </cell>
          <cell r="AO23">
            <v>0.39400000000000002</v>
          </cell>
          <cell r="AP23">
            <v>0.32761100000000004</v>
          </cell>
          <cell r="AQ23">
            <v>16.738</v>
          </cell>
          <cell r="AR23">
            <v>13.917647000000001</v>
          </cell>
          <cell r="AT23">
            <v>11.763999999999999</v>
          </cell>
          <cell r="AU23">
            <v>3.11</v>
          </cell>
          <cell r="AV23">
            <v>0</v>
          </cell>
          <cell r="AW23">
            <v>0</v>
          </cell>
          <cell r="AX23">
            <v>0</v>
          </cell>
          <cell r="AY23">
            <v>14.873999999999999</v>
          </cell>
          <cell r="AZ23">
            <v>1.0740000000000001</v>
          </cell>
          <cell r="BA23">
            <v>15.947999999999999</v>
          </cell>
          <cell r="BC23">
            <v>19.367428461538459</v>
          </cell>
          <cell r="BD23">
            <v>4.0337199999999998</v>
          </cell>
          <cell r="BE23">
            <v>23.401148461538458</v>
          </cell>
          <cell r="BF23">
            <v>0.40961999999999998</v>
          </cell>
          <cell r="BG23">
            <v>7.26E-3</v>
          </cell>
          <cell r="BH23">
            <v>0.41687999999999997</v>
          </cell>
          <cell r="BI23">
            <v>23.818028461538457</v>
          </cell>
          <cell r="BK23">
            <v>5044.6040499999999</v>
          </cell>
          <cell r="BL23">
            <v>3768</v>
          </cell>
          <cell r="BM23">
            <v>1276.6040499999999</v>
          </cell>
          <cell r="BN23">
            <v>0.66940074973460717</v>
          </cell>
          <cell r="BO23">
            <v>686.96270000000015</v>
          </cell>
          <cell r="BP23">
            <v>728.5</v>
          </cell>
          <cell r="BQ23">
            <v>-41.537299999999846</v>
          </cell>
          <cell r="BR23">
            <v>0.47149121482498296</v>
          </cell>
          <cell r="BS23">
            <v>8.3149999999999995</v>
          </cell>
          <cell r="BT23">
            <v>15</v>
          </cell>
          <cell r="BU23">
            <v>-6.6850000000000005</v>
          </cell>
          <cell r="BV23">
            <v>0.27716666666666667</v>
          </cell>
          <cell r="BW23">
            <v>1511.5476501000001</v>
          </cell>
          <cell r="BX23">
            <v>1305.8620689655172</v>
          </cell>
          <cell r="BY23">
            <v>205.68558113448285</v>
          </cell>
          <cell r="BZ23">
            <v>0.55879765253234748</v>
          </cell>
          <cell r="CA23">
            <v>121.80657461538462</v>
          </cell>
          <cell r="CB23">
            <v>132.5</v>
          </cell>
          <cell r="CC23">
            <v>-10.693425384615381</v>
          </cell>
          <cell r="CD23">
            <v>0.45964745137880986</v>
          </cell>
          <cell r="CE23">
            <v>54.043817746806042</v>
          </cell>
          <cell r="CF23">
            <v>56</v>
          </cell>
          <cell r="CG23">
            <v>-1.9561822531939583</v>
          </cell>
          <cell r="CH23">
            <v>0.48253408702505396</v>
          </cell>
          <cell r="CI23">
            <v>146.09800000000004</v>
          </cell>
          <cell r="CJ23">
            <v>113.74999999999999</v>
          </cell>
          <cell r="CK23">
            <v>32.348000000000056</v>
          </cell>
          <cell r="CL23">
            <v>0.64218901098901127</v>
          </cell>
          <cell r="CM23">
            <v>70.543999999999997</v>
          </cell>
          <cell r="CN23">
            <v>48.75</v>
          </cell>
          <cell r="CO23">
            <v>21.793999999999997</v>
          </cell>
          <cell r="CP23">
            <v>0.72352820512820515</v>
          </cell>
          <cell r="CQ23">
            <v>7643.9217924621898</v>
          </cell>
          <cell r="CR23">
            <v>6168.3620689655172</v>
          </cell>
          <cell r="CS23">
            <v>1475.5597234966726</v>
          </cell>
          <cell r="CT23">
            <v>0.61495750542736849</v>
          </cell>
        </row>
        <row r="24">
          <cell r="A24">
            <v>43876</v>
          </cell>
          <cell r="C24">
            <v>591</v>
          </cell>
          <cell r="D24">
            <v>424.92899999999997</v>
          </cell>
          <cell r="E24">
            <v>334.5</v>
          </cell>
          <cell r="F24">
            <v>278.13675000000001</v>
          </cell>
          <cell r="G24">
            <v>1</v>
          </cell>
          <cell r="H24">
            <v>0.79110000000000003</v>
          </cell>
          <cell r="I24">
            <v>926.5</v>
          </cell>
          <cell r="J24">
            <v>703.85684999999989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7</v>
          </cell>
          <cell r="P24">
            <v>5.8205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7</v>
          </cell>
          <cell r="AB24">
            <v>5.8205</v>
          </cell>
          <cell r="AC24">
            <v>0</v>
          </cell>
          <cell r="AD24">
            <v>0</v>
          </cell>
          <cell r="AF24">
            <v>163.797</v>
          </cell>
          <cell r="AG24">
            <v>129.57980670000001</v>
          </cell>
          <cell r="AH24">
            <v>0</v>
          </cell>
          <cell r="AI24">
            <v>0</v>
          </cell>
          <cell r="AJ24">
            <v>163.797</v>
          </cell>
          <cell r="AK24">
            <v>129.57980670000001</v>
          </cell>
          <cell r="AM24">
            <v>18.864000000000001</v>
          </cell>
          <cell r="AN24">
            <v>15.685416000000002</v>
          </cell>
          <cell r="AO24">
            <v>0.58399999999999996</v>
          </cell>
          <cell r="AP24">
            <v>0.48559599999999997</v>
          </cell>
          <cell r="AQ24">
            <v>19.448</v>
          </cell>
          <cell r="AR24">
            <v>16.171012000000001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11.779979230769232</v>
          </cell>
          <cell r="BD24">
            <v>1.0375999999999999</v>
          </cell>
          <cell r="BE24">
            <v>12.817579230769232</v>
          </cell>
          <cell r="BF24">
            <v>0.15418000000000001</v>
          </cell>
          <cell r="BG24">
            <v>0</v>
          </cell>
          <cell r="BH24">
            <v>0.15418000000000001</v>
          </cell>
          <cell r="BI24">
            <v>12.971759230769232</v>
          </cell>
          <cell r="BK24">
            <v>5748.4609</v>
          </cell>
          <cell r="BL24">
            <v>3768</v>
          </cell>
          <cell r="BM24">
            <v>1980.4609</v>
          </cell>
          <cell r="BN24">
            <v>0.76280001326963909</v>
          </cell>
          <cell r="BO24">
            <v>708.95421200000021</v>
          </cell>
          <cell r="BP24">
            <v>728.5</v>
          </cell>
          <cell r="BQ24">
            <v>-19.545787999999789</v>
          </cell>
          <cell r="BR24">
            <v>0.48658490871654098</v>
          </cell>
          <cell r="BS24">
            <v>8.3149999999999995</v>
          </cell>
          <cell r="BT24">
            <v>15</v>
          </cell>
          <cell r="BU24">
            <v>-6.6850000000000005</v>
          </cell>
          <cell r="BV24">
            <v>0.27716666666666667</v>
          </cell>
          <cell r="BW24">
            <v>1641.1274568000001</v>
          </cell>
          <cell r="BX24">
            <v>1399.1379310344828</v>
          </cell>
          <cell r="BY24">
            <v>241.98952576551733</v>
          </cell>
          <cell r="BZ24">
            <v>0.60670146277264325</v>
          </cell>
          <cell r="CA24">
            <v>133.58655384615386</v>
          </cell>
          <cell r="CB24">
            <v>132.5</v>
          </cell>
          <cell r="CC24">
            <v>1.086553846153862</v>
          </cell>
          <cell r="CD24">
            <v>0.50410020319303339</v>
          </cell>
          <cell r="CE24">
            <v>55.081417746806039</v>
          </cell>
          <cell r="CF24">
            <v>56</v>
          </cell>
          <cell r="CG24">
            <v>-0.9185822531939607</v>
          </cell>
          <cell r="CH24">
            <v>0.49179837273933963</v>
          </cell>
          <cell r="CI24">
            <v>146.09800000000004</v>
          </cell>
          <cell r="CJ24">
            <v>113.74999999999999</v>
          </cell>
          <cell r="CK24">
            <v>32.348000000000056</v>
          </cell>
          <cell r="CL24">
            <v>0.64218901098901127</v>
          </cell>
          <cell r="CM24">
            <v>70.543999999999997</v>
          </cell>
          <cell r="CN24">
            <v>48.75</v>
          </cell>
          <cell r="CO24">
            <v>21.793999999999997</v>
          </cell>
          <cell r="CP24">
            <v>0.72352820512820515</v>
          </cell>
          <cell r="CQ24">
            <v>8512.1675403929585</v>
          </cell>
          <cell r="CR24">
            <v>6261.6379310344828</v>
          </cell>
          <cell r="CS24">
            <v>2250.5296093584757</v>
          </cell>
          <cell r="CT24">
            <v>0.68480832987875773</v>
          </cell>
        </row>
        <row r="25">
          <cell r="A25">
            <v>43877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112.95</v>
          </cell>
          <cell r="AG25">
            <v>89.354745000000008</v>
          </cell>
          <cell r="AH25">
            <v>0</v>
          </cell>
          <cell r="AI25">
            <v>0</v>
          </cell>
          <cell r="AJ25">
            <v>112.95</v>
          </cell>
          <cell r="AK25">
            <v>89.354745000000008</v>
          </cell>
          <cell r="AM25">
            <v>10.166</v>
          </cell>
          <cell r="AN25">
            <v>8.4530290000000008</v>
          </cell>
          <cell r="AO25">
            <v>6.8000000000000005E-2</v>
          </cell>
          <cell r="AP25">
            <v>5.6542000000000002E-2</v>
          </cell>
          <cell r="AQ25">
            <v>10.234</v>
          </cell>
          <cell r="AR25">
            <v>8.5095710000000011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K25">
            <v>5748.4609</v>
          </cell>
          <cell r="BL25">
            <v>3768</v>
          </cell>
          <cell r="BM25">
            <v>1980.4609</v>
          </cell>
          <cell r="BN25">
            <v>0.76280001326963909</v>
          </cell>
          <cell r="BO25">
            <v>717.46378300000026</v>
          </cell>
          <cell r="BP25">
            <v>728.5</v>
          </cell>
          <cell r="BQ25">
            <v>-11.036216999999738</v>
          </cell>
          <cell r="BR25">
            <v>0.49242538297872357</v>
          </cell>
          <cell r="BS25">
            <v>8.3149999999999995</v>
          </cell>
          <cell r="BT25">
            <v>15</v>
          </cell>
          <cell r="BU25">
            <v>-6.6850000000000005</v>
          </cell>
          <cell r="BV25">
            <v>0.27716666666666667</v>
          </cell>
          <cell r="BW25">
            <v>1730.4822018000002</v>
          </cell>
          <cell r="BX25">
            <v>1492.4137931034484</v>
          </cell>
          <cell r="BY25">
            <v>238.06840869655184</v>
          </cell>
          <cell r="BZ25">
            <v>0.63973464022181159</v>
          </cell>
          <cell r="CA25">
            <v>133.58655384615386</v>
          </cell>
          <cell r="CB25">
            <v>132.5</v>
          </cell>
          <cell r="CC25">
            <v>1.086553846153862</v>
          </cell>
          <cell r="CD25">
            <v>0.50410020319303339</v>
          </cell>
          <cell r="CE25">
            <v>55.081417746806039</v>
          </cell>
          <cell r="CF25">
            <v>56</v>
          </cell>
          <cell r="CG25">
            <v>-0.9185822531939607</v>
          </cell>
          <cell r="CH25">
            <v>0.49179837273933963</v>
          </cell>
          <cell r="CI25">
            <v>146.09800000000004</v>
          </cell>
          <cell r="CJ25">
            <v>113.74999999999999</v>
          </cell>
          <cell r="CK25">
            <v>32.348000000000056</v>
          </cell>
          <cell r="CL25">
            <v>0.64218901098901127</v>
          </cell>
          <cell r="CM25">
            <v>70.543999999999997</v>
          </cell>
          <cell r="CN25">
            <v>48.75</v>
          </cell>
          <cell r="CO25">
            <v>21.793999999999997</v>
          </cell>
          <cell r="CP25">
            <v>0.72352820512820515</v>
          </cell>
          <cell r="CQ25">
            <v>8610.0318563929577</v>
          </cell>
          <cell r="CR25">
            <v>6354.9137931034484</v>
          </cell>
          <cell r="CS25">
            <v>2255.1180632895093</v>
          </cell>
          <cell r="CT25">
            <v>0.69268156527698777</v>
          </cell>
        </row>
        <row r="26">
          <cell r="A26">
            <v>43878</v>
          </cell>
          <cell r="C26">
            <v>413</v>
          </cell>
          <cell r="D26">
            <v>296.947</v>
          </cell>
          <cell r="E26">
            <v>104</v>
          </cell>
          <cell r="F26">
            <v>86.475999999999999</v>
          </cell>
          <cell r="G26">
            <v>5</v>
          </cell>
          <cell r="H26">
            <v>3.9555000000000002</v>
          </cell>
          <cell r="I26">
            <v>522</v>
          </cell>
          <cell r="J26">
            <v>387.37849999999997</v>
          </cell>
          <cell r="K26">
            <v>115</v>
          </cell>
          <cell r="L26">
            <v>90.976500000000001</v>
          </cell>
          <cell r="M26">
            <v>9</v>
          </cell>
          <cell r="N26">
            <v>6.4710000000000001</v>
          </cell>
          <cell r="O26">
            <v>26</v>
          </cell>
          <cell r="P26">
            <v>21.619</v>
          </cell>
          <cell r="Q26">
            <v>0</v>
          </cell>
          <cell r="R26">
            <v>0</v>
          </cell>
          <cell r="S26">
            <v>15</v>
          </cell>
          <cell r="T26">
            <v>10.785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70</v>
          </cell>
          <cell r="AB26">
            <v>55.504999999999995</v>
          </cell>
          <cell r="AC26">
            <v>0</v>
          </cell>
          <cell r="AD26">
            <v>0</v>
          </cell>
          <cell r="AF26">
            <v>107.633</v>
          </cell>
          <cell r="AG26">
            <v>85.148466299999995</v>
          </cell>
          <cell r="AH26">
            <v>0</v>
          </cell>
          <cell r="AI26">
            <v>0</v>
          </cell>
          <cell r="AJ26">
            <v>107.633</v>
          </cell>
          <cell r="AK26">
            <v>85.148466299999995</v>
          </cell>
          <cell r="AM26">
            <v>9.6080000000000005</v>
          </cell>
          <cell r="AN26">
            <v>7.9890520000000009</v>
          </cell>
          <cell r="AO26">
            <v>0.216</v>
          </cell>
          <cell r="AP26">
            <v>0.17960400000000001</v>
          </cell>
          <cell r="AQ26">
            <v>9.8239999999999998</v>
          </cell>
          <cell r="AR26">
            <v>8.1686560000000004</v>
          </cell>
          <cell r="AT26">
            <v>14.45</v>
          </cell>
          <cell r="AU26">
            <v>2.5979999999999999</v>
          </cell>
          <cell r="AV26">
            <v>1.8069999999999999</v>
          </cell>
          <cell r="AW26">
            <v>0.15</v>
          </cell>
          <cell r="AX26">
            <v>5.0750000000000002</v>
          </cell>
          <cell r="AY26">
            <v>24.079999999999995</v>
          </cell>
          <cell r="AZ26">
            <v>0</v>
          </cell>
          <cell r="BA26">
            <v>24.079999999999995</v>
          </cell>
          <cell r="BC26">
            <v>0</v>
          </cell>
          <cell r="BD26">
            <v>0.67171999999999998</v>
          </cell>
          <cell r="BE26">
            <v>0.67171999999999998</v>
          </cell>
          <cell r="BF26">
            <v>0</v>
          </cell>
          <cell r="BG26">
            <v>0</v>
          </cell>
          <cell r="BH26">
            <v>0</v>
          </cell>
          <cell r="BI26">
            <v>0.67171999999999998</v>
          </cell>
          <cell r="BK26">
            <v>6135.8393999999998</v>
          </cell>
          <cell r="BL26">
            <v>4144.8</v>
          </cell>
          <cell r="BM26">
            <v>1991.0393999999997</v>
          </cell>
          <cell r="BN26">
            <v>0.81420374203821655</v>
          </cell>
          <cell r="BO26">
            <v>781.13743900000031</v>
          </cell>
          <cell r="BP26">
            <v>801.34999999999991</v>
          </cell>
          <cell r="BQ26">
            <v>-20.212560999999596</v>
          </cell>
          <cell r="BR26">
            <v>0.53612727453671949</v>
          </cell>
          <cell r="BS26">
            <v>8.3149999999999995</v>
          </cell>
          <cell r="BT26">
            <v>16.5</v>
          </cell>
          <cell r="BU26">
            <v>-8.1850000000000005</v>
          </cell>
          <cell r="BV26">
            <v>0.27716666666666667</v>
          </cell>
          <cell r="BW26">
            <v>1815.6306681000001</v>
          </cell>
          <cell r="BX26">
            <v>1585.6896551724139</v>
          </cell>
          <cell r="BY26">
            <v>229.94101292758614</v>
          </cell>
          <cell r="BZ26">
            <v>0.67121281630314233</v>
          </cell>
          <cell r="CA26">
            <v>133.58655384615386</v>
          </cell>
          <cell r="CB26">
            <v>145.75</v>
          </cell>
          <cell r="CC26">
            <v>-12.163446153846138</v>
          </cell>
          <cell r="CD26">
            <v>0.50410020319303339</v>
          </cell>
          <cell r="CE26">
            <v>55.75313774680604</v>
          </cell>
          <cell r="CF26">
            <v>61.599999999999994</v>
          </cell>
          <cell r="CG26">
            <v>-5.8468622531939545</v>
          </cell>
          <cell r="CH26">
            <v>0.49779587273933962</v>
          </cell>
          <cell r="CI26">
            <v>160.54800000000003</v>
          </cell>
          <cell r="CJ26">
            <v>125.12499999999999</v>
          </cell>
          <cell r="CK26">
            <v>35.423000000000044</v>
          </cell>
          <cell r="CL26">
            <v>0.70570549450549469</v>
          </cell>
          <cell r="CM26">
            <v>80.173999999999992</v>
          </cell>
          <cell r="CN26">
            <v>53.625</v>
          </cell>
          <cell r="CO26">
            <v>26.548999999999992</v>
          </cell>
          <cell r="CP26">
            <v>0.82229743589743587</v>
          </cell>
          <cell r="CQ26">
            <v>9170.9841986929605</v>
          </cell>
          <cell r="CR26">
            <v>6934.4396551724139</v>
          </cell>
          <cell r="CS26">
            <v>2236.5445435205465</v>
          </cell>
          <cell r="CT26">
            <v>0.73781047455293325</v>
          </cell>
        </row>
        <row r="27">
          <cell r="A27">
            <v>43879</v>
          </cell>
          <cell r="C27">
            <v>168</v>
          </cell>
          <cell r="D27">
            <v>120.792</v>
          </cell>
          <cell r="E27">
            <v>83</v>
          </cell>
          <cell r="F27">
            <v>69.014499999999998</v>
          </cell>
          <cell r="G27">
            <v>2</v>
          </cell>
          <cell r="H27">
            <v>1.5822000000000001</v>
          </cell>
          <cell r="I27">
            <v>253</v>
          </cell>
          <cell r="J27">
            <v>191.3887</v>
          </cell>
          <cell r="K27">
            <v>190</v>
          </cell>
          <cell r="L27">
            <v>150.309</v>
          </cell>
          <cell r="M27">
            <v>19.5</v>
          </cell>
          <cell r="N27">
            <v>14.0205</v>
          </cell>
          <cell r="O27">
            <v>61</v>
          </cell>
          <cell r="P27">
            <v>50.721499999999999</v>
          </cell>
          <cell r="Q27">
            <v>5</v>
          </cell>
          <cell r="R27">
            <v>3.9555000000000002</v>
          </cell>
          <cell r="S27">
            <v>0</v>
          </cell>
          <cell r="T27">
            <v>0</v>
          </cell>
          <cell r="U27">
            <v>40</v>
          </cell>
          <cell r="V27">
            <v>33.26</v>
          </cell>
          <cell r="W27">
            <v>10</v>
          </cell>
          <cell r="X27">
            <v>8.3149999999999995</v>
          </cell>
          <cell r="Y27">
            <v>0</v>
          </cell>
          <cell r="Z27">
            <v>0</v>
          </cell>
          <cell r="AA27">
            <v>135.5</v>
          </cell>
          <cell r="AB27">
            <v>110.27250000000001</v>
          </cell>
          <cell r="AC27">
            <v>0</v>
          </cell>
          <cell r="AD27">
            <v>0</v>
          </cell>
          <cell r="AF27">
            <v>124.74299999999999</v>
          </cell>
          <cell r="AG27">
            <v>98.684187300000005</v>
          </cell>
          <cell r="AH27">
            <v>0</v>
          </cell>
          <cell r="AI27">
            <v>0</v>
          </cell>
          <cell r="AJ27">
            <v>124.74299999999999</v>
          </cell>
          <cell r="AK27">
            <v>98.684187300000005</v>
          </cell>
          <cell r="AM27">
            <v>7.5579999999999998</v>
          </cell>
          <cell r="AN27">
            <v>6.2844769999999999</v>
          </cell>
          <cell r="AO27">
            <v>8.8999999999999996E-2</v>
          </cell>
          <cell r="AP27">
            <v>7.40035E-2</v>
          </cell>
          <cell r="AQ27">
            <v>7.6470000000000002</v>
          </cell>
          <cell r="AR27">
            <v>6.3584804999999998</v>
          </cell>
          <cell r="AT27">
            <v>6.335</v>
          </cell>
          <cell r="AU27">
            <v>0.89500000000000002</v>
          </cell>
          <cell r="AV27">
            <v>0</v>
          </cell>
          <cell r="AW27">
            <v>0</v>
          </cell>
          <cell r="AX27">
            <v>3.9649999999999999</v>
          </cell>
          <cell r="AY27">
            <v>11.195</v>
          </cell>
          <cell r="AZ27">
            <v>6.4180000000000001</v>
          </cell>
          <cell r="BA27">
            <v>17.613</v>
          </cell>
          <cell r="BC27">
            <v>13.6478</v>
          </cell>
          <cell r="BD27">
            <v>8.8694400000000009</v>
          </cell>
          <cell r="BE27">
            <v>22.517240000000001</v>
          </cell>
          <cell r="BF27">
            <v>0.21362</v>
          </cell>
          <cell r="BG27">
            <v>0</v>
          </cell>
          <cell r="BH27">
            <v>0.21362</v>
          </cell>
          <cell r="BI27">
            <v>22.73086</v>
          </cell>
          <cell r="BK27">
            <v>6327.2281000000003</v>
          </cell>
          <cell r="BL27">
            <v>4521.6000000000004</v>
          </cell>
          <cell r="BM27">
            <v>1805.6280999999999</v>
          </cell>
          <cell r="BN27">
            <v>0.8396003317409767</v>
          </cell>
          <cell r="BO27">
            <v>897.76841950000039</v>
          </cell>
          <cell r="BP27">
            <v>874.19999999999993</v>
          </cell>
          <cell r="BQ27">
            <v>23.568419500000459</v>
          </cell>
          <cell r="BR27">
            <v>0.61617599142072776</v>
          </cell>
          <cell r="BS27">
            <v>8.3149999999999995</v>
          </cell>
          <cell r="BT27">
            <v>18</v>
          </cell>
          <cell r="BU27">
            <v>-9.6850000000000005</v>
          </cell>
          <cell r="BV27">
            <v>0.27716666666666667</v>
          </cell>
          <cell r="BW27">
            <v>1914.3148554000002</v>
          </cell>
          <cell r="BX27">
            <v>1678.9655172413795</v>
          </cell>
          <cell r="BY27">
            <v>235.34933815862064</v>
          </cell>
          <cell r="BZ27">
            <v>0.70769495578558228</v>
          </cell>
          <cell r="CA27">
            <v>147.23435384615385</v>
          </cell>
          <cell r="CB27">
            <v>159</v>
          </cell>
          <cell r="CC27">
            <v>-11.765646153846149</v>
          </cell>
          <cell r="CD27">
            <v>0.55560133526850508</v>
          </cell>
          <cell r="CE27">
            <v>64.622577746806044</v>
          </cell>
          <cell r="CF27">
            <v>67.199999999999989</v>
          </cell>
          <cell r="CG27">
            <v>-2.5774222531939444</v>
          </cell>
          <cell r="CH27">
            <v>0.57698730131076825</v>
          </cell>
          <cell r="CI27">
            <v>173.30100000000004</v>
          </cell>
          <cell r="CJ27">
            <v>136.49999999999997</v>
          </cell>
          <cell r="CK27">
            <v>36.801000000000073</v>
          </cell>
          <cell r="CL27">
            <v>0.76176263736263761</v>
          </cell>
          <cell r="CM27">
            <v>85.034000000000006</v>
          </cell>
          <cell r="CN27">
            <v>58.5</v>
          </cell>
          <cell r="CO27">
            <v>26.534000000000006</v>
          </cell>
          <cell r="CP27">
            <v>0.87214358974358985</v>
          </cell>
          <cell r="CQ27">
            <v>9617.8183064929599</v>
          </cell>
          <cell r="CR27">
            <v>7513.9655172413795</v>
          </cell>
          <cell r="CS27">
            <v>2103.8527892515804</v>
          </cell>
          <cell r="CT27">
            <v>0.77375851218768787</v>
          </cell>
        </row>
        <row r="28">
          <cell r="A28">
            <v>43880</v>
          </cell>
          <cell r="C28">
            <v>446</v>
          </cell>
          <cell r="D28">
            <v>320.67399999999998</v>
          </cell>
          <cell r="E28">
            <v>315.5</v>
          </cell>
          <cell r="F28">
            <v>262.33825000000002</v>
          </cell>
          <cell r="G28">
            <v>10</v>
          </cell>
          <cell r="H28">
            <v>7.9110000000000005</v>
          </cell>
          <cell r="I28">
            <v>771.5</v>
          </cell>
          <cell r="J28">
            <v>590.92325000000005</v>
          </cell>
          <cell r="K28">
            <v>190</v>
          </cell>
          <cell r="L28">
            <v>150.309</v>
          </cell>
          <cell r="M28">
            <v>6</v>
          </cell>
          <cell r="N28">
            <v>4.3140000000000001</v>
          </cell>
          <cell r="O28">
            <v>69</v>
          </cell>
          <cell r="P28">
            <v>57.3735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40</v>
          </cell>
          <cell r="V28">
            <v>33.26</v>
          </cell>
          <cell r="W28">
            <v>0</v>
          </cell>
          <cell r="X28">
            <v>0</v>
          </cell>
          <cell r="Y28">
            <v>20</v>
          </cell>
          <cell r="Z28">
            <v>16.63</v>
          </cell>
          <cell r="AA28">
            <v>135</v>
          </cell>
          <cell r="AB28">
            <v>111.57749999999999</v>
          </cell>
          <cell r="AC28">
            <v>0</v>
          </cell>
          <cell r="AD28">
            <v>0</v>
          </cell>
          <cell r="AF28">
            <v>178.63200000000001</v>
          </cell>
          <cell r="AG28">
            <v>141.31577520000002</v>
          </cell>
          <cell r="AH28">
            <v>0</v>
          </cell>
          <cell r="AI28">
            <v>0</v>
          </cell>
          <cell r="AJ28">
            <v>178.63200000000001</v>
          </cell>
          <cell r="AK28">
            <v>141.31577520000002</v>
          </cell>
          <cell r="AM28">
            <v>24.263999999999999</v>
          </cell>
          <cell r="AN28">
            <v>20.175515999999998</v>
          </cell>
          <cell r="AO28">
            <v>0.26600000000000001</v>
          </cell>
          <cell r="AP28">
            <v>0.22117900000000001</v>
          </cell>
          <cell r="AQ28">
            <v>24.53</v>
          </cell>
          <cell r="AR28">
            <v>20.396694999999998</v>
          </cell>
          <cell r="AT28">
            <v>17.059000000000001</v>
          </cell>
          <cell r="AU28">
            <v>2.3410000000000002</v>
          </cell>
          <cell r="AV28">
            <v>0.73899999999999999</v>
          </cell>
          <cell r="AW28">
            <v>0.45500000000000002</v>
          </cell>
          <cell r="AX28">
            <v>6.3849999999999998</v>
          </cell>
          <cell r="AY28">
            <v>26.978999999999999</v>
          </cell>
          <cell r="AZ28">
            <v>0</v>
          </cell>
          <cell r="BA28">
            <v>26.978999999999999</v>
          </cell>
          <cell r="BC28">
            <v>14.385719230769229</v>
          </cell>
          <cell r="BD28">
            <v>7.9794300000000007</v>
          </cell>
          <cell r="BE28">
            <v>22.36514923076923</v>
          </cell>
          <cell r="BF28">
            <v>0.12378</v>
          </cell>
          <cell r="BG28">
            <v>1.23E-2</v>
          </cell>
          <cell r="BH28">
            <v>0.13608000000000001</v>
          </cell>
          <cell r="BI28">
            <v>22.50122923076923</v>
          </cell>
          <cell r="BK28">
            <v>6918.1513500000001</v>
          </cell>
          <cell r="BL28">
            <v>4898.4000000000005</v>
          </cell>
          <cell r="BM28">
            <v>2019.7513499999995</v>
          </cell>
          <cell r="BN28">
            <v>0.91801371417197453</v>
          </cell>
          <cell r="BO28">
            <v>1029.7426145000004</v>
          </cell>
          <cell r="BP28">
            <v>947.05</v>
          </cell>
          <cell r="BQ28">
            <v>82.692614500000445</v>
          </cell>
          <cell r="BR28">
            <v>0.70675539773507234</v>
          </cell>
          <cell r="BS28">
            <v>8.3149999999999995</v>
          </cell>
          <cell r="BT28">
            <v>19.5</v>
          </cell>
          <cell r="BU28">
            <v>-11.185</v>
          </cell>
          <cell r="BV28">
            <v>0.27716666666666667</v>
          </cell>
          <cell r="BW28">
            <v>2055.6306306000001</v>
          </cell>
          <cell r="BX28">
            <v>1772.2413793103449</v>
          </cell>
          <cell r="BY28">
            <v>283.38925128965525</v>
          </cell>
          <cell r="BZ28">
            <v>0.75993738654343812</v>
          </cell>
          <cell r="CA28">
            <v>161.62007307692309</v>
          </cell>
          <cell r="CB28">
            <v>172.25</v>
          </cell>
          <cell r="CC28">
            <v>-10.629926923076908</v>
          </cell>
          <cell r="CD28">
            <v>0.6098870682148041</v>
          </cell>
          <cell r="CE28">
            <v>72.602007746806038</v>
          </cell>
          <cell r="CF28">
            <v>72.8</v>
          </cell>
          <cell r="CG28">
            <v>-0.1979922531939593</v>
          </cell>
          <cell r="CH28">
            <v>0.64823221202505388</v>
          </cell>
          <cell r="CI28">
            <v>190.36000000000004</v>
          </cell>
          <cell r="CJ28">
            <v>147.87499999999997</v>
          </cell>
          <cell r="CK28">
            <v>42.48500000000007</v>
          </cell>
          <cell r="CL28">
            <v>0.83674725274725303</v>
          </cell>
          <cell r="CM28">
            <v>94.954000000000008</v>
          </cell>
          <cell r="CN28">
            <v>63.375</v>
          </cell>
          <cell r="CO28">
            <v>31.579000000000008</v>
          </cell>
          <cell r="CP28">
            <v>0.97388717948717962</v>
          </cell>
          <cell r="CQ28">
            <v>10531.375675923729</v>
          </cell>
          <cell r="CR28">
            <v>8093.491379310346</v>
          </cell>
          <cell r="CS28">
            <v>2437.8842966133834</v>
          </cell>
          <cell r="CT28">
            <v>0.84725468028348583</v>
          </cell>
        </row>
        <row r="29">
          <cell r="A29">
            <v>43881</v>
          </cell>
          <cell r="C29">
            <v>406.5</v>
          </cell>
          <cell r="D29">
            <v>292.27350000000001</v>
          </cell>
          <cell r="E29">
            <v>216</v>
          </cell>
          <cell r="F29">
            <v>179.60400000000001</v>
          </cell>
          <cell r="G29">
            <v>5</v>
          </cell>
          <cell r="H29">
            <v>3.9555000000000002</v>
          </cell>
          <cell r="I29">
            <v>627.5</v>
          </cell>
          <cell r="J29">
            <v>475.83299999999997</v>
          </cell>
          <cell r="K29">
            <v>0</v>
          </cell>
          <cell r="L29">
            <v>0</v>
          </cell>
          <cell r="M29">
            <v>3</v>
          </cell>
          <cell r="N29">
            <v>2.157</v>
          </cell>
          <cell r="O29">
            <v>60</v>
          </cell>
          <cell r="P29">
            <v>49.89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35</v>
          </cell>
          <cell r="V29">
            <v>29.102499999999999</v>
          </cell>
          <cell r="W29">
            <v>0</v>
          </cell>
          <cell r="X29">
            <v>0</v>
          </cell>
          <cell r="Y29">
            <v>10</v>
          </cell>
          <cell r="Z29">
            <v>8.3149999999999995</v>
          </cell>
          <cell r="AA29">
            <v>108</v>
          </cell>
          <cell r="AB29">
            <v>89.464499999999987</v>
          </cell>
          <cell r="AC29">
            <v>0</v>
          </cell>
          <cell r="AD29">
            <v>0</v>
          </cell>
          <cell r="AF29">
            <v>91.266999999999996</v>
          </cell>
          <cell r="AG29">
            <v>72.201323700000003</v>
          </cell>
          <cell r="AH29">
            <v>0</v>
          </cell>
          <cell r="AI29">
            <v>0</v>
          </cell>
          <cell r="AJ29">
            <v>91.266999999999996</v>
          </cell>
          <cell r="AK29">
            <v>72.201323700000003</v>
          </cell>
          <cell r="AM29">
            <v>8.0709999999999997</v>
          </cell>
          <cell r="AN29">
            <v>6.7110364999999996</v>
          </cell>
          <cell r="AO29">
            <v>0.41599999999999998</v>
          </cell>
          <cell r="AP29">
            <v>0.34590399999999999</v>
          </cell>
          <cell r="AQ29">
            <v>8.4870000000000001</v>
          </cell>
          <cell r="AR29">
            <v>7.0569404999999996</v>
          </cell>
          <cell r="AT29">
            <v>10.747</v>
          </cell>
          <cell r="AU29">
            <v>0</v>
          </cell>
          <cell r="AV29">
            <v>0.36399999999999999</v>
          </cell>
          <cell r="AW29">
            <v>0</v>
          </cell>
          <cell r="AX29">
            <v>1.8</v>
          </cell>
          <cell r="AY29">
            <v>12.911000000000001</v>
          </cell>
          <cell r="AZ29">
            <v>0</v>
          </cell>
          <cell r="BA29">
            <v>12.911000000000001</v>
          </cell>
          <cell r="BC29">
            <v>25.794714615384621</v>
          </cell>
          <cell r="BD29">
            <v>4.4427099999999999</v>
          </cell>
          <cell r="BE29">
            <v>30.237424615384619</v>
          </cell>
          <cell r="BF29">
            <v>0.26860000000000001</v>
          </cell>
          <cell r="BG29">
            <v>0</v>
          </cell>
          <cell r="BH29">
            <v>0.26860000000000001</v>
          </cell>
          <cell r="BI29">
            <v>30.506024615384618</v>
          </cell>
          <cell r="BK29">
            <v>7393.9843499999997</v>
          </cell>
          <cell r="BL29">
            <v>5275.2</v>
          </cell>
          <cell r="BM29">
            <v>2118.7843499999999</v>
          </cell>
          <cell r="BN29">
            <v>0.98115503582802543</v>
          </cell>
          <cell r="BO29">
            <v>1126.2640550000006</v>
          </cell>
          <cell r="BP29">
            <v>1019.8999999999999</v>
          </cell>
          <cell r="BQ29">
            <v>106.36405500000069</v>
          </cell>
          <cell r="BR29">
            <v>0.77300209677419396</v>
          </cell>
          <cell r="BS29">
            <v>8.3149999999999995</v>
          </cell>
          <cell r="BT29">
            <v>21</v>
          </cell>
          <cell r="BU29">
            <v>-12.685</v>
          </cell>
          <cell r="BV29">
            <v>0.27716666666666667</v>
          </cell>
          <cell r="BW29">
            <v>2127.8319543000002</v>
          </cell>
          <cell r="BX29">
            <v>1865.5172413793105</v>
          </cell>
          <cell r="BY29">
            <v>262.31471292068977</v>
          </cell>
          <cell r="BZ29">
            <v>0.78662918828096129</v>
          </cell>
          <cell r="CA29">
            <v>187.4147876923077</v>
          </cell>
          <cell r="CB29">
            <v>185.5</v>
          </cell>
          <cell r="CC29">
            <v>1.9147876923076979</v>
          </cell>
          <cell r="CD29">
            <v>0.70722561393323657</v>
          </cell>
          <cell r="CE29">
            <v>77.044717746806043</v>
          </cell>
          <cell r="CF29">
            <v>78.399999999999991</v>
          </cell>
          <cell r="CG29">
            <v>-1.3552822531939483</v>
          </cell>
          <cell r="CH29">
            <v>0.68789926559648251</v>
          </cell>
          <cell r="CI29">
            <v>201.10700000000003</v>
          </cell>
          <cell r="CJ29">
            <v>159.24999999999997</v>
          </cell>
          <cell r="CK29">
            <v>41.857000000000056</v>
          </cell>
          <cell r="CL29">
            <v>0.88398681318681338</v>
          </cell>
          <cell r="CM29">
            <v>97.118000000000009</v>
          </cell>
          <cell r="CN29">
            <v>68.25</v>
          </cell>
          <cell r="CO29">
            <v>28.868000000000009</v>
          </cell>
          <cell r="CP29">
            <v>0.99608205128205141</v>
          </cell>
          <cell r="CQ29">
            <v>11219.079864739115</v>
          </cell>
          <cell r="CR29">
            <v>8673.0172413793098</v>
          </cell>
          <cell r="CS29">
            <v>2546.062623359805</v>
          </cell>
          <cell r="CT29">
            <v>0.90258084189373411</v>
          </cell>
        </row>
        <row r="30">
          <cell r="A30">
            <v>43882</v>
          </cell>
          <cell r="C30">
            <v>381.5</v>
          </cell>
          <cell r="D30">
            <v>274.29849999999999</v>
          </cell>
          <cell r="E30">
            <v>205</v>
          </cell>
          <cell r="F30">
            <v>170.45750000000001</v>
          </cell>
          <cell r="G30">
            <v>2</v>
          </cell>
          <cell r="H30">
            <v>1.5822000000000001</v>
          </cell>
          <cell r="I30">
            <v>588.5</v>
          </cell>
          <cell r="J30">
            <v>446.33820000000003</v>
          </cell>
          <cell r="K30">
            <v>155</v>
          </cell>
          <cell r="L30">
            <v>122.62050000000001</v>
          </cell>
          <cell r="M30">
            <v>0</v>
          </cell>
          <cell r="N30">
            <v>0</v>
          </cell>
          <cell r="O30">
            <v>10</v>
          </cell>
          <cell r="P30">
            <v>8.3149999999999995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</v>
          </cell>
          <cell r="V30">
            <v>8.3149999999999995</v>
          </cell>
          <cell r="W30">
            <v>0</v>
          </cell>
          <cell r="X30">
            <v>0</v>
          </cell>
          <cell r="Y30">
            <v>22</v>
          </cell>
          <cell r="Z30">
            <v>18.292999999999999</v>
          </cell>
          <cell r="AA30">
            <v>42</v>
          </cell>
          <cell r="AB30">
            <v>34.923000000000002</v>
          </cell>
          <cell r="AC30">
            <v>0</v>
          </cell>
          <cell r="AD30">
            <v>0</v>
          </cell>
          <cell r="AF30">
            <v>150.69399999999999</v>
          </cell>
          <cell r="AG30">
            <v>119.21402339999999</v>
          </cell>
          <cell r="AH30">
            <v>0</v>
          </cell>
          <cell r="AI30">
            <v>0</v>
          </cell>
          <cell r="AJ30">
            <v>150.69399999999999</v>
          </cell>
          <cell r="AK30">
            <v>119.21402339999999</v>
          </cell>
          <cell r="AM30">
            <v>8.3759999999999994</v>
          </cell>
          <cell r="AN30">
            <v>6.9646439999999998</v>
          </cell>
          <cell r="AO30">
            <v>0.47099999999999997</v>
          </cell>
          <cell r="AP30">
            <v>0.3916365</v>
          </cell>
          <cell r="AQ30">
            <v>8.8469999999999995</v>
          </cell>
          <cell r="AR30">
            <v>7.3562804999999996</v>
          </cell>
          <cell r="AT30">
            <v>11.449</v>
          </cell>
          <cell r="AU30">
            <v>2.468</v>
          </cell>
          <cell r="AV30">
            <v>0</v>
          </cell>
          <cell r="AW30">
            <v>0.17499999999999999</v>
          </cell>
          <cell r="AX30">
            <v>1.5</v>
          </cell>
          <cell r="AY30">
            <v>15.592000000000001</v>
          </cell>
          <cell r="AZ30">
            <v>0</v>
          </cell>
          <cell r="BA30">
            <v>15.592000000000001</v>
          </cell>
          <cell r="BC30">
            <v>17.724940000000004</v>
          </cell>
          <cell r="BD30">
            <v>2.7813500000000002</v>
          </cell>
          <cell r="BE30">
            <v>20.506290000000003</v>
          </cell>
          <cell r="BF30">
            <v>0.29369999999999991</v>
          </cell>
          <cell r="BG30">
            <v>0</v>
          </cell>
          <cell r="BH30">
            <v>0.29369999999999991</v>
          </cell>
          <cell r="BI30">
            <v>20.799990000000005</v>
          </cell>
          <cell r="BK30">
            <v>7840.3225499999999</v>
          </cell>
          <cell r="BL30">
            <v>5652</v>
          </cell>
          <cell r="BM30">
            <v>2188.3225499999999</v>
          </cell>
          <cell r="BN30">
            <v>1.0403825039808916</v>
          </cell>
          <cell r="BO30">
            <v>1168.5433355000005</v>
          </cell>
          <cell r="BP30">
            <v>1092.75</v>
          </cell>
          <cell r="BQ30">
            <v>75.793335500000467</v>
          </cell>
          <cell r="BR30">
            <v>0.80202013417982188</v>
          </cell>
          <cell r="BS30">
            <v>8.3149999999999995</v>
          </cell>
          <cell r="BT30">
            <v>22.5</v>
          </cell>
          <cell r="BU30">
            <v>-14.185</v>
          </cell>
          <cell r="BV30">
            <v>0.27716666666666667</v>
          </cell>
          <cell r="BW30">
            <v>2247.0459777000001</v>
          </cell>
          <cell r="BX30">
            <v>1958.793103448276</v>
          </cell>
          <cell r="BY30">
            <v>288.25287425172405</v>
          </cell>
          <cell r="BZ30">
            <v>0.83070091597042517</v>
          </cell>
          <cell r="CA30">
            <v>205.1397276923077</v>
          </cell>
          <cell r="CB30">
            <v>198.75</v>
          </cell>
          <cell r="CC30">
            <v>6.3897276923077015</v>
          </cell>
          <cell r="CD30">
            <v>0.77411217997097248</v>
          </cell>
          <cell r="CE30">
            <v>79.826067746806046</v>
          </cell>
          <cell r="CF30">
            <v>84</v>
          </cell>
          <cell r="CG30">
            <v>-4.1739322531939536</v>
          </cell>
          <cell r="CH30">
            <v>0.7127327477393397</v>
          </cell>
          <cell r="CI30">
            <v>212.55600000000004</v>
          </cell>
          <cell r="CJ30">
            <v>170.62499999999997</v>
          </cell>
          <cell r="CK30">
            <v>41.931000000000068</v>
          </cell>
          <cell r="CL30">
            <v>0.9343120879120882</v>
          </cell>
          <cell r="CM30">
            <v>101.26100000000001</v>
          </cell>
          <cell r="CN30">
            <v>73.125</v>
          </cell>
          <cell r="CO30">
            <v>28.13600000000001</v>
          </cell>
          <cell r="CP30">
            <v>1.038574358974359</v>
          </cell>
          <cell r="CQ30">
            <v>11863.009658639114</v>
          </cell>
          <cell r="CR30">
            <v>9252.5431034482754</v>
          </cell>
          <cell r="CS30">
            <v>2610.4665551908383</v>
          </cell>
          <cell r="CT30">
            <v>0.95438533054216523</v>
          </cell>
        </row>
        <row r="31">
          <cell r="A31">
            <v>43883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151.90799999999999</v>
          </cell>
          <cell r="AG31">
            <v>120.1744188</v>
          </cell>
          <cell r="AH31">
            <v>0</v>
          </cell>
          <cell r="AI31">
            <v>0</v>
          </cell>
          <cell r="AJ31">
            <v>151.90799999999999</v>
          </cell>
          <cell r="AK31">
            <v>120.1744188</v>
          </cell>
          <cell r="AM31">
            <v>5.7480000000000002</v>
          </cell>
          <cell r="AN31">
            <v>4.7794620000000005</v>
          </cell>
          <cell r="AO31">
            <v>2.1999999999999999E-2</v>
          </cell>
          <cell r="AP31">
            <v>1.8293E-2</v>
          </cell>
          <cell r="AQ31">
            <v>5.7700000000000005</v>
          </cell>
          <cell r="AR31">
            <v>4.7977550000000004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K31">
            <v>7840.3225499999999</v>
          </cell>
          <cell r="BL31">
            <v>5652</v>
          </cell>
          <cell r="BM31">
            <v>2188.3225499999999</v>
          </cell>
          <cell r="BN31">
            <v>1.0403825039808916</v>
          </cell>
          <cell r="BO31">
            <v>1173.3410905000005</v>
          </cell>
          <cell r="BP31">
            <v>1092.75</v>
          </cell>
          <cell r="BQ31">
            <v>80.591090500000519</v>
          </cell>
          <cell r="BR31">
            <v>0.8053130339739194</v>
          </cell>
          <cell r="BS31">
            <v>8.3149999999999995</v>
          </cell>
          <cell r="BT31">
            <v>22.5</v>
          </cell>
          <cell r="BU31">
            <v>-14.185</v>
          </cell>
          <cell r="BV31">
            <v>0.27716666666666667</v>
          </cell>
          <cell r="BW31">
            <v>2367.2203964999999</v>
          </cell>
          <cell r="BX31">
            <v>2052.0689655172414</v>
          </cell>
          <cell r="BY31">
            <v>315.15143098275848</v>
          </cell>
          <cell r="BZ31">
            <v>0.87512768817005537</v>
          </cell>
          <cell r="CA31">
            <v>205.1397276923077</v>
          </cell>
          <cell r="CB31">
            <v>198.75</v>
          </cell>
          <cell r="CC31">
            <v>6.3897276923077015</v>
          </cell>
          <cell r="CD31">
            <v>0.77411217997097248</v>
          </cell>
          <cell r="CE31">
            <v>79.826067746806046</v>
          </cell>
          <cell r="CF31">
            <v>84</v>
          </cell>
          <cell r="CG31">
            <v>-4.1739322531939536</v>
          </cell>
          <cell r="CH31">
            <v>0.7127327477393397</v>
          </cell>
          <cell r="CI31">
            <v>212.55600000000004</v>
          </cell>
          <cell r="CJ31">
            <v>170.62499999999997</v>
          </cell>
          <cell r="CK31">
            <v>41.931000000000068</v>
          </cell>
          <cell r="CL31">
            <v>0.9343120879120882</v>
          </cell>
          <cell r="CM31">
            <v>101.26100000000001</v>
          </cell>
          <cell r="CN31">
            <v>73.125</v>
          </cell>
          <cell r="CO31">
            <v>28.13600000000001</v>
          </cell>
          <cell r="CP31">
            <v>1.038574358974359</v>
          </cell>
          <cell r="CQ31">
            <v>11987.981832439116</v>
          </cell>
          <cell r="CR31">
            <v>9345.8189655172409</v>
          </cell>
          <cell r="CS31">
            <v>2642.1628669218753</v>
          </cell>
          <cell r="CT31">
            <v>0.96443940727587418</v>
          </cell>
        </row>
        <row r="32">
          <cell r="A32">
            <v>43884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152.744</v>
          </cell>
          <cell r="AG32">
            <v>120.83577840000001</v>
          </cell>
          <cell r="AH32">
            <v>0</v>
          </cell>
          <cell r="AI32">
            <v>0</v>
          </cell>
          <cell r="AJ32">
            <v>152.744</v>
          </cell>
          <cell r="AK32">
            <v>120.83577840000001</v>
          </cell>
          <cell r="AM32">
            <v>9.6579999999999995</v>
          </cell>
          <cell r="AN32">
            <v>8.0306269999999991</v>
          </cell>
          <cell r="AO32">
            <v>0.01</v>
          </cell>
          <cell r="AP32">
            <v>8.3149999999999995E-3</v>
          </cell>
          <cell r="AQ32">
            <v>9.6679999999999993</v>
          </cell>
          <cell r="AR32">
            <v>8.0389419999999987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K32">
            <v>7840.3225499999999</v>
          </cell>
          <cell r="BL32">
            <v>5652</v>
          </cell>
          <cell r="BM32">
            <v>2188.3225499999999</v>
          </cell>
          <cell r="BN32">
            <v>1.0403825039808916</v>
          </cell>
          <cell r="BO32">
            <v>1181.3800325000004</v>
          </cell>
          <cell r="BP32">
            <v>1092.75</v>
          </cell>
          <cell r="BQ32">
            <v>88.630032500000425</v>
          </cell>
          <cell r="BR32">
            <v>0.81083049588194955</v>
          </cell>
          <cell r="BS32">
            <v>8.3149999999999995</v>
          </cell>
          <cell r="BT32">
            <v>22.5</v>
          </cell>
          <cell r="BU32">
            <v>-14.185</v>
          </cell>
          <cell r="BV32">
            <v>0.27716666666666667</v>
          </cell>
          <cell r="BW32">
            <v>2488.0561748999999</v>
          </cell>
          <cell r="BX32">
            <v>2145.344827586207</v>
          </cell>
          <cell r="BY32">
            <v>342.71134731379288</v>
          </cell>
          <cell r="BZ32">
            <v>0.91979895560073932</v>
          </cell>
          <cell r="CA32">
            <v>205.1397276923077</v>
          </cell>
          <cell r="CB32">
            <v>198.75</v>
          </cell>
          <cell r="CC32">
            <v>6.3897276923077015</v>
          </cell>
          <cell r="CD32">
            <v>0.77411217997097248</v>
          </cell>
          <cell r="CE32">
            <v>79.826067746806046</v>
          </cell>
          <cell r="CF32">
            <v>84</v>
          </cell>
          <cell r="CG32">
            <v>-4.1739322531939536</v>
          </cell>
          <cell r="CH32">
            <v>0.7127327477393397</v>
          </cell>
          <cell r="CI32">
            <v>212.55600000000004</v>
          </cell>
          <cell r="CJ32">
            <v>170.62499999999997</v>
          </cell>
          <cell r="CK32">
            <v>41.931000000000068</v>
          </cell>
          <cell r="CL32">
            <v>0.9343120879120882</v>
          </cell>
          <cell r="CM32">
            <v>101.26100000000001</v>
          </cell>
          <cell r="CN32">
            <v>73.125</v>
          </cell>
          <cell r="CO32">
            <v>28.13600000000001</v>
          </cell>
          <cell r="CP32">
            <v>1.038574358974359</v>
          </cell>
          <cell r="CQ32">
            <v>12116.856552839115</v>
          </cell>
          <cell r="CR32">
            <v>9439.0948275862065</v>
          </cell>
          <cell r="CS32">
            <v>2677.7617252529089</v>
          </cell>
          <cell r="CT32">
            <v>0.97480744592430535</v>
          </cell>
        </row>
        <row r="33">
          <cell r="A33">
            <v>43885</v>
          </cell>
          <cell r="C33">
            <v>426.5</v>
          </cell>
          <cell r="D33">
            <v>306.65350000000001</v>
          </cell>
          <cell r="E33">
            <v>183</v>
          </cell>
          <cell r="F33">
            <v>152.1645</v>
          </cell>
          <cell r="G33">
            <v>0</v>
          </cell>
          <cell r="H33">
            <v>0</v>
          </cell>
          <cell r="I33">
            <v>609.5</v>
          </cell>
          <cell r="J33">
            <v>458.81799999999998</v>
          </cell>
          <cell r="K33">
            <v>230</v>
          </cell>
          <cell r="L33">
            <v>181.953</v>
          </cell>
          <cell r="M33">
            <v>7</v>
          </cell>
          <cell r="N33">
            <v>5.0329999999999995</v>
          </cell>
          <cell r="O33">
            <v>18</v>
          </cell>
          <cell r="P33">
            <v>14.967000000000001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25</v>
          </cell>
          <cell r="AB33">
            <v>20</v>
          </cell>
          <cell r="AC33">
            <v>0</v>
          </cell>
          <cell r="AD33">
            <v>0</v>
          </cell>
          <cell r="AF33">
            <v>114.312</v>
          </cell>
          <cell r="AG33">
            <v>90.432223199999996</v>
          </cell>
          <cell r="AH33">
            <v>0</v>
          </cell>
          <cell r="AI33">
            <v>0</v>
          </cell>
          <cell r="AJ33">
            <v>114.312</v>
          </cell>
          <cell r="AK33">
            <v>90.432223199999996</v>
          </cell>
          <cell r="AM33">
            <v>16.108000000000001</v>
          </cell>
          <cell r="AN33">
            <v>13.393802000000001</v>
          </cell>
          <cell r="AO33">
            <v>0.20899999999999999</v>
          </cell>
          <cell r="AP33">
            <v>0.17378350000000001</v>
          </cell>
          <cell r="AQ33">
            <v>16.317</v>
          </cell>
          <cell r="AR33">
            <v>13.567585500000002</v>
          </cell>
          <cell r="AT33">
            <v>18.428000000000001</v>
          </cell>
          <cell r="AU33">
            <v>1.88</v>
          </cell>
          <cell r="AV33">
            <v>0</v>
          </cell>
          <cell r="AW33">
            <v>0.5</v>
          </cell>
          <cell r="AX33">
            <v>5.67</v>
          </cell>
          <cell r="AY33">
            <v>26.478000000000002</v>
          </cell>
          <cell r="AZ33">
            <v>0</v>
          </cell>
          <cell r="BA33">
            <v>26.478000000000002</v>
          </cell>
          <cell r="BC33">
            <v>6.7873400000000004</v>
          </cell>
          <cell r="BD33">
            <v>2.0030000000000001</v>
          </cell>
          <cell r="BE33">
            <v>8.7903400000000005</v>
          </cell>
          <cell r="BF33">
            <v>5.8220000000000001E-2</v>
          </cell>
          <cell r="BG33">
            <v>0</v>
          </cell>
          <cell r="BH33">
            <v>5.8220000000000001E-2</v>
          </cell>
          <cell r="BI33">
            <v>8.8485600000000009</v>
          </cell>
          <cell r="BK33">
            <v>8299.1405500000001</v>
          </cell>
          <cell r="BL33">
            <v>6028.8</v>
          </cell>
          <cell r="BM33">
            <v>2270.3405499999999</v>
          </cell>
          <cell r="BN33">
            <v>1.1012659965498939</v>
          </cell>
          <cell r="BO33">
            <v>1214.9476180000004</v>
          </cell>
          <cell r="BP33">
            <v>1165.5999999999999</v>
          </cell>
          <cell r="BQ33">
            <v>49.347618000000466</v>
          </cell>
          <cell r="BR33">
            <v>0.83386933287577236</v>
          </cell>
          <cell r="BS33">
            <v>8.3149999999999995</v>
          </cell>
          <cell r="BT33">
            <v>24</v>
          </cell>
          <cell r="BU33">
            <v>-15.685</v>
          </cell>
          <cell r="BV33">
            <v>0.27716666666666667</v>
          </cell>
          <cell r="BW33">
            <v>2578.4883980999998</v>
          </cell>
          <cell r="BX33">
            <v>2238.6206896551726</v>
          </cell>
          <cell r="BY33">
            <v>339.86770844482726</v>
          </cell>
          <cell r="BZ33">
            <v>0.95323046140480583</v>
          </cell>
          <cell r="CA33">
            <v>211.9270676923077</v>
          </cell>
          <cell r="CB33">
            <v>212</v>
          </cell>
          <cell r="CC33">
            <v>-7.2932307692298082E-2</v>
          </cell>
          <cell r="CD33">
            <v>0.79972478374455735</v>
          </cell>
          <cell r="CE33">
            <v>81.829067746806047</v>
          </cell>
          <cell r="CF33">
            <v>89.6</v>
          </cell>
          <cell r="CG33">
            <v>-7.7709322531939478</v>
          </cell>
          <cell r="CH33">
            <v>0.73061667631076832</v>
          </cell>
          <cell r="CI33">
            <v>230.98400000000004</v>
          </cell>
          <cell r="CJ33">
            <v>181.99999999999997</v>
          </cell>
          <cell r="CK33">
            <v>48.984000000000066</v>
          </cell>
          <cell r="CL33">
            <v>1.0153142857142861</v>
          </cell>
          <cell r="CM33">
            <v>109.31100000000001</v>
          </cell>
          <cell r="CN33">
            <v>78</v>
          </cell>
          <cell r="CO33">
            <v>31.311000000000007</v>
          </cell>
          <cell r="CP33">
            <v>1.1211384615384616</v>
          </cell>
          <cell r="CQ33">
            <v>12734.942701539116</v>
          </cell>
          <cell r="CR33">
            <v>10018.620689655172</v>
          </cell>
          <cell r="CS33">
            <v>2716.3220118839436</v>
          </cell>
          <cell r="CT33">
            <v>1.0245327998020206</v>
          </cell>
        </row>
        <row r="34">
          <cell r="A34">
            <v>43886</v>
          </cell>
          <cell r="C34">
            <v>495.5</v>
          </cell>
          <cell r="D34">
            <v>356.2645</v>
          </cell>
          <cell r="E34">
            <v>281.5</v>
          </cell>
          <cell r="F34">
            <v>234.06725</v>
          </cell>
          <cell r="G34">
            <v>7</v>
          </cell>
          <cell r="H34">
            <v>5.5377000000000001</v>
          </cell>
          <cell r="I34">
            <v>784</v>
          </cell>
          <cell r="J34">
            <v>595.86944999999992</v>
          </cell>
          <cell r="K34">
            <v>267.5</v>
          </cell>
          <cell r="L34">
            <v>211.61924999999999</v>
          </cell>
          <cell r="M34">
            <v>8.5</v>
          </cell>
          <cell r="N34">
            <v>6.1114999999999995</v>
          </cell>
          <cell r="O34">
            <v>24</v>
          </cell>
          <cell r="P34">
            <v>19.956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32.5</v>
          </cell>
          <cell r="AB34">
            <v>26.067499999999999</v>
          </cell>
          <cell r="AC34">
            <v>0</v>
          </cell>
          <cell r="AD34">
            <v>0</v>
          </cell>
          <cell r="AF34">
            <v>155.10900000000001</v>
          </cell>
          <cell r="AG34">
            <v>122.70672990000001</v>
          </cell>
          <cell r="AH34">
            <v>0</v>
          </cell>
          <cell r="AI34">
            <v>0</v>
          </cell>
          <cell r="AJ34">
            <v>155.10900000000001</v>
          </cell>
          <cell r="AK34">
            <v>122.70672990000001</v>
          </cell>
          <cell r="AM34">
            <v>17.277000000000001</v>
          </cell>
          <cell r="AN34">
            <v>14.365825500000001</v>
          </cell>
          <cell r="AO34">
            <v>0.21099999999999999</v>
          </cell>
          <cell r="AP34">
            <v>0.17544650000000001</v>
          </cell>
          <cell r="AQ34">
            <v>17.488</v>
          </cell>
          <cell r="AR34">
            <v>14.541272000000001</v>
          </cell>
          <cell r="AT34">
            <v>8.5139999999999993</v>
          </cell>
          <cell r="AU34">
            <v>1.2629999999999999</v>
          </cell>
          <cell r="AV34">
            <v>0.18</v>
          </cell>
          <cell r="AW34">
            <v>1.905</v>
          </cell>
          <cell r="AX34">
            <v>1.0449999999999999</v>
          </cell>
          <cell r="AY34">
            <v>12.906999999999998</v>
          </cell>
          <cell r="AZ34">
            <v>0</v>
          </cell>
          <cell r="BA34">
            <v>12.906999999999998</v>
          </cell>
          <cell r="BC34">
            <v>13.232729999999998</v>
          </cell>
          <cell r="BD34">
            <v>2.0932799999999996</v>
          </cell>
          <cell r="BE34">
            <v>15.326009999999998</v>
          </cell>
          <cell r="BF34">
            <v>0.36319999999999997</v>
          </cell>
          <cell r="BG34">
            <v>0</v>
          </cell>
          <cell r="BH34">
            <v>0.36319999999999997</v>
          </cell>
          <cell r="BI34">
            <v>15.689209999999999</v>
          </cell>
          <cell r="BK34">
            <v>8895.01</v>
          </cell>
          <cell r="BL34">
            <v>6405.6</v>
          </cell>
          <cell r="BM34">
            <v>2489.41</v>
          </cell>
          <cell r="BN34">
            <v>1.1803357218683652</v>
          </cell>
          <cell r="BO34">
            <v>1255.5563900000004</v>
          </cell>
          <cell r="BP34">
            <v>1238.4499999999998</v>
          </cell>
          <cell r="BQ34">
            <v>17.106390000000602</v>
          </cell>
          <cell r="BR34">
            <v>0.86174083047357608</v>
          </cell>
          <cell r="BS34">
            <v>8.3149999999999995</v>
          </cell>
          <cell r="BT34">
            <v>25.5</v>
          </cell>
          <cell r="BU34">
            <v>-17.185000000000002</v>
          </cell>
          <cell r="BV34">
            <v>0.27716666666666667</v>
          </cell>
          <cell r="BW34">
            <v>2701.1951279999998</v>
          </cell>
          <cell r="BX34">
            <v>2331.8965517241381</v>
          </cell>
          <cell r="BY34">
            <v>369.29857627586171</v>
          </cell>
          <cell r="BZ34">
            <v>0.99859339297597038</v>
          </cell>
          <cell r="CA34">
            <v>225.15979769230771</v>
          </cell>
          <cell r="CB34">
            <v>225.25</v>
          </cell>
          <cell r="CC34">
            <v>-9.0202307692294426E-2</v>
          </cell>
          <cell r="CD34">
            <v>0.84965961393323663</v>
          </cell>
          <cell r="CE34">
            <v>83.922347746806039</v>
          </cell>
          <cell r="CF34">
            <v>95.199999999999989</v>
          </cell>
          <cell r="CG34">
            <v>-11.277652253193949</v>
          </cell>
          <cell r="CH34">
            <v>0.74930667631076819</v>
          </cell>
          <cell r="CI34">
            <v>239.49800000000005</v>
          </cell>
          <cell r="CJ34">
            <v>193.37499999999997</v>
          </cell>
          <cell r="CK34">
            <v>46.123000000000076</v>
          </cell>
          <cell r="CL34">
            <v>1.0527384615384618</v>
          </cell>
          <cell r="CM34">
            <v>113.70400000000001</v>
          </cell>
          <cell r="CN34">
            <v>82.875</v>
          </cell>
          <cell r="CO34">
            <v>30.829000000000008</v>
          </cell>
          <cell r="CP34">
            <v>1.1661948717948718</v>
          </cell>
          <cell r="CQ34">
            <v>13522.360663439113</v>
          </cell>
          <cell r="CR34">
            <v>10598.146551724139</v>
          </cell>
          <cell r="CS34">
            <v>2924.2141117149731</v>
          </cell>
          <cell r="CT34">
            <v>1.0878809866000896</v>
          </cell>
        </row>
        <row r="35">
          <cell r="A35">
            <v>43887</v>
          </cell>
          <cell r="C35">
            <v>491</v>
          </cell>
          <cell r="D35">
            <v>353.029</v>
          </cell>
          <cell r="E35">
            <v>181.5</v>
          </cell>
          <cell r="F35">
            <v>150.91725</v>
          </cell>
          <cell r="G35">
            <v>0</v>
          </cell>
          <cell r="H35">
            <v>0</v>
          </cell>
          <cell r="I35">
            <v>672.5</v>
          </cell>
          <cell r="J35">
            <v>503.94624999999996</v>
          </cell>
          <cell r="K35">
            <v>115</v>
          </cell>
          <cell r="L35">
            <v>90.976500000000001</v>
          </cell>
          <cell r="M35">
            <v>0</v>
          </cell>
          <cell r="N35">
            <v>0</v>
          </cell>
          <cell r="O35">
            <v>11</v>
          </cell>
          <cell r="P35">
            <v>9.1464999999999996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20</v>
          </cell>
          <cell r="X35">
            <v>16.63</v>
          </cell>
          <cell r="Y35">
            <v>20</v>
          </cell>
          <cell r="Z35">
            <v>16.63</v>
          </cell>
          <cell r="AA35">
            <v>86</v>
          </cell>
          <cell r="AB35">
            <v>71.508999999999986</v>
          </cell>
          <cell r="AC35">
            <v>0</v>
          </cell>
          <cell r="AD35">
            <v>0</v>
          </cell>
          <cell r="AF35">
            <v>180.464</v>
          </cell>
          <cell r="AG35">
            <v>142.76507040000001</v>
          </cell>
          <cell r="AH35">
            <v>0</v>
          </cell>
          <cell r="AI35">
            <v>0</v>
          </cell>
          <cell r="AJ35">
            <v>180.464</v>
          </cell>
          <cell r="AK35">
            <v>142.76507040000001</v>
          </cell>
          <cell r="AM35">
            <v>11.273</v>
          </cell>
          <cell r="AN35">
            <v>9.3734994999999994</v>
          </cell>
          <cell r="AO35">
            <v>0.35699999999999998</v>
          </cell>
          <cell r="AP35">
            <v>0.29684549999999998</v>
          </cell>
          <cell r="AQ35">
            <v>11.629999999999999</v>
          </cell>
          <cell r="AR35">
            <v>9.6703449999999993</v>
          </cell>
          <cell r="AT35">
            <v>5.2619999999999996</v>
          </cell>
          <cell r="AU35">
            <v>0.92500000000000004</v>
          </cell>
          <cell r="AV35">
            <v>0</v>
          </cell>
          <cell r="AW35">
            <v>1.75</v>
          </cell>
          <cell r="AX35">
            <v>9.218</v>
          </cell>
          <cell r="AY35">
            <v>17.155000000000001</v>
          </cell>
          <cell r="AZ35">
            <v>1.8280000000000001</v>
          </cell>
          <cell r="BA35">
            <v>18.983000000000001</v>
          </cell>
          <cell r="BC35">
            <v>21.672454615384613</v>
          </cell>
          <cell r="BD35">
            <v>0.61392000000000002</v>
          </cell>
          <cell r="BE35">
            <v>22.286374615384613</v>
          </cell>
          <cell r="BF35">
            <v>0.24764</v>
          </cell>
          <cell r="BG35">
            <v>0</v>
          </cell>
          <cell r="BH35">
            <v>0.24764</v>
          </cell>
          <cell r="BI35">
            <v>22.534014615384613</v>
          </cell>
          <cell r="BK35">
            <v>9398.9562499999993</v>
          </cell>
          <cell r="BL35">
            <v>6782.4000000000005</v>
          </cell>
          <cell r="BM35">
            <v>2616.5562499999987</v>
          </cell>
          <cell r="BN35">
            <v>1.247207570329087</v>
          </cell>
          <cell r="BO35">
            <v>1336.7357350000004</v>
          </cell>
          <cell r="BP35">
            <v>1311.3</v>
          </cell>
          <cell r="BQ35">
            <v>25.435735000000477</v>
          </cell>
          <cell r="BR35">
            <v>0.91745760809883348</v>
          </cell>
          <cell r="BS35">
            <v>8.3149999999999995</v>
          </cell>
          <cell r="BT35">
            <v>27</v>
          </cell>
          <cell r="BU35">
            <v>-18.685000000000002</v>
          </cell>
          <cell r="BV35">
            <v>0.27716666666666667</v>
          </cell>
          <cell r="BW35">
            <v>2843.9601984000001</v>
          </cell>
          <cell r="BX35">
            <v>2425.1724137931037</v>
          </cell>
          <cell r="BY35">
            <v>418.78778460689637</v>
          </cell>
          <cell r="BZ35">
            <v>1.0513716075415898</v>
          </cell>
          <cell r="CA35">
            <v>246.83225230769233</v>
          </cell>
          <cell r="CB35">
            <v>238.5</v>
          </cell>
          <cell r="CC35">
            <v>8.3322523076923289</v>
          </cell>
          <cell r="CD35">
            <v>0.93144246153846166</v>
          </cell>
          <cell r="CE35">
            <v>84.536267746806033</v>
          </cell>
          <cell r="CF35">
            <v>100.8</v>
          </cell>
          <cell r="CG35">
            <v>-16.263732253193965</v>
          </cell>
          <cell r="CH35">
            <v>0.75478810488219672</v>
          </cell>
          <cell r="CI35">
            <v>246.58800000000005</v>
          </cell>
          <cell r="CJ35">
            <v>204.74999999999997</v>
          </cell>
          <cell r="CK35">
            <v>41.838000000000079</v>
          </cell>
          <cell r="CL35">
            <v>1.0839032967032971</v>
          </cell>
          <cell r="CM35">
            <v>125.59700000000001</v>
          </cell>
          <cell r="CN35">
            <v>87.75</v>
          </cell>
          <cell r="CO35">
            <v>37.847000000000008</v>
          </cell>
          <cell r="CP35">
            <v>1.2881743589743591</v>
          </cell>
          <cell r="CQ35">
            <v>14291.520703454498</v>
          </cell>
          <cell r="CR35">
            <v>11177.672413793103</v>
          </cell>
          <cell r="CS35">
            <v>3113.848289661395</v>
          </cell>
          <cell r="CT35">
            <v>1.1497603140349557</v>
          </cell>
        </row>
        <row r="36">
          <cell r="A36">
            <v>43888</v>
          </cell>
          <cell r="C36">
            <v>281.5</v>
          </cell>
          <cell r="D36">
            <v>202.39849999999998</v>
          </cell>
          <cell r="E36">
            <v>143</v>
          </cell>
          <cell r="F36">
            <v>118.9045</v>
          </cell>
          <cell r="G36">
            <v>11</v>
          </cell>
          <cell r="H36">
            <v>8.7020999999999997</v>
          </cell>
          <cell r="I36">
            <v>435.5</v>
          </cell>
          <cell r="J36">
            <v>330.00509999999997</v>
          </cell>
          <cell r="K36">
            <v>230</v>
          </cell>
          <cell r="L36">
            <v>181.953</v>
          </cell>
          <cell r="M36">
            <v>20</v>
          </cell>
          <cell r="N36">
            <v>14.379999999999999</v>
          </cell>
          <cell r="O36">
            <v>79</v>
          </cell>
          <cell r="P36">
            <v>65.688500000000005</v>
          </cell>
          <cell r="Q36">
            <v>0</v>
          </cell>
          <cell r="R36">
            <v>0</v>
          </cell>
          <cell r="S36">
            <v>15</v>
          </cell>
          <cell r="T36">
            <v>10.785</v>
          </cell>
          <cell r="U36">
            <v>35</v>
          </cell>
          <cell r="V36">
            <v>29.102499999999999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149</v>
          </cell>
          <cell r="AB36">
            <v>119.95599999999999</v>
          </cell>
          <cell r="AC36">
            <v>0</v>
          </cell>
          <cell r="AD36">
            <v>0</v>
          </cell>
          <cell r="AF36">
            <v>79.849999999999994</v>
          </cell>
          <cell r="AG36">
            <v>63.169334999999997</v>
          </cell>
          <cell r="AH36">
            <v>0</v>
          </cell>
          <cell r="AI36">
            <v>0</v>
          </cell>
          <cell r="AJ36">
            <v>79.849999999999994</v>
          </cell>
          <cell r="AK36">
            <v>63.169334999999997</v>
          </cell>
          <cell r="AM36">
            <v>13.337</v>
          </cell>
          <cell r="AN36">
            <v>11.089715500000001</v>
          </cell>
          <cell r="AO36">
            <v>0.32500000000000001</v>
          </cell>
          <cell r="AP36">
            <v>0.27023750000000002</v>
          </cell>
          <cell r="AQ36">
            <v>13.661999999999999</v>
          </cell>
          <cell r="AR36">
            <v>11.359953000000001</v>
          </cell>
          <cell r="AT36">
            <v>12.334</v>
          </cell>
          <cell r="AU36">
            <v>1.4179999999999999</v>
          </cell>
          <cell r="AV36">
            <v>0</v>
          </cell>
          <cell r="AW36">
            <v>0</v>
          </cell>
          <cell r="AX36">
            <v>3.3359999999999999</v>
          </cell>
          <cell r="AY36">
            <v>17.087999999999997</v>
          </cell>
          <cell r="AZ36">
            <v>0</v>
          </cell>
          <cell r="BA36">
            <v>17.087999999999997</v>
          </cell>
          <cell r="BC36">
            <v>11.547524615384615</v>
          </cell>
          <cell r="BD36">
            <v>3.8747600000000002</v>
          </cell>
          <cell r="BE36">
            <v>15.422284615384616</v>
          </cell>
          <cell r="BF36">
            <v>0.11081999999999999</v>
          </cell>
          <cell r="BG36">
            <v>0</v>
          </cell>
          <cell r="BH36">
            <v>0.11081999999999999</v>
          </cell>
          <cell r="BI36">
            <v>15.533104615384616</v>
          </cell>
          <cell r="BK36">
            <v>9728.9613499999996</v>
          </cell>
          <cell r="BL36">
            <v>7159.2</v>
          </cell>
          <cell r="BM36">
            <v>2569.7613499999998</v>
          </cell>
          <cell r="BN36">
            <v>1.2909980559978769</v>
          </cell>
          <cell r="BO36">
            <v>1468.0516880000002</v>
          </cell>
          <cell r="BP36">
            <v>1384.1499999999999</v>
          </cell>
          <cell r="BQ36">
            <v>83.901688000000377</v>
          </cell>
          <cell r="BR36">
            <v>1.007585235415237</v>
          </cell>
          <cell r="BS36">
            <v>8.3149999999999995</v>
          </cell>
          <cell r="BT36">
            <v>28.5</v>
          </cell>
          <cell r="BU36">
            <v>-20.185000000000002</v>
          </cell>
          <cell r="BV36">
            <v>0.27716666666666667</v>
          </cell>
          <cell r="BW36">
            <v>2907.1295334000001</v>
          </cell>
          <cell r="BX36">
            <v>2518.4482758620693</v>
          </cell>
          <cell r="BY36">
            <v>388.68125753793083</v>
          </cell>
          <cell r="BZ36">
            <v>1.0747244116081331</v>
          </cell>
          <cell r="CA36">
            <v>258.37977692307692</v>
          </cell>
          <cell r="CB36">
            <v>251.75</v>
          </cell>
          <cell r="CC36">
            <v>6.6297769230769177</v>
          </cell>
          <cell r="CD36">
            <v>0.97501802612481858</v>
          </cell>
          <cell r="CE36">
            <v>88.411027746806027</v>
          </cell>
          <cell r="CF36">
            <v>106.39999999999999</v>
          </cell>
          <cell r="CG36">
            <v>-17.988972253193964</v>
          </cell>
          <cell r="CH36">
            <v>0.78938417631076807</v>
          </cell>
          <cell r="CI36">
            <v>258.92200000000003</v>
          </cell>
          <cell r="CJ36">
            <v>216.12499999999997</v>
          </cell>
          <cell r="CK36">
            <v>42.797000000000054</v>
          </cell>
          <cell r="CL36">
            <v>1.1381186813186817</v>
          </cell>
          <cell r="CM36">
            <v>130.351</v>
          </cell>
          <cell r="CN36">
            <v>92.625</v>
          </cell>
          <cell r="CO36">
            <v>37.725999999999999</v>
          </cell>
          <cell r="CP36">
            <v>1.3369333333333333</v>
          </cell>
          <cell r="CQ36">
            <v>14848.521376069884</v>
          </cell>
          <cell r="CR36">
            <v>11757.198275862069</v>
          </cell>
          <cell r="CS36">
            <v>3091.3231002078155</v>
          </cell>
          <cell r="CT36">
            <v>1.1945713094183334</v>
          </cell>
        </row>
        <row r="37">
          <cell r="A37">
            <v>43889</v>
          </cell>
          <cell r="C37">
            <v>425.5</v>
          </cell>
          <cell r="D37">
            <v>305.93450000000001</v>
          </cell>
          <cell r="E37">
            <v>187</v>
          </cell>
          <cell r="F37">
            <v>155.4905</v>
          </cell>
          <cell r="G37">
            <v>0</v>
          </cell>
          <cell r="H37">
            <v>0</v>
          </cell>
          <cell r="I37">
            <v>612.5</v>
          </cell>
          <cell r="J37">
            <v>461.42500000000001</v>
          </cell>
          <cell r="K37">
            <v>270</v>
          </cell>
          <cell r="L37">
            <v>213.59700000000001</v>
          </cell>
          <cell r="M37">
            <v>0</v>
          </cell>
          <cell r="N37">
            <v>0</v>
          </cell>
          <cell r="O37">
            <v>3</v>
          </cell>
          <cell r="P37">
            <v>2.4944999999999999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10</v>
          </cell>
          <cell r="Z37">
            <v>8.3149999999999995</v>
          </cell>
          <cell r="AA37">
            <v>13</v>
          </cell>
          <cell r="AB37">
            <v>10.8095</v>
          </cell>
          <cell r="AC37">
            <v>60</v>
          </cell>
          <cell r="AD37">
            <v>49.89</v>
          </cell>
          <cell r="AF37">
            <v>113.009</v>
          </cell>
          <cell r="AG37">
            <v>89.401419900000008</v>
          </cell>
          <cell r="AH37">
            <v>0</v>
          </cell>
          <cell r="AI37">
            <v>0</v>
          </cell>
          <cell r="AJ37">
            <v>113.009</v>
          </cell>
          <cell r="AK37">
            <v>89.401419900000008</v>
          </cell>
          <cell r="AM37">
            <v>12.381</v>
          </cell>
          <cell r="AN37">
            <v>10.2948015</v>
          </cell>
          <cell r="AO37">
            <v>0.38300000000000001</v>
          </cell>
          <cell r="AP37">
            <v>0.31846450000000004</v>
          </cell>
          <cell r="AQ37">
            <v>12.763999999999999</v>
          </cell>
          <cell r="AR37">
            <v>10.613265999999999</v>
          </cell>
          <cell r="AT37">
            <v>10.305999999999999</v>
          </cell>
          <cell r="AU37">
            <v>2.1579999999999999</v>
          </cell>
          <cell r="AV37">
            <v>0.48799999999999999</v>
          </cell>
          <cell r="AW37">
            <v>0.63700000000000001</v>
          </cell>
          <cell r="AX37">
            <v>0.99</v>
          </cell>
          <cell r="AY37">
            <v>14.578999999999999</v>
          </cell>
          <cell r="AZ37">
            <v>4.6079999999999997</v>
          </cell>
          <cell r="BA37">
            <v>19.186999999999998</v>
          </cell>
          <cell r="BC37">
            <v>11.192584615384614</v>
          </cell>
          <cell r="BD37">
            <v>2.7894399999999999</v>
          </cell>
          <cell r="BE37">
            <v>13.982024615384613</v>
          </cell>
          <cell r="BF37">
            <v>0.17073999999999998</v>
          </cell>
          <cell r="BG37">
            <v>0</v>
          </cell>
          <cell r="BH37">
            <v>0.17073999999999998</v>
          </cell>
          <cell r="BI37">
            <v>14.152764615384614</v>
          </cell>
          <cell r="BK37">
            <v>10190.386349999999</v>
          </cell>
          <cell r="BL37">
            <v>7536</v>
          </cell>
          <cell r="BM37">
            <v>2654.3863499999989</v>
          </cell>
          <cell r="BN37">
            <v>1.3522274880573246</v>
          </cell>
          <cell r="BO37">
            <v>1489.4744540000004</v>
          </cell>
          <cell r="BP37">
            <v>1457</v>
          </cell>
          <cell r="BQ37">
            <v>32.474454000000378</v>
          </cell>
          <cell r="BR37">
            <v>1.0222885751544271</v>
          </cell>
          <cell r="BS37">
            <v>58.204999999999998</v>
          </cell>
          <cell r="BT37">
            <v>30</v>
          </cell>
          <cell r="BU37">
            <v>28.204999999999998</v>
          </cell>
          <cell r="BV37">
            <v>1.9401666666666666</v>
          </cell>
          <cell r="BW37">
            <v>2996.5309533</v>
          </cell>
          <cell r="BX37">
            <v>2611.7241379310344</v>
          </cell>
          <cell r="BY37">
            <v>384.80681536896554</v>
          </cell>
          <cell r="BZ37">
            <v>1.107774844103512</v>
          </cell>
          <cell r="CA37">
            <v>269.57236153846151</v>
          </cell>
          <cell r="CB37">
            <v>265</v>
          </cell>
          <cell r="CC37">
            <v>4.5723615384615073</v>
          </cell>
          <cell r="CD37">
            <v>1.0172541944847604</v>
          </cell>
          <cell r="CE37">
            <v>91.200467746806027</v>
          </cell>
          <cell r="CF37">
            <v>112</v>
          </cell>
          <cell r="CG37">
            <v>-20.799532253193973</v>
          </cell>
          <cell r="CH37">
            <v>0.81428989059648238</v>
          </cell>
          <cell r="CI37">
            <v>273.83600000000001</v>
          </cell>
          <cell r="CJ37">
            <v>227.49999999999997</v>
          </cell>
          <cell r="CK37">
            <v>46.336000000000041</v>
          </cell>
          <cell r="CL37">
            <v>1.2036747252747255</v>
          </cell>
          <cell r="CM37">
            <v>134.624</v>
          </cell>
          <cell r="CN37">
            <v>97.5</v>
          </cell>
          <cell r="CO37">
            <v>37.123999999999995</v>
          </cell>
          <cell r="CP37">
            <v>1.3807589743589743</v>
          </cell>
          <cell r="CQ37">
            <v>15503.829586585267</v>
          </cell>
          <cell r="CR37">
            <v>12336.724137931034</v>
          </cell>
          <cell r="CS37">
            <v>3167.1054486542325</v>
          </cell>
          <cell r="CT37">
            <v>1.2472911976335694</v>
          </cell>
        </row>
        <row r="38">
          <cell r="A38">
            <v>43890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172.339</v>
          </cell>
          <cell r="AG38">
            <v>136.33738289999999</v>
          </cell>
          <cell r="AH38">
            <v>0</v>
          </cell>
          <cell r="AI38">
            <v>0</v>
          </cell>
          <cell r="AJ38">
            <v>172.339</v>
          </cell>
          <cell r="AK38">
            <v>136.33738289999999</v>
          </cell>
          <cell r="AM38">
            <v>14.364000000000001</v>
          </cell>
          <cell r="AN38">
            <v>11.943666</v>
          </cell>
          <cell r="AO38">
            <v>0.21199999999999999</v>
          </cell>
          <cell r="AP38">
            <v>0.17627799999999999</v>
          </cell>
          <cell r="AQ38">
            <v>14.576000000000001</v>
          </cell>
          <cell r="AR38">
            <v>12.119944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2.4803600000000001</v>
          </cell>
          <cell r="BD38">
            <v>0.185</v>
          </cell>
          <cell r="BE38">
            <v>2.6653600000000002</v>
          </cell>
          <cell r="BF38">
            <v>0</v>
          </cell>
          <cell r="BG38">
            <v>0</v>
          </cell>
          <cell r="BH38">
            <v>0</v>
          </cell>
          <cell r="BI38">
            <v>2.6653600000000002</v>
          </cell>
          <cell r="BK38">
            <v>10190.386349999999</v>
          </cell>
          <cell r="BL38">
            <v>7536</v>
          </cell>
          <cell r="BM38">
            <v>2654.3863499999989</v>
          </cell>
          <cell r="BN38">
            <v>1.3522274880573246</v>
          </cell>
          <cell r="BO38">
            <v>1501.5943980000004</v>
          </cell>
          <cell r="BP38">
            <v>1457</v>
          </cell>
          <cell r="BQ38">
            <v>44.59439800000041</v>
          </cell>
          <cell r="BR38">
            <v>1.0306069993136584</v>
          </cell>
          <cell r="BS38">
            <v>58.204999999999998</v>
          </cell>
          <cell r="BT38">
            <v>30</v>
          </cell>
          <cell r="BU38">
            <v>28.204999999999998</v>
          </cell>
          <cell r="BV38">
            <v>1.9401666666666666</v>
          </cell>
          <cell r="BW38">
            <v>3132.8683362000002</v>
          </cell>
          <cell r="BX38">
            <v>2705</v>
          </cell>
          <cell r="BY38">
            <v>427.86833620000016</v>
          </cell>
          <cell r="BZ38">
            <v>1.1581768340850278</v>
          </cell>
          <cell r="CA38">
            <v>272.05272153846153</v>
          </cell>
          <cell r="CB38">
            <v>265</v>
          </cell>
          <cell r="CC38">
            <v>7.0527215384615261</v>
          </cell>
          <cell r="CD38">
            <v>1.0266140435413642</v>
          </cell>
          <cell r="CE38">
            <v>91.385467746806029</v>
          </cell>
          <cell r="CF38">
            <v>112</v>
          </cell>
          <cell r="CG38">
            <v>-20.614532253193971</v>
          </cell>
          <cell r="CH38">
            <v>0.81594167631076808</v>
          </cell>
          <cell r="CI38">
            <v>273.83600000000001</v>
          </cell>
          <cell r="CJ38">
            <v>227.49999999999997</v>
          </cell>
          <cell r="CK38">
            <v>46.336000000000041</v>
          </cell>
          <cell r="CL38">
            <v>1.2036747252747255</v>
          </cell>
          <cell r="CM38">
            <v>134.624</v>
          </cell>
          <cell r="CN38">
            <v>97.5</v>
          </cell>
          <cell r="CO38">
            <v>37.123999999999995</v>
          </cell>
          <cell r="CP38">
            <v>1.3807589743589743</v>
          </cell>
          <cell r="CQ38">
            <v>15654.952273485267</v>
          </cell>
          <cell r="CR38">
            <v>12430</v>
          </cell>
          <cell r="CS38">
            <v>3224.9522734852671</v>
          </cell>
          <cell r="CT38">
            <v>1.259449096821019</v>
          </cell>
        </row>
        <row r="39">
          <cell r="A39">
            <v>43890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K39">
            <v>10190.386349999999</v>
          </cell>
          <cell r="BL39">
            <v>7536</v>
          </cell>
          <cell r="BM39">
            <v>2654.3863499999989</v>
          </cell>
          <cell r="BN39">
            <v>1.3522274880573246</v>
          </cell>
          <cell r="BO39">
            <v>1501.5943980000004</v>
          </cell>
          <cell r="BP39">
            <v>1457</v>
          </cell>
          <cell r="BQ39">
            <v>44.59439800000041</v>
          </cell>
          <cell r="BR39">
            <v>1.0306069993136584</v>
          </cell>
          <cell r="BS39">
            <v>58.204999999999998</v>
          </cell>
          <cell r="BT39">
            <v>30</v>
          </cell>
          <cell r="BU39">
            <v>28.204999999999998</v>
          </cell>
          <cell r="BV39">
            <v>1.9401666666666666</v>
          </cell>
          <cell r="BW39">
            <v>3132.8683362000002</v>
          </cell>
          <cell r="BX39">
            <v>2705</v>
          </cell>
          <cell r="BY39">
            <v>427.86833620000016</v>
          </cell>
          <cell r="BZ39">
            <v>1.1581768340850278</v>
          </cell>
          <cell r="CA39">
            <v>272.05272153846153</v>
          </cell>
          <cell r="CB39">
            <v>265</v>
          </cell>
          <cell r="CC39">
            <v>7.0527215384615261</v>
          </cell>
          <cell r="CD39">
            <v>1.0266140435413642</v>
          </cell>
          <cell r="CE39">
            <v>91.385467746806029</v>
          </cell>
          <cell r="CF39">
            <v>112</v>
          </cell>
          <cell r="CG39">
            <v>-20.614532253193971</v>
          </cell>
          <cell r="CH39">
            <v>0.81594167631076808</v>
          </cell>
          <cell r="CI39">
            <v>273.83600000000001</v>
          </cell>
          <cell r="CJ39">
            <v>227.49999999999997</v>
          </cell>
          <cell r="CK39">
            <v>46.336000000000041</v>
          </cell>
          <cell r="CL39">
            <v>1.2036747252747255</v>
          </cell>
          <cell r="CM39">
            <v>134.624</v>
          </cell>
          <cell r="CN39">
            <v>97.5</v>
          </cell>
          <cell r="CO39">
            <v>37.123999999999995</v>
          </cell>
          <cell r="CP39">
            <v>1.3807589743589743</v>
          </cell>
          <cell r="CQ39">
            <v>15654.952273485267</v>
          </cell>
          <cell r="CR39">
            <v>12430</v>
          </cell>
          <cell r="CS39">
            <v>3224.9522734852671</v>
          </cell>
          <cell r="CT39">
            <v>1.259449096821019</v>
          </cell>
        </row>
        <row r="40">
          <cell r="A40">
            <v>43890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K40">
            <v>10190.386349999999</v>
          </cell>
          <cell r="BL40">
            <v>7536</v>
          </cell>
          <cell r="BM40">
            <v>2654.3863499999989</v>
          </cell>
          <cell r="BN40">
            <v>1.3522274880573246</v>
          </cell>
          <cell r="BO40">
            <v>1501.5943980000004</v>
          </cell>
          <cell r="BP40">
            <v>1457</v>
          </cell>
          <cell r="BQ40">
            <v>44.59439800000041</v>
          </cell>
          <cell r="BR40">
            <v>1.0306069993136584</v>
          </cell>
          <cell r="BS40">
            <v>58.204999999999998</v>
          </cell>
          <cell r="BT40">
            <v>30</v>
          </cell>
          <cell r="BU40">
            <v>28.204999999999998</v>
          </cell>
          <cell r="BV40">
            <v>1.9401666666666666</v>
          </cell>
          <cell r="BW40">
            <v>3132.8683362000002</v>
          </cell>
          <cell r="BX40">
            <v>2705</v>
          </cell>
          <cell r="BY40">
            <v>427.86833620000016</v>
          </cell>
          <cell r="BZ40">
            <v>1.1581768340850278</v>
          </cell>
          <cell r="CA40">
            <v>272.05272153846153</v>
          </cell>
          <cell r="CB40">
            <v>265</v>
          </cell>
          <cell r="CC40">
            <v>7.0527215384615261</v>
          </cell>
          <cell r="CD40">
            <v>1.0266140435413642</v>
          </cell>
          <cell r="CE40">
            <v>91.385467746806029</v>
          </cell>
          <cell r="CF40">
            <v>112</v>
          </cell>
          <cell r="CG40">
            <v>-20.614532253193971</v>
          </cell>
          <cell r="CH40">
            <v>0.81594167631076808</v>
          </cell>
          <cell r="CI40">
            <v>273.83600000000001</v>
          </cell>
          <cell r="CJ40">
            <v>227.49999999999997</v>
          </cell>
          <cell r="CK40">
            <v>46.336000000000041</v>
          </cell>
          <cell r="CL40">
            <v>1.2036747252747255</v>
          </cell>
          <cell r="CM40">
            <v>134.624</v>
          </cell>
          <cell r="CN40">
            <v>97.5</v>
          </cell>
          <cell r="CO40">
            <v>37.123999999999995</v>
          </cell>
          <cell r="CP40">
            <v>1.3807589743589743</v>
          </cell>
          <cell r="CQ40">
            <v>15654.952273485267</v>
          </cell>
          <cell r="CR40">
            <v>12430</v>
          </cell>
          <cell r="CS40">
            <v>3224.9522734852671</v>
          </cell>
          <cell r="CT40">
            <v>1.259449096821019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3298.4081500000002</v>
          </cell>
          <cell r="BL43">
            <v>2260.8000000000002</v>
          </cell>
          <cell r="BM43">
            <v>1037.60815</v>
          </cell>
          <cell r="BO43">
            <v>457.25157950000005</v>
          </cell>
          <cell r="BP43">
            <v>437.09999999999997</v>
          </cell>
          <cell r="BQ43">
            <v>20.151579500000082</v>
          </cell>
          <cell r="BS43">
            <v>8.3149999999999995</v>
          </cell>
          <cell r="BT43">
            <v>9</v>
          </cell>
          <cell r="BU43">
            <v>-0.6850000000000005</v>
          </cell>
          <cell r="BW43">
            <v>1122.7180446</v>
          </cell>
          <cell r="BX43">
            <v>932.75862068965523</v>
          </cell>
          <cell r="BY43">
            <v>189.95942391034475</v>
          </cell>
          <cell r="CA43">
            <v>61.51743923076922</v>
          </cell>
          <cell r="CB43">
            <v>79.5</v>
          </cell>
          <cell r="CC43">
            <v>-17.98256076923078</v>
          </cell>
          <cell r="CE43">
            <v>32.747084413472706</v>
          </cell>
          <cell r="CF43">
            <v>33.599999999999994</v>
          </cell>
          <cell r="CG43">
            <v>-0.85291558652728838</v>
          </cell>
          <cell r="CI43">
            <v>98.294000000000011</v>
          </cell>
          <cell r="CJ43">
            <v>68.249999999999986</v>
          </cell>
          <cell r="CK43">
            <v>30.044000000000025</v>
          </cell>
          <cell r="CM43">
            <v>45.812999999999988</v>
          </cell>
          <cell r="CN43">
            <v>29.25</v>
          </cell>
          <cell r="CO43">
            <v>16.562999999999988</v>
          </cell>
          <cell r="CQ43">
            <v>5125.0642977442412</v>
          </cell>
          <cell r="CR43">
            <v>3850.2586206896553</v>
          </cell>
          <cell r="CS43">
            <v>1274.8056770545859</v>
          </cell>
        </row>
        <row r="44">
          <cell r="BJ44" t="str">
            <v>D2</v>
          </cell>
          <cell r="BK44">
            <v>4095.5761999999995</v>
          </cell>
          <cell r="BL44">
            <v>3014.3999999999996</v>
          </cell>
          <cell r="BM44">
            <v>1081.1761999999999</v>
          </cell>
          <cell r="BO44">
            <v>669.01247550000051</v>
          </cell>
          <cell r="BP44">
            <v>582.79999999999995</v>
          </cell>
          <cell r="BQ44">
            <v>86.212475500000608</v>
          </cell>
          <cell r="BS44">
            <v>0</v>
          </cell>
          <cell r="BT44">
            <v>12</v>
          </cell>
          <cell r="BU44">
            <v>-12</v>
          </cell>
          <cell r="BW44">
            <v>1005.1139097000002</v>
          </cell>
          <cell r="BX44">
            <v>932.75862068965523</v>
          </cell>
          <cell r="BY44">
            <v>72.355289010345018</v>
          </cell>
          <cell r="CA44">
            <v>125.89734846153848</v>
          </cell>
          <cell r="CB44">
            <v>106</v>
          </cell>
          <cell r="CC44">
            <v>19.897348461538478</v>
          </cell>
          <cell r="CE44">
            <v>44.297633333333337</v>
          </cell>
          <cell r="CF44">
            <v>44.8</v>
          </cell>
          <cell r="CG44">
            <v>-0.50236666666665997</v>
          </cell>
          <cell r="CI44">
            <v>102.81300000000002</v>
          </cell>
          <cell r="CJ44">
            <v>90.999999999999986</v>
          </cell>
          <cell r="CK44">
            <v>11.813000000000031</v>
          </cell>
          <cell r="CM44">
            <v>51.305000000000021</v>
          </cell>
          <cell r="CN44">
            <v>39</v>
          </cell>
          <cell r="CO44">
            <v>12.305000000000021</v>
          </cell>
          <cell r="CQ44">
            <v>6094.0155669948736</v>
          </cell>
          <cell r="CR44">
            <v>4822.758620689654</v>
          </cell>
          <cell r="CS44">
            <v>1271.2569463052191</v>
          </cell>
        </row>
        <row r="45">
          <cell r="BJ45" t="str">
            <v>D3</v>
          </cell>
          <cell r="BK45">
            <v>2796.4019999999991</v>
          </cell>
          <cell r="BL45">
            <v>2260.8000000000002</v>
          </cell>
          <cell r="BM45">
            <v>535.60199999999895</v>
          </cell>
          <cell r="BO45">
            <v>375.33034299999986</v>
          </cell>
          <cell r="BP45">
            <v>437.10000000000014</v>
          </cell>
          <cell r="BQ45">
            <v>-61.769657000000279</v>
          </cell>
          <cell r="BS45">
            <v>49.89</v>
          </cell>
          <cell r="BT45">
            <v>9</v>
          </cell>
          <cell r="BU45">
            <v>40.89</v>
          </cell>
          <cell r="BW45">
            <v>1005.0363818999999</v>
          </cell>
          <cell r="BX45">
            <v>839.48275862068954</v>
          </cell>
          <cell r="BY45">
            <v>165.55362327931039</v>
          </cell>
          <cell r="CA45">
            <v>84.637933846153828</v>
          </cell>
          <cell r="CB45">
            <v>79.5</v>
          </cell>
          <cell r="CC45">
            <v>5.1379338461538282</v>
          </cell>
          <cell r="CE45">
            <v>14.340749999999986</v>
          </cell>
          <cell r="CF45">
            <v>33.600000000000009</v>
          </cell>
          <cell r="CG45">
            <v>-19.259250000000023</v>
          </cell>
          <cell r="CI45">
            <v>72.728999999999985</v>
          </cell>
          <cell r="CJ45">
            <v>68.25</v>
          </cell>
          <cell r="CK45">
            <v>4.478999999999985</v>
          </cell>
          <cell r="CM45">
            <v>37.505999999999986</v>
          </cell>
          <cell r="CN45">
            <v>29.25</v>
          </cell>
          <cell r="CO45">
            <v>8.255999999999986</v>
          </cell>
          <cell r="CQ45">
            <v>4435.8724087461524</v>
          </cell>
          <cell r="CR45">
            <v>3756.9827586206902</v>
          </cell>
          <cell r="CS45">
            <v>678.88965012546214</v>
          </cell>
        </row>
        <row r="46">
          <cell r="BJ46" t="str">
            <v>∑</v>
          </cell>
          <cell r="BK46">
            <v>10190.386349999999</v>
          </cell>
          <cell r="BL46">
            <v>7536</v>
          </cell>
          <cell r="BM46">
            <v>2654.3863499999989</v>
          </cell>
          <cell r="BO46">
            <v>1501.5943980000004</v>
          </cell>
          <cell r="BP46">
            <v>1457</v>
          </cell>
          <cell r="BQ46">
            <v>44.59439800000041</v>
          </cell>
          <cell r="BS46">
            <v>58.204999999999998</v>
          </cell>
          <cell r="BT46">
            <v>30</v>
          </cell>
          <cell r="BU46">
            <v>28.204999999999998</v>
          </cell>
          <cell r="BW46">
            <v>3132.8683362000002</v>
          </cell>
          <cell r="BX46">
            <v>2705</v>
          </cell>
          <cell r="BY46">
            <v>427.86833620000016</v>
          </cell>
          <cell r="CA46">
            <v>272.05272153846153</v>
          </cell>
          <cell r="CB46">
            <v>265</v>
          </cell>
          <cell r="CC46">
            <v>7.0527215384615261</v>
          </cell>
          <cell r="CE46">
            <v>91.385467746806029</v>
          </cell>
          <cell r="CF46">
            <v>112</v>
          </cell>
          <cell r="CG46">
            <v>-20.614532253193971</v>
          </cell>
          <cell r="CI46">
            <v>273.83600000000001</v>
          </cell>
          <cell r="CJ46">
            <v>227.49999999999997</v>
          </cell>
          <cell r="CK46">
            <v>46.336000000000041</v>
          </cell>
          <cell r="CM46">
            <v>134.624</v>
          </cell>
          <cell r="CN46">
            <v>97.5</v>
          </cell>
          <cell r="CO46">
            <v>37.123999999999995</v>
          </cell>
          <cell r="CQ46">
            <v>15654.952273485267</v>
          </cell>
          <cell r="CR46">
            <v>12430</v>
          </cell>
          <cell r="CS46">
            <v>3224.9522734852671</v>
          </cell>
        </row>
      </sheetData>
      <sheetData sheetId="8">
        <row r="2">
          <cell r="BK2" t="str">
            <v>Vol D1</v>
          </cell>
          <cell r="BL2">
            <v>467.04761904761904</v>
          </cell>
          <cell r="BM2">
            <v>2802.2857142857142</v>
          </cell>
          <cell r="BN2">
            <v>663.33129999999994</v>
          </cell>
          <cell r="BO2" t="str">
            <v>Vol D1</v>
          </cell>
          <cell r="BP2">
            <v>57.19047619047619</v>
          </cell>
          <cell r="BQ2">
            <v>343.14285714285711</v>
          </cell>
          <cell r="BR2">
            <v>104.02577391666669</v>
          </cell>
          <cell r="BS2" t="str">
            <v>Vol D1</v>
          </cell>
          <cell r="BT2">
            <v>0.38095238095238093</v>
          </cell>
          <cell r="BU2">
            <v>2.2857142857142856</v>
          </cell>
          <cell r="BV2">
            <v>0</v>
          </cell>
          <cell r="BW2" t="str">
            <v>Vol D1</v>
          </cell>
          <cell r="BX2">
            <v>129.67741935483872</v>
          </cell>
          <cell r="BY2">
            <v>1296.7741935483873</v>
          </cell>
          <cell r="BZ2">
            <v>264.14802630000003</v>
          </cell>
          <cell r="CA2" t="str">
            <v>Vol D1</v>
          </cell>
          <cell r="CB2">
            <v>13.333333333333334</v>
          </cell>
          <cell r="CC2">
            <v>80</v>
          </cell>
          <cell r="CD2">
            <v>14.125138333333334</v>
          </cell>
          <cell r="CE2" t="str">
            <v>Vol D1</v>
          </cell>
          <cell r="CF2">
            <v>5.6190476190476186</v>
          </cell>
          <cell r="CG2">
            <v>33.714285714285708</v>
          </cell>
          <cell r="CH2">
            <v>3.0090244444444445</v>
          </cell>
          <cell r="CI2" t="str">
            <v>Vol D1</v>
          </cell>
          <cell r="CJ2">
            <v>15</v>
          </cell>
          <cell r="CK2">
            <v>90</v>
          </cell>
          <cell r="CL2">
            <v>17.685499999999998</v>
          </cell>
          <cell r="CM2" t="str">
            <v>Vol D1</v>
          </cell>
          <cell r="CN2">
            <v>7.7142857142857144</v>
          </cell>
          <cell r="CO2">
            <v>46.285714285714285</v>
          </cell>
          <cell r="CP2">
            <v>12.990500000000003</v>
          </cell>
          <cell r="CQ2" t="str">
            <v>Vol D1</v>
          </cell>
          <cell r="CR2">
            <v>715.14606741573039</v>
          </cell>
          <cell r="CS2">
            <v>15912.000000000002</v>
          </cell>
          <cell r="CT2">
            <v>1079.3152629944445</v>
          </cell>
        </row>
        <row r="3">
          <cell r="BK3" t="str">
            <v>Vol D2</v>
          </cell>
          <cell r="BL3">
            <v>186.81904761904761</v>
          </cell>
          <cell r="BM3">
            <v>2802.2857142857142</v>
          </cell>
          <cell r="BN3">
            <v>556.99049166666668</v>
          </cell>
          <cell r="BO3" t="str">
            <v>Vol D2</v>
          </cell>
          <cell r="BP3">
            <v>22.876190476190473</v>
          </cell>
          <cell r="BQ3">
            <v>343.14285714285711</v>
          </cell>
          <cell r="BR3">
            <v>98.768107166666695</v>
          </cell>
          <cell r="BS3" t="str">
            <v>Vol D2</v>
          </cell>
          <cell r="BT3">
            <v>0.15238095238095237</v>
          </cell>
          <cell r="BU3">
            <v>2.2857142857142856</v>
          </cell>
          <cell r="BV3">
            <v>2.0787499999999999</v>
          </cell>
          <cell r="BW3" t="str">
            <v>Vol D2</v>
          </cell>
          <cell r="BX3">
            <v>86.451612903225822</v>
          </cell>
          <cell r="BY3">
            <v>1296.7741935483873</v>
          </cell>
          <cell r="BZ3">
            <v>311.56194555000002</v>
          </cell>
          <cell r="CA3" t="str">
            <v>Vol D2</v>
          </cell>
          <cell r="CB3">
            <v>5.333333333333333</v>
          </cell>
          <cell r="CC3">
            <v>80</v>
          </cell>
          <cell r="CD3">
            <v>14.096811666666667</v>
          </cell>
          <cell r="CE3" t="str">
            <v>Vol D2</v>
          </cell>
          <cell r="CF3">
            <v>2.2476190476190472</v>
          </cell>
          <cell r="CG3">
            <v>33.714285714285708</v>
          </cell>
          <cell r="CH3">
            <v>7.0489216666666685</v>
          </cell>
          <cell r="CI3" t="str">
            <v>Vol D2</v>
          </cell>
          <cell r="CJ3">
            <v>6</v>
          </cell>
          <cell r="CK3">
            <v>90</v>
          </cell>
          <cell r="CL3">
            <v>14.083499999999999</v>
          </cell>
          <cell r="CM3" t="str">
            <v>Vol D2</v>
          </cell>
          <cell r="CN3">
            <v>3.0857142857142859</v>
          </cell>
          <cell r="CO3">
            <v>46.285714285714285</v>
          </cell>
          <cell r="CP3">
            <v>8.6510000000000016</v>
          </cell>
          <cell r="CQ3" t="str">
            <v>Vol D2</v>
          </cell>
          <cell r="CR3">
            <v>449.33849628730155</v>
          </cell>
          <cell r="CS3">
            <v>15912</v>
          </cell>
          <cell r="CT3">
            <v>1013.2795277166665</v>
          </cell>
        </row>
        <row r="4">
          <cell r="BK4" t="str">
            <v>Vol D3</v>
          </cell>
          <cell r="BL4">
            <v>467.04761904761904</v>
          </cell>
          <cell r="BM4">
            <v>4203.4285714285716</v>
          </cell>
          <cell r="BN4">
            <v>516.78124999999977</v>
          </cell>
          <cell r="BO4" t="str">
            <v>Vol D3</v>
          </cell>
          <cell r="BP4">
            <v>57.190476190476197</v>
          </cell>
          <cell r="BQ4">
            <v>514.71428571428578</v>
          </cell>
          <cell r="BR4">
            <v>98.525290833333372</v>
          </cell>
          <cell r="BS4" t="str">
            <v>Vol D3</v>
          </cell>
          <cell r="BT4">
            <v>0.38095238095238099</v>
          </cell>
          <cell r="BU4">
            <v>3.4285714285714288</v>
          </cell>
          <cell r="BV4">
            <v>0</v>
          </cell>
          <cell r="BW4" t="str">
            <v>Vol D3</v>
          </cell>
          <cell r="BX4">
            <v>158.49462365591398</v>
          </cell>
          <cell r="BY4">
            <v>1426.4516129032259</v>
          </cell>
          <cell r="BZ4">
            <v>184.48654170000009</v>
          </cell>
          <cell r="CA4" t="str">
            <v>Vol D3</v>
          </cell>
          <cell r="CB4">
            <v>13.333333333333334</v>
          </cell>
          <cell r="CC4">
            <v>120</v>
          </cell>
          <cell r="CD4">
            <v>15.043544444444453</v>
          </cell>
          <cell r="CE4" t="str">
            <v>Vol D3</v>
          </cell>
          <cell r="CF4">
            <v>5.6190476190476186</v>
          </cell>
          <cell r="CG4">
            <v>50.571428571428569</v>
          </cell>
          <cell r="CH4">
            <v>5.8939269647696504</v>
          </cell>
          <cell r="CI4" t="str">
            <v>Vol D3</v>
          </cell>
          <cell r="CJ4">
            <v>15</v>
          </cell>
          <cell r="CK4">
            <v>135</v>
          </cell>
          <cell r="CL4">
            <v>10.279222222222225</v>
          </cell>
          <cell r="CM4" t="str">
            <v>Vol D3</v>
          </cell>
          <cell r="CN4">
            <v>7.7142857142857144</v>
          </cell>
          <cell r="CO4">
            <v>69.428571428571431</v>
          </cell>
          <cell r="CP4">
            <v>8.13811111111111</v>
          </cell>
          <cell r="CQ4" t="str">
            <v>Vol D3</v>
          </cell>
          <cell r="CR4">
            <v>305.13011415757586</v>
          </cell>
          <cell r="CS4">
            <v>15912</v>
          </cell>
          <cell r="CT4">
            <v>839.14788727588109</v>
          </cell>
        </row>
        <row r="10">
          <cell r="A10">
            <v>43831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188.60300000000001</v>
          </cell>
          <cell r="AG10">
            <v>149.20383330000001</v>
          </cell>
          <cell r="AH10">
            <v>0</v>
          </cell>
          <cell r="AI10">
            <v>0</v>
          </cell>
          <cell r="AJ10">
            <v>188.60300000000001</v>
          </cell>
          <cell r="AK10">
            <v>149.20383330000001</v>
          </cell>
          <cell r="AM10">
            <v>4.109</v>
          </cell>
          <cell r="AN10">
            <v>3.4166335000000001</v>
          </cell>
          <cell r="AO10">
            <v>0.15</v>
          </cell>
          <cell r="AP10">
            <v>0.124725</v>
          </cell>
          <cell r="AQ10">
            <v>4.2590000000000003</v>
          </cell>
          <cell r="AR10">
            <v>3.5413585000000003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3.5413585000000003</v>
          </cell>
          <cell r="BP10">
            <v>0</v>
          </cell>
          <cell r="BQ10">
            <v>3.5413585000000003</v>
          </cell>
          <cell r="BR10">
            <v>2.9486748542880935E-3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149.20383330000001</v>
          </cell>
          <cell r="BX10">
            <v>129.67741935483872</v>
          </cell>
          <cell r="BY10">
            <v>19.526413945161295</v>
          </cell>
          <cell r="BZ10">
            <v>3.7115381417910452E-2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152.74519180000001</v>
          </cell>
          <cell r="CR10">
            <v>129.67741935483872</v>
          </cell>
          <cell r="CS10">
            <v>23.067772445161296</v>
          </cell>
          <cell r="CT10">
            <v>9.5993710281548524E-3</v>
          </cell>
        </row>
        <row r="11">
          <cell r="A11">
            <v>43832</v>
          </cell>
          <cell r="C11">
            <v>515.5</v>
          </cell>
          <cell r="D11">
            <v>370.64449999999999</v>
          </cell>
          <cell r="E11">
            <v>150.5</v>
          </cell>
          <cell r="F11">
            <v>125.14075</v>
          </cell>
          <cell r="G11">
            <v>2</v>
          </cell>
          <cell r="H11">
            <v>1.5822000000000001</v>
          </cell>
          <cell r="I11">
            <v>668</v>
          </cell>
          <cell r="J11">
            <v>497.36744999999996</v>
          </cell>
          <cell r="K11">
            <v>0</v>
          </cell>
          <cell r="L11">
            <v>0</v>
          </cell>
          <cell r="M11">
            <v>7</v>
          </cell>
          <cell r="N11">
            <v>5.0329999999999995</v>
          </cell>
          <cell r="O11">
            <v>14</v>
          </cell>
          <cell r="P11">
            <v>11.641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105</v>
          </cell>
          <cell r="V11">
            <v>87.307500000000005</v>
          </cell>
          <cell r="W11">
            <v>0</v>
          </cell>
          <cell r="X11">
            <v>0</v>
          </cell>
          <cell r="Y11">
            <v>10</v>
          </cell>
          <cell r="Z11">
            <v>8.3149999999999995</v>
          </cell>
          <cell r="AA11">
            <v>136</v>
          </cell>
          <cell r="AB11">
            <v>112.29650000000001</v>
          </cell>
          <cell r="AC11">
            <v>0</v>
          </cell>
          <cell r="AD11">
            <v>0</v>
          </cell>
          <cell r="AF11">
            <v>166.03800000000001</v>
          </cell>
          <cell r="AG11">
            <v>131.35266180000002</v>
          </cell>
          <cell r="AH11">
            <v>0</v>
          </cell>
          <cell r="AI11">
            <v>0</v>
          </cell>
          <cell r="AJ11">
            <v>166.03800000000001</v>
          </cell>
          <cell r="AK11">
            <v>131.35266180000002</v>
          </cell>
          <cell r="AM11">
            <v>9.2650000000000006</v>
          </cell>
          <cell r="AN11">
            <v>7.7038475000000011</v>
          </cell>
          <cell r="AO11">
            <v>6.2E-2</v>
          </cell>
          <cell r="AP11">
            <v>5.1553000000000002E-2</v>
          </cell>
          <cell r="AQ11">
            <v>9.327</v>
          </cell>
          <cell r="AR11">
            <v>7.7554005000000013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497.36744999999996</v>
          </cell>
          <cell r="BL11">
            <v>0</v>
          </cell>
          <cell r="BM11">
            <v>497.36744999999996</v>
          </cell>
          <cell r="BN11">
            <v>5.0710384380097874E-2</v>
          </cell>
          <cell r="BO11">
            <v>123.59325900000002</v>
          </cell>
          <cell r="BP11">
            <v>0</v>
          </cell>
          <cell r="BQ11">
            <v>123.59325900000002</v>
          </cell>
          <cell r="BR11">
            <v>0.10290862531223982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280.55649510000001</v>
          </cell>
          <cell r="BX11">
            <v>259.35483870967744</v>
          </cell>
          <cell r="BY11">
            <v>21.201656390322569</v>
          </cell>
          <cell r="BZ11">
            <v>6.9790172910447756E-2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901.51720409999996</v>
          </cell>
          <cell r="CR11">
            <v>259.35483870967744</v>
          </cell>
          <cell r="CS11">
            <v>642.16236539032252</v>
          </cell>
          <cell r="CT11">
            <v>5.6656435652337855E-2</v>
          </cell>
        </row>
        <row r="12">
          <cell r="A12">
            <v>43833</v>
          </cell>
          <cell r="C12">
            <v>365</v>
          </cell>
          <cell r="D12">
            <v>262.435</v>
          </cell>
          <cell r="E12">
            <v>117</v>
          </cell>
          <cell r="F12">
            <v>97.285499999999999</v>
          </cell>
          <cell r="G12">
            <v>9</v>
          </cell>
          <cell r="H12">
            <v>7.1199000000000003</v>
          </cell>
          <cell r="I12">
            <v>491</v>
          </cell>
          <cell r="J12">
            <v>366.84039999999999</v>
          </cell>
          <cell r="K12">
            <v>232.5</v>
          </cell>
          <cell r="L12">
            <v>183.93075000000002</v>
          </cell>
          <cell r="M12">
            <v>0</v>
          </cell>
          <cell r="N12">
            <v>0</v>
          </cell>
          <cell r="O12">
            <v>35</v>
          </cell>
          <cell r="P12">
            <v>29.102499999999999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50</v>
          </cell>
          <cell r="V12">
            <v>41.575000000000003</v>
          </cell>
          <cell r="W12">
            <v>0</v>
          </cell>
          <cell r="X12">
            <v>0</v>
          </cell>
          <cell r="Y12">
            <v>10</v>
          </cell>
          <cell r="Z12">
            <v>8.3149999999999995</v>
          </cell>
          <cell r="AA12">
            <v>95</v>
          </cell>
          <cell r="AB12">
            <v>78.992500000000007</v>
          </cell>
          <cell r="AC12">
            <v>0</v>
          </cell>
          <cell r="AD12">
            <v>0</v>
          </cell>
          <cell r="AF12">
            <v>179.16800000000001</v>
          </cell>
          <cell r="AG12">
            <v>141.7398048</v>
          </cell>
          <cell r="AH12">
            <v>0</v>
          </cell>
          <cell r="AI12">
            <v>0</v>
          </cell>
          <cell r="AJ12">
            <v>179.16800000000001</v>
          </cell>
          <cell r="AK12">
            <v>141.7398048</v>
          </cell>
          <cell r="AM12">
            <v>10.032999999999999</v>
          </cell>
          <cell r="AN12">
            <v>8.3424394999999993</v>
          </cell>
          <cell r="AO12">
            <v>0.151</v>
          </cell>
          <cell r="AP12">
            <v>0.12555649999999999</v>
          </cell>
          <cell r="AQ12">
            <v>10.183999999999999</v>
          </cell>
          <cell r="AR12">
            <v>8.4679959999999994</v>
          </cell>
          <cell r="AT12">
            <v>21.399000000000001</v>
          </cell>
          <cell r="AU12">
            <v>2.74</v>
          </cell>
          <cell r="AV12">
            <v>1.6930000000000001</v>
          </cell>
          <cell r="AW12">
            <v>0.47499999999999998</v>
          </cell>
          <cell r="AX12">
            <v>3.7</v>
          </cell>
          <cell r="AY12">
            <v>30.007000000000005</v>
          </cell>
          <cell r="AZ12">
            <v>7.37</v>
          </cell>
          <cell r="BA12">
            <v>37.377000000000002</v>
          </cell>
          <cell r="BC12">
            <v>0</v>
          </cell>
          <cell r="BD12">
            <v>0.31996000000000002</v>
          </cell>
          <cell r="BE12">
            <v>0.31996000000000002</v>
          </cell>
          <cell r="BF12">
            <v>0</v>
          </cell>
          <cell r="BG12">
            <v>0</v>
          </cell>
          <cell r="BH12">
            <v>0</v>
          </cell>
          <cell r="BI12">
            <v>0.31996000000000002</v>
          </cell>
          <cell r="BK12">
            <v>864.20785000000001</v>
          </cell>
          <cell r="BL12">
            <v>467.04761904761904</v>
          </cell>
          <cell r="BM12">
            <v>397.16023095238097</v>
          </cell>
          <cell r="BN12">
            <v>8.8112545880913537E-2</v>
          </cell>
          <cell r="BO12">
            <v>211.05375500000002</v>
          </cell>
          <cell r="BP12">
            <v>57.19047619047619</v>
          </cell>
          <cell r="BQ12">
            <v>153.86327880952382</v>
          </cell>
          <cell r="BR12">
            <v>0.17573168609492093</v>
          </cell>
          <cell r="BS12">
            <v>0</v>
          </cell>
          <cell r="BT12">
            <v>0.38095238095238093</v>
          </cell>
          <cell r="BU12">
            <v>-0.38095238095238093</v>
          </cell>
          <cell r="BV12">
            <v>0</v>
          </cell>
          <cell r="BW12">
            <v>422.29629990000001</v>
          </cell>
          <cell r="BX12">
            <v>389.03225806451616</v>
          </cell>
          <cell r="BY12">
            <v>33.264041835483852</v>
          </cell>
          <cell r="BZ12">
            <v>0.10504883082089553</v>
          </cell>
          <cell r="CA12">
            <v>0</v>
          </cell>
          <cell r="CB12">
            <v>13.333333333333334</v>
          </cell>
          <cell r="CC12">
            <v>-13.333333333333334</v>
          </cell>
          <cell r="CD12">
            <v>0</v>
          </cell>
          <cell r="CE12">
            <v>0.31996000000000002</v>
          </cell>
          <cell r="CF12">
            <v>5.6190476190476186</v>
          </cell>
          <cell r="CG12">
            <v>-5.2990876190476186</v>
          </cell>
          <cell r="CH12">
            <v>2.7115254237288135E-3</v>
          </cell>
          <cell r="CI12">
            <v>28.769000000000002</v>
          </cell>
          <cell r="CJ12">
            <v>15</v>
          </cell>
          <cell r="CK12">
            <v>13.769000000000002</v>
          </cell>
          <cell r="CL12">
            <v>9.1330158730158734E-2</v>
          </cell>
          <cell r="CM12">
            <v>8.6080000000000041</v>
          </cell>
          <cell r="CN12">
            <v>7.7142857142857144</v>
          </cell>
          <cell r="CO12">
            <v>0.89371428571428968</v>
          </cell>
          <cell r="CP12">
            <v>5.313580246913583E-2</v>
          </cell>
          <cell r="CQ12">
            <v>1535.2548649000005</v>
          </cell>
          <cell r="CR12">
            <v>955.31797235023043</v>
          </cell>
          <cell r="CS12">
            <v>579.93689254977005</v>
          </cell>
          <cell r="CT12">
            <v>9.6484091559829094E-2</v>
          </cell>
        </row>
        <row r="13">
          <cell r="A13">
            <v>43834</v>
          </cell>
          <cell r="C13">
            <v>476</v>
          </cell>
          <cell r="D13">
            <v>342.24399999999997</v>
          </cell>
          <cell r="E13">
            <v>106</v>
          </cell>
          <cell r="F13">
            <v>88.138999999999996</v>
          </cell>
          <cell r="G13">
            <v>2</v>
          </cell>
          <cell r="H13">
            <v>1.5822000000000001</v>
          </cell>
          <cell r="I13">
            <v>584</v>
          </cell>
          <cell r="J13">
            <v>431.96519999999998</v>
          </cell>
          <cell r="K13">
            <v>347.5</v>
          </cell>
          <cell r="L13">
            <v>274.90725000000003</v>
          </cell>
          <cell r="M13">
            <v>0</v>
          </cell>
          <cell r="N13">
            <v>0</v>
          </cell>
          <cell r="O13">
            <v>20</v>
          </cell>
          <cell r="P13">
            <v>16.63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20</v>
          </cell>
          <cell r="AB13">
            <v>16.63</v>
          </cell>
          <cell r="AC13">
            <v>0</v>
          </cell>
          <cell r="AD13">
            <v>0</v>
          </cell>
          <cell r="AF13">
            <v>171.87200000000001</v>
          </cell>
          <cell r="AG13">
            <v>135.96793920000002</v>
          </cell>
          <cell r="AH13">
            <v>0</v>
          </cell>
          <cell r="AI13">
            <v>0</v>
          </cell>
          <cell r="AJ13">
            <v>171.87200000000001</v>
          </cell>
          <cell r="AK13">
            <v>135.96793920000002</v>
          </cell>
          <cell r="AM13">
            <v>12.692</v>
          </cell>
          <cell r="AN13">
            <v>10.553398</v>
          </cell>
          <cell r="AO13">
            <v>0.13400000000000001</v>
          </cell>
          <cell r="AP13">
            <v>0.11142100000000001</v>
          </cell>
          <cell r="AQ13">
            <v>12.826000000000001</v>
          </cell>
          <cell r="AR13">
            <v>10.664819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1296.1730499999999</v>
          </cell>
          <cell r="BL13">
            <v>467.04761904761904</v>
          </cell>
          <cell r="BM13">
            <v>829.12543095238084</v>
          </cell>
          <cell r="BN13">
            <v>0.13215467475530179</v>
          </cell>
          <cell r="BO13">
            <v>238.34857400000001</v>
          </cell>
          <cell r="BP13">
            <v>57.19047619047619</v>
          </cell>
          <cell r="BQ13">
            <v>181.15809780952384</v>
          </cell>
          <cell r="BR13">
            <v>0.19845842964196503</v>
          </cell>
          <cell r="BS13">
            <v>0</v>
          </cell>
          <cell r="BT13">
            <v>0.38095238095238093</v>
          </cell>
          <cell r="BU13">
            <v>-0.38095238095238093</v>
          </cell>
          <cell r="BV13">
            <v>0</v>
          </cell>
          <cell r="BW13">
            <v>558.26423910000005</v>
          </cell>
          <cell r="BX13">
            <v>518.70967741935488</v>
          </cell>
          <cell r="BY13">
            <v>39.554561680645179</v>
          </cell>
          <cell r="BZ13">
            <v>0.13887170126865672</v>
          </cell>
          <cell r="CA13">
            <v>0</v>
          </cell>
          <cell r="CB13">
            <v>13.333333333333334</v>
          </cell>
          <cell r="CC13">
            <v>-13.333333333333334</v>
          </cell>
          <cell r="CD13">
            <v>0</v>
          </cell>
          <cell r="CE13">
            <v>0.31996000000000002</v>
          </cell>
          <cell r="CF13">
            <v>5.6190476190476186</v>
          </cell>
          <cell r="CG13">
            <v>-5.2990876190476186</v>
          </cell>
          <cell r="CH13">
            <v>2.7115254237288135E-3</v>
          </cell>
          <cell r="CI13">
            <v>28.769000000000002</v>
          </cell>
          <cell r="CJ13">
            <v>15</v>
          </cell>
          <cell r="CK13">
            <v>13.769000000000002</v>
          </cell>
          <cell r="CL13">
            <v>9.1330158730158734E-2</v>
          </cell>
          <cell r="CM13">
            <v>8.6080000000000041</v>
          </cell>
          <cell r="CN13">
            <v>7.7142857142857144</v>
          </cell>
          <cell r="CO13">
            <v>0.89371428571428968</v>
          </cell>
          <cell r="CP13">
            <v>5.313580246913583E-2</v>
          </cell>
          <cell r="CQ13">
            <v>2130.4828230999997</v>
          </cell>
          <cell r="CR13">
            <v>1084.9953917050691</v>
          </cell>
          <cell r="CS13">
            <v>1045.4874313949306</v>
          </cell>
          <cell r="CT13">
            <v>0.13389158013448968</v>
          </cell>
        </row>
        <row r="14">
          <cell r="A14">
            <v>43835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176.929</v>
          </cell>
          <cell r="AG14">
            <v>139.96853190000002</v>
          </cell>
          <cell r="AH14">
            <v>0</v>
          </cell>
          <cell r="AI14">
            <v>0</v>
          </cell>
          <cell r="AJ14">
            <v>176.929</v>
          </cell>
          <cell r="AK14">
            <v>139.96853190000002</v>
          </cell>
          <cell r="AM14">
            <v>13.901999999999999</v>
          </cell>
          <cell r="AN14">
            <v>11.559512999999999</v>
          </cell>
          <cell r="AO14">
            <v>0</v>
          </cell>
          <cell r="AP14">
            <v>0</v>
          </cell>
          <cell r="AQ14">
            <v>13.901999999999999</v>
          </cell>
          <cell r="AR14">
            <v>11.559512999999999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1296.1730499999999</v>
          </cell>
          <cell r="BL14">
            <v>467.04761904761904</v>
          </cell>
          <cell r="BM14">
            <v>829.12543095238084</v>
          </cell>
          <cell r="BN14">
            <v>0.13215467475530179</v>
          </cell>
          <cell r="BO14">
            <v>249.90808700000002</v>
          </cell>
          <cell r="BP14">
            <v>57.19047619047619</v>
          </cell>
          <cell r="BQ14">
            <v>192.71761080952382</v>
          </cell>
          <cell r="BR14">
            <v>0.20808333638634474</v>
          </cell>
          <cell r="BS14">
            <v>0</v>
          </cell>
          <cell r="BT14">
            <v>0.38095238095238093</v>
          </cell>
          <cell r="BU14">
            <v>-0.38095238095238093</v>
          </cell>
          <cell r="BV14">
            <v>0</v>
          </cell>
          <cell r="BW14">
            <v>698.23277100000007</v>
          </cell>
          <cell r="BX14">
            <v>648.38709677419365</v>
          </cell>
          <cell r="BY14">
            <v>49.84567422580642</v>
          </cell>
          <cell r="BZ14">
            <v>0.17368974402985077</v>
          </cell>
          <cell r="CA14">
            <v>0</v>
          </cell>
          <cell r="CB14">
            <v>13.333333333333334</v>
          </cell>
          <cell r="CC14">
            <v>-13.333333333333334</v>
          </cell>
          <cell r="CD14">
            <v>0</v>
          </cell>
          <cell r="CE14">
            <v>0.31996000000000002</v>
          </cell>
          <cell r="CF14">
            <v>5.6190476190476186</v>
          </cell>
          <cell r="CG14">
            <v>-5.2990876190476186</v>
          </cell>
          <cell r="CH14">
            <v>2.7115254237288135E-3</v>
          </cell>
          <cell r="CI14">
            <v>28.769000000000002</v>
          </cell>
          <cell r="CJ14">
            <v>15</v>
          </cell>
          <cell r="CK14">
            <v>13.769000000000002</v>
          </cell>
          <cell r="CL14">
            <v>9.1330158730158734E-2</v>
          </cell>
          <cell r="CM14">
            <v>8.6080000000000041</v>
          </cell>
          <cell r="CN14">
            <v>7.7142857142857144</v>
          </cell>
          <cell r="CO14">
            <v>0.89371428571428968</v>
          </cell>
          <cell r="CP14">
            <v>5.313580246913583E-2</v>
          </cell>
          <cell r="CQ14">
            <v>2282.0108679999998</v>
          </cell>
          <cell r="CR14">
            <v>1214.6728110599081</v>
          </cell>
          <cell r="CS14">
            <v>1067.3380569400917</v>
          </cell>
          <cell r="CT14">
            <v>0.14341445877325287</v>
          </cell>
        </row>
        <row r="15">
          <cell r="A15">
            <v>43836</v>
          </cell>
          <cell r="C15">
            <v>642</v>
          </cell>
          <cell r="D15">
            <v>461.59799999999996</v>
          </cell>
          <cell r="E15">
            <v>303</v>
          </cell>
          <cell r="F15">
            <v>251.94450000000001</v>
          </cell>
          <cell r="G15">
            <v>7</v>
          </cell>
          <cell r="H15">
            <v>5.5377000000000001</v>
          </cell>
          <cell r="I15">
            <v>952</v>
          </cell>
          <cell r="J15">
            <v>719.08019999999988</v>
          </cell>
          <cell r="K15">
            <v>192.5</v>
          </cell>
          <cell r="L15">
            <v>152.28675000000001</v>
          </cell>
          <cell r="M15">
            <v>5</v>
          </cell>
          <cell r="N15">
            <v>3.5949999999999998</v>
          </cell>
          <cell r="O15">
            <v>8</v>
          </cell>
          <cell r="P15">
            <v>6.6520000000000001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13</v>
          </cell>
          <cell r="AB15">
            <v>10.247</v>
          </cell>
          <cell r="AC15">
            <v>0</v>
          </cell>
          <cell r="AD15">
            <v>0</v>
          </cell>
          <cell r="AF15">
            <v>217.249</v>
          </cell>
          <cell r="AG15">
            <v>171.86568389999999</v>
          </cell>
          <cell r="AH15">
            <v>0</v>
          </cell>
          <cell r="AI15">
            <v>0</v>
          </cell>
          <cell r="AJ15">
            <v>217.249</v>
          </cell>
          <cell r="AK15">
            <v>171.86568389999999</v>
          </cell>
          <cell r="AM15">
            <v>14.436999999999999</v>
          </cell>
          <cell r="AN15">
            <v>12.0043655</v>
          </cell>
          <cell r="AO15">
            <v>0.254</v>
          </cell>
          <cell r="AP15">
            <v>0.211201</v>
          </cell>
          <cell r="AQ15">
            <v>14.690999999999999</v>
          </cell>
          <cell r="AR15">
            <v>12.215566500000001</v>
          </cell>
          <cell r="AT15">
            <v>21.856000000000002</v>
          </cell>
          <cell r="AU15">
            <v>4.5949999999999998</v>
          </cell>
          <cell r="AV15">
            <v>0</v>
          </cell>
          <cell r="AW15">
            <v>1.75</v>
          </cell>
          <cell r="AX15">
            <v>6.617</v>
          </cell>
          <cell r="AY15">
            <v>34.817999999999998</v>
          </cell>
          <cell r="AZ15">
            <v>0</v>
          </cell>
          <cell r="BA15">
            <v>34.817999999999998</v>
          </cell>
          <cell r="BC15">
            <v>14.408580000000001</v>
          </cell>
          <cell r="BD15">
            <v>3.3420666666666667</v>
          </cell>
          <cell r="BE15">
            <v>17.750646666666668</v>
          </cell>
          <cell r="BF15">
            <v>0.19144178472174048</v>
          </cell>
          <cell r="BG15">
            <v>0</v>
          </cell>
          <cell r="BH15">
            <v>0.19144178472174048</v>
          </cell>
          <cell r="BI15">
            <v>17.942088451388408</v>
          </cell>
          <cell r="BK15">
            <v>2015.2532499999998</v>
          </cell>
          <cell r="BL15">
            <v>934.09523809523807</v>
          </cell>
          <cell r="BM15">
            <v>1081.1580119047617</v>
          </cell>
          <cell r="BN15">
            <v>0.20547035583197387</v>
          </cell>
          <cell r="BO15">
            <v>272.37065350000006</v>
          </cell>
          <cell r="BP15">
            <v>114.38095238095238</v>
          </cell>
          <cell r="BQ15">
            <v>157.98970111904768</v>
          </cell>
          <cell r="BR15">
            <v>0.22678655578684434</v>
          </cell>
          <cell r="BS15">
            <v>0</v>
          </cell>
          <cell r="BT15">
            <v>0.76190476190476186</v>
          </cell>
          <cell r="BU15">
            <v>-0.76190476190476186</v>
          </cell>
          <cell r="BV15">
            <v>0</v>
          </cell>
          <cell r="BW15">
            <v>870.09845490000009</v>
          </cell>
          <cell r="BX15">
            <v>778.06451612903231</v>
          </cell>
          <cell r="BY15">
            <v>92.033938770967779</v>
          </cell>
          <cell r="BZ15">
            <v>0.21644240171641793</v>
          </cell>
          <cell r="CA15">
            <v>14.408580000000001</v>
          </cell>
          <cell r="CB15">
            <v>26.666666666666668</v>
          </cell>
          <cell r="CC15">
            <v>-12.258086666666667</v>
          </cell>
          <cell r="CD15">
            <v>5.1459214285714289E-2</v>
          </cell>
          <cell r="CE15">
            <v>3.6620266666666668</v>
          </cell>
          <cell r="CF15">
            <v>11.238095238095237</v>
          </cell>
          <cell r="CG15">
            <v>-7.5760685714285705</v>
          </cell>
          <cell r="CH15">
            <v>3.1034124293785312E-2</v>
          </cell>
          <cell r="CI15">
            <v>50.625</v>
          </cell>
          <cell r="CJ15">
            <v>30</v>
          </cell>
          <cell r="CK15">
            <v>20.625</v>
          </cell>
          <cell r="CL15">
            <v>0.16071428571428573</v>
          </cell>
          <cell r="CM15">
            <v>21.57</v>
          </cell>
          <cell r="CN15">
            <v>15.428571428571429</v>
          </cell>
          <cell r="CO15">
            <v>6.1414285714285715</v>
          </cell>
          <cell r="CP15">
            <v>0.13314814814814815</v>
          </cell>
          <cell r="CQ15">
            <v>3247.9879650666667</v>
          </cell>
          <cell r="CR15">
            <v>1910.6359447004609</v>
          </cell>
          <cell r="CS15">
            <v>1337.3520203662058</v>
          </cell>
          <cell r="CT15">
            <v>0.20412191836768895</v>
          </cell>
        </row>
        <row r="16">
          <cell r="A16">
            <v>43837</v>
          </cell>
          <cell r="C16">
            <v>551</v>
          </cell>
          <cell r="D16">
            <v>396.16899999999998</v>
          </cell>
          <cell r="E16">
            <v>183</v>
          </cell>
          <cell r="F16">
            <v>152.1645</v>
          </cell>
          <cell r="G16">
            <v>5</v>
          </cell>
          <cell r="H16">
            <v>3.9555000000000002</v>
          </cell>
          <cell r="I16">
            <v>739</v>
          </cell>
          <cell r="J16">
            <v>552.28899999999999</v>
          </cell>
          <cell r="K16">
            <v>267.5</v>
          </cell>
          <cell r="L16">
            <v>211.61924999999999</v>
          </cell>
          <cell r="M16">
            <v>3</v>
          </cell>
          <cell r="N16">
            <v>2.157</v>
          </cell>
          <cell r="O16">
            <v>55</v>
          </cell>
          <cell r="P16">
            <v>45.732500000000002</v>
          </cell>
          <cell r="Q16">
            <v>0</v>
          </cell>
          <cell r="R16">
            <v>0</v>
          </cell>
          <cell r="S16">
            <v>15</v>
          </cell>
          <cell r="T16">
            <v>10.785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73</v>
          </cell>
          <cell r="AB16">
            <v>58.674499999999995</v>
          </cell>
          <cell r="AC16">
            <v>0</v>
          </cell>
          <cell r="AD16">
            <v>0</v>
          </cell>
          <cell r="AF16">
            <v>190.31399999999999</v>
          </cell>
          <cell r="AG16">
            <v>150.55740539999999</v>
          </cell>
          <cell r="AH16">
            <v>1.23</v>
          </cell>
          <cell r="AI16">
            <v>0.97305300000000006</v>
          </cell>
          <cell r="AJ16">
            <v>191.54399999999998</v>
          </cell>
          <cell r="AK16">
            <v>151.53045839999999</v>
          </cell>
          <cell r="AM16">
            <v>17.483000000000001</v>
          </cell>
          <cell r="AN16">
            <v>14.537114500000001</v>
          </cell>
          <cell r="AO16">
            <v>0.35699999999999998</v>
          </cell>
          <cell r="AP16">
            <v>0.29684549999999998</v>
          </cell>
          <cell r="AQ16">
            <v>17.84</v>
          </cell>
          <cell r="AR16">
            <v>14.833960000000001</v>
          </cell>
          <cell r="AT16">
            <v>23.489000000000001</v>
          </cell>
          <cell r="AU16">
            <v>1.151</v>
          </cell>
          <cell r="AV16">
            <v>0.25800000000000001</v>
          </cell>
          <cell r="AW16">
            <v>1.75</v>
          </cell>
          <cell r="AX16">
            <v>5.1230000000000002</v>
          </cell>
          <cell r="AY16">
            <v>31.771000000000001</v>
          </cell>
          <cell r="AZ16">
            <v>0</v>
          </cell>
          <cell r="BA16">
            <v>31.771000000000001</v>
          </cell>
          <cell r="BC16">
            <v>25.880459999999999</v>
          </cell>
          <cell r="BD16">
            <v>4.9290600000000007</v>
          </cell>
          <cell r="BE16">
            <v>30.809519999999999</v>
          </cell>
          <cell r="BF16">
            <v>0.89843256014071171</v>
          </cell>
          <cell r="BG16">
            <v>0</v>
          </cell>
          <cell r="BH16">
            <v>0.89843256014071171</v>
          </cell>
          <cell r="BI16">
            <v>31.707952560140711</v>
          </cell>
          <cell r="BK16">
            <v>2567.5422499999995</v>
          </cell>
          <cell r="BL16">
            <v>1401.1428571428571</v>
          </cell>
          <cell r="BM16">
            <v>1166.3993928571424</v>
          </cell>
          <cell r="BN16">
            <v>0.26178040884991838</v>
          </cell>
          <cell r="BO16">
            <v>345.87911350000007</v>
          </cell>
          <cell r="BP16">
            <v>171.57142857142856</v>
          </cell>
          <cell r="BQ16">
            <v>174.30768492857152</v>
          </cell>
          <cell r="BR16">
            <v>0.2879926007493756</v>
          </cell>
          <cell r="BS16">
            <v>0</v>
          </cell>
          <cell r="BT16">
            <v>1.1428571428571428</v>
          </cell>
          <cell r="BU16">
            <v>-1.1428571428571428</v>
          </cell>
          <cell r="BV16">
            <v>0</v>
          </cell>
          <cell r="BW16">
            <v>1021.6289133</v>
          </cell>
          <cell r="BX16">
            <v>907.74193548387098</v>
          </cell>
          <cell r="BY16">
            <v>113.88697781612905</v>
          </cell>
          <cell r="BZ16">
            <v>0.25413654559701493</v>
          </cell>
          <cell r="CA16">
            <v>40.28904</v>
          </cell>
          <cell r="CB16">
            <v>40</v>
          </cell>
          <cell r="CC16">
            <v>0.28903999999999996</v>
          </cell>
          <cell r="CD16">
            <v>0.14388942857142858</v>
          </cell>
          <cell r="CE16">
            <v>8.5910866666666674</v>
          </cell>
          <cell r="CF16">
            <v>16.857142857142854</v>
          </cell>
          <cell r="CG16">
            <v>-8.2660561904761867</v>
          </cell>
          <cell r="CH16">
            <v>7.2805819209039557E-2</v>
          </cell>
          <cell r="CI16">
            <v>74.114000000000004</v>
          </cell>
          <cell r="CJ16">
            <v>45</v>
          </cell>
          <cell r="CK16">
            <v>29.114000000000004</v>
          </cell>
          <cell r="CL16">
            <v>0.2352825396825397</v>
          </cell>
          <cell r="CM16">
            <v>29.852</v>
          </cell>
          <cell r="CN16">
            <v>23.142857142857142</v>
          </cell>
          <cell r="CO16">
            <v>6.709142857142858</v>
          </cell>
          <cell r="CP16">
            <v>0.1842716049382716</v>
          </cell>
          <cell r="CQ16">
            <v>4087.8964034666669</v>
          </cell>
          <cell r="CR16">
            <v>2606.5990783410139</v>
          </cell>
          <cell r="CS16">
            <v>1481.2973251256531</v>
          </cell>
          <cell r="CT16">
            <v>0.25690651102731693</v>
          </cell>
        </row>
        <row r="17">
          <cell r="A17">
            <v>43838</v>
          </cell>
          <cell r="C17">
            <v>301</v>
          </cell>
          <cell r="D17">
            <v>216.41899999999998</v>
          </cell>
          <cell r="E17">
            <v>141</v>
          </cell>
          <cell r="F17">
            <v>117.2415</v>
          </cell>
          <cell r="G17">
            <v>6</v>
          </cell>
          <cell r="H17">
            <v>4.7465999999999999</v>
          </cell>
          <cell r="I17">
            <v>448</v>
          </cell>
          <cell r="J17">
            <v>338.40710000000001</v>
          </cell>
          <cell r="K17">
            <v>350</v>
          </cell>
          <cell r="L17">
            <v>276.88499999999999</v>
          </cell>
          <cell r="M17">
            <v>9</v>
          </cell>
          <cell r="N17">
            <v>6.4710000000000001</v>
          </cell>
          <cell r="O17">
            <v>50</v>
          </cell>
          <cell r="P17">
            <v>41.575000000000003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94</v>
          </cell>
          <cell r="AB17">
            <v>77.148500000000013</v>
          </cell>
          <cell r="AC17">
            <v>0</v>
          </cell>
          <cell r="AD17">
            <v>0</v>
          </cell>
          <cell r="AF17">
            <v>276.95400000000001</v>
          </cell>
          <cell r="AG17">
            <v>219.09830940000001</v>
          </cell>
          <cell r="AH17">
            <v>0</v>
          </cell>
          <cell r="AI17">
            <v>0</v>
          </cell>
          <cell r="AJ17">
            <v>276.95400000000001</v>
          </cell>
          <cell r="AK17">
            <v>219.09830940000001</v>
          </cell>
          <cell r="AM17">
            <v>12.002000000000001</v>
          </cell>
          <cell r="AN17">
            <v>9.9796630000000004</v>
          </cell>
          <cell r="AO17">
            <v>9.0999999999999998E-2</v>
          </cell>
          <cell r="AP17">
            <v>7.5666499999999998E-2</v>
          </cell>
          <cell r="AQ17">
            <v>12.093</v>
          </cell>
          <cell r="AR17">
            <v>10.055329500000001</v>
          </cell>
          <cell r="AT17">
            <v>15.279</v>
          </cell>
          <cell r="AU17">
            <v>0.56299999999999994</v>
          </cell>
          <cell r="AV17">
            <v>0.31</v>
          </cell>
          <cell r="AW17">
            <v>0</v>
          </cell>
          <cell r="AX17">
            <v>10.335000000000001</v>
          </cell>
          <cell r="AY17">
            <v>26.487000000000002</v>
          </cell>
          <cell r="AZ17">
            <v>2.7269999999999999</v>
          </cell>
          <cell r="BA17">
            <v>29.214000000000002</v>
          </cell>
          <cell r="BC17">
            <v>17.949180000000002</v>
          </cell>
          <cell r="BD17">
            <v>5.1174599999999995</v>
          </cell>
          <cell r="BE17">
            <v>23.06664</v>
          </cell>
          <cell r="BF17">
            <v>0.42968567623555454</v>
          </cell>
          <cell r="BG17">
            <v>4.8204044993128761E-3</v>
          </cell>
          <cell r="BH17">
            <v>0.43450608073486741</v>
          </cell>
          <cell r="BI17">
            <v>23.501146080734866</v>
          </cell>
          <cell r="BK17">
            <v>2905.9493499999994</v>
          </cell>
          <cell r="BL17">
            <v>1868.1904761904761</v>
          </cell>
          <cell r="BM17">
            <v>1037.7588738095233</v>
          </cell>
          <cell r="BN17">
            <v>0.29628357973083191</v>
          </cell>
          <cell r="BO17">
            <v>433.08294300000011</v>
          </cell>
          <cell r="BP17">
            <v>228.76190476190476</v>
          </cell>
          <cell r="BQ17">
            <v>204.32103823809535</v>
          </cell>
          <cell r="BR17">
            <v>0.36060195087427155</v>
          </cell>
          <cell r="BS17">
            <v>0</v>
          </cell>
          <cell r="BT17">
            <v>1.5238095238095237</v>
          </cell>
          <cell r="BU17">
            <v>-1.5238095238095237</v>
          </cell>
          <cell r="BV17">
            <v>0</v>
          </cell>
          <cell r="BW17">
            <v>1240.7272227000001</v>
          </cell>
          <cell r="BX17">
            <v>1037.4193548387098</v>
          </cell>
          <cell r="BY17">
            <v>203.30786786129033</v>
          </cell>
          <cell r="BZ17">
            <v>0.30863861261194031</v>
          </cell>
          <cell r="CA17">
            <v>58.238219999999998</v>
          </cell>
          <cell r="CB17">
            <v>53.333333333333336</v>
          </cell>
          <cell r="CC17">
            <v>4.9048866666666626</v>
          </cell>
          <cell r="CD17">
            <v>0.20799364285714286</v>
          </cell>
          <cell r="CE17">
            <v>13.708546666666667</v>
          </cell>
          <cell r="CF17">
            <v>22.476190476190474</v>
          </cell>
          <cell r="CG17">
            <v>-8.7676438095238076</v>
          </cell>
          <cell r="CH17">
            <v>0.11617412429378532</v>
          </cell>
          <cell r="CI17">
            <v>92.12</v>
          </cell>
          <cell r="CJ17">
            <v>60</v>
          </cell>
          <cell r="CK17">
            <v>32.120000000000005</v>
          </cell>
          <cell r="CL17">
            <v>0.29244444444444445</v>
          </cell>
          <cell r="CM17">
            <v>41.06</v>
          </cell>
          <cell r="CN17">
            <v>30.857142857142858</v>
          </cell>
          <cell r="CO17">
            <v>10.202857142857145</v>
          </cell>
          <cell r="CP17">
            <v>0.25345679012345679</v>
          </cell>
          <cell r="CQ17">
            <v>4784.8862823666668</v>
          </cell>
          <cell r="CR17">
            <v>3302.5622119815666</v>
          </cell>
          <cell r="CS17">
            <v>1482.3240703851002</v>
          </cell>
          <cell r="CT17">
            <v>0.30070929376361655</v>
          </cell>
        </row>
        <row r="18">
          <cell r="A18">
            <v>43839</v>
          </cell>
          <cell r="C18">
            <v>431</v>
          </cell>
          <cell r="D18">
            <v>309.88900000000001</v>
          </cell>
          <cell r="E18">
            <v>195</v>
          </cell>
          <cell r="F18">
            <v>162.14250000000001</v>
          </cell>
          <cell r="G18">
            <v>4</v>
          </cell>
          <cell r="H18">
            <v>3.1644000000000001</v>
          </cell>
          <cell r="I18">
            <v>630</v>
          </cell>
          <cell r="J18">
            <v>475.19590000000005</v>
          </cell>
          <cell r="K18">
            <v>0</v>
          </cell>
          <cell r="L18">
            <v>0</v>
          </cell>
          <cell r="M18">
            <v>17</v>
          </cell>
          <cell r="N18">
            <v>12.222999999999999</v>
          </cell>
          <cell r="O18">
            <v>13</v>
          </cell>
          <cell r="P18">
            <v>10.8095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72</v>
          </cell>
          <cell r="Z18">
            <v>59.868000000000002</v>
          </cell>
          <cell r="AA18">
            <v>102</v>
          </cell>
          <cell r="AB18">
            <v>82.900499999999994</v>
          </cell>
          <cell r="AC18">
            <v>0</v>
          </cell>
          <cell r="AD18">
            <v>0</v>
          </cell>
          <cell r="AF18">
            <v>191.66399999999999</v>
          </cell>
          <cell r="AG18">
            <v>151.62539039999999</v>
          </cell>
          <cell r="AH18">
            <v>1</v>
          </cell>
          <cell r="AI18">
            <v>0.79110000000000003</v>
          </cell>
          <cell r="AJ18">
            <v>192.66399999999999</v>
          </cell>
          <cell r="AK18">
            <v>152.41649039999999</v>
          </cell>
          <cell r="AM18">
            <v>12.38</v>
          </cell>
          <cell r="AN18">
            <v>10.293970000000002</v>
          </cell>
          <cell r="AO18">
            <v>0.255</v>
          </cell>
          <cell r="AP18">
            <v>0.21203250000000001</v>
          </cell>
          <cell r="AQ18">
            <v>12.635000000000002</v>
          </cell>
          <cell r="AR18">
            <v>10.506002500000001</v>
          </cell>
          <cell r="AT18">
            <v>6.8529999999999998</v>
          </cell>
          <cell r="AU18">
            <v>0</v>
          </cell>
          <cell r="AV18">
            <v>0</v>
          </cell>
          <cell r="AW18">
            <v>0.313</v>
          </cell>
          <cell r="AX18">
            <v>12.930999999999999</v>
          </cell>
          <cell r="AY18">
            <v>20.096999999999998</v>
          </cell>
          <cell r="AZ18">
            <v>4.4329999999999998</v>
          </cell>
          <cell r="BA18">
            <v>24.529999999999998</v>
          </cell>
          <cell r="BC18">
            <v>6.5524299999999993</v>
          </cell>
          <cell r="BD18">
            <v>1.7701199999999999</v>
          </cell>
          <cell r="BE18">
            <v>8.3225499999999997</v>
          </cell>
          <cell r="BF18">
            <v>0.22374604187378733</v>
          </cell>
          <cell r="BG18">
            <v>0</v>
          </cell>
          <cell r="BH18">
            <v>0.22374604187378733</v>
          </cell>
          <cell r="BI18">
            <v>8.5462960418737879</v>
          </cell>
          <cell r="BK18">
            <v>3381.1452499999996</v>
          </cell>
          <cell r="BL18">
            <v>2335.2380952380954</v>
          </cell>
          <cell r="BM18">
            <v>1045.9071547619042</v>
          </cell>
          <cell r="BN18">
            <v>0.34473340640293632</v>
          </cell>
          <cell r="BO18">
            <v>526.4894455000001</v>
          </cell>
          <cell r="BP18">
            <v>285.95238095238096</v>
          </cell>
          <cell r="BQ18">
            <v>240.53706454761914</v>
          </cell>
          <cell r="BR18">
            <v>0.43837589134054961</v>
          </cell>
          <cell r="BS18">
            <v>0</v>
          </cell>
          <cell r="BT18">
            <v>1.9047619047619047</v>
          </cell>
          <cell r="BU18">
            <v>-1.9047619047619047</v>
          </cell>
          <cell r="BV18">
            <v>0</v>
          </cell>
          <cell r="BW18">
            <v>1393.1437131</v>
          </cell>
          <cell r="BX18">
            <v>1167.0967741935485</v>
          </cell>
          <cell r="BY18">
            <v>226.04693890645149</v>
          </cell>
          <cell r="BZ18">
            <v>0.34655316246268658</v>
          </cell>
          <cell r="CA18">
            <v>64.790649999999999</v>
          </cell>
          <cell r="CB18">
            <v>66.666666666666671</v>
          </cell>
          <cell r="CC18">
            <v>-1.876016666666672</v>
          </cell>
          <cell r="CD18">
            <v>0.23139517857142858</v>
          </cell>
          <cell r="CE18">
            <v>15.478666666666667</v>
          </cell>
          <cell r="CF18">
            <v>28.095238095238095</v>
          </cell>
          <cell r="CG18">
            <v>-12.616571428571428</v>
          </cell>
          <cell r="CH18">
            <v>0.13117514124293786</v>
          </cell>
          <cell r="CI18">
            <v>103.40600000000001</v>
          </cell>
          <cell r="CJ18">
            <v>75</v>
          </cell>
          <cell r="CK18">
            <v>28.406000000000006</v>
          </cell>
          <cell r="CL18">
            <v>0.32827301587301588</v>
          </cell>
          <cell r="CM18">
            <v>54.303999999999995</v>
          </cell>
          <cell r="CN18">
            <v>38.571428571428569</v>
          </cell>
          <cell r="CO18">
            <v>15.732571428571426</v>
          </cell>
          <cell r="CP18">
            <v>0.33520987654320983</v>
          </cell>
          <cell r="CQ18">
            <v>5538.757725266667</v>
          </cell>
          <cell r="CR18">
            <v>3998.5253456221199</v>
          </cell>
          <cell r="CS18">
            <v>1540.2323796445471</v>
          </cell>
          <cell r="CT18">
            <v>0.34808683542399865</v>
          </cell>
        </row>
        <row r="19">
          <cell r="A19">
            <v>43840</v>
          </cell>
          <cell r="C19">
            <v>485.5</v>
          </cell>
          <cell r="D19">
            <v>349.0745</v>
          </cell>
          <cell r="E19">
            <v>278.5</v>
          </cell>
          <cell r="F19">
            <v>231.57275000000001</v>
          </cell>
          <cell r="G19">
            <v>23</v>
          </cell>
          <cell r="H19">
            <v>18.1953</v>
          </cell>
          <cell r="I19">
            <v>787</v>
          </cell>
          <cell r="J19">
            <v>598.84254999999996</v>
          </cell>
          <cell r="K19">
            <v>347</v>
          </cell>
          <cell r="L19">
            <v>274.51170000000002</v>
          </cell>
          <cell r="M19">
            <v>18</v>
          </cell>
          <cell r="N19">
            <v>12.942</v>
          </cell>
          <cell r="O19">
            <v>34</v>
          </cell>
          <cell r="P19">
            <v>28.271000000000001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12</v>
          </cell>
          <cell r="X19">
            <v>9.9779999999999998</v>
          </cell>
          <cell r="Y19">
            <v>10</v>
          </cell>
          <cell r="Z19">
            <v>8.3149999999999995</v>
          </cell>
          <cell r="AA19">
            <v>109</v>
          </cell>
          <cell r="AB19">
            <v>88.608499999999992</v>
          </cell>
          <cell r="AC19">
            <v>0</v>
          </cell>
          <cell r="AD19">
            <v>0</v>
          </cell>
          <cell r="AF19">
            <v>236.024</v>
          </cell>
          <cell r="AG19">
            <v>186.71858640000002</v>
          </cell>
          <cell r="AH19">
            <v>6.3529999999999998</v>
          </cell>
          <cell r="AI19">
            <v>5.0258583000000003</v>
          </cell>
          <cell r="AJ19">
            <v>242.37700000000001</v>
          </cell>
          <cell r="AK19">
            <v>191.7444447</v>
          </cell>
          <cell r="AM19">
            <v>10.672000000000001</v>
          </cell>
          <cell r="AN19">
            <v>8.8737680000000001</v>
          </cell>
          <cell r="AO19">
            <v>0.22</v>
          </cell>
          <cell r="AP19">
            <v>0.18293000000000001</v>
          </cell>
          <cell r="AQ19">
            <v>10.892000000000001</v>
          </cell>
          <cell r="AR19">
            <v>9.0566980000000008</v>
          </cell>
          <cell r="AT19">
            <v>17.236999999999998</v>
          </cell>
          <cell r="AU19">
            <v>4.2949999999999999</v>
          </cell>
          <cell r="AV19">
            <v>0</v>
          </cell>
          <cell r="AW19">
            <v>0.45200000000000001</v>
          </cell>
          <cell r="AX19">
            <v>4.3620000000000001</v>
          </cell>
          <cell r="AY19">
            <v>26.345999999999997</v>
          </cell>
          <cell r="AZ19">
            <v>0</v>
          </cell>
          <cell r="BA19">
            <v>26.345999999999997</v>
          </cell>
          <cell r="BC19">
            <v>19.960180000000001</v>
          </cell>
          <cell r="BD19">
            <v>2.5754800000000002</v>
          </cell>
          <cell r="BE19">
            <v>22.53566</v>
          </cell>
          <cell r="BF19">
            <v>0.67754534445531689</v>
          </cell>
          <cell r="BG19">
            <v>0</v>
          </cell>
          <cell r="BH19">
            <v>0.67754534445531689</v>
          </cell>
          <cell r="BI19">
            <v>23.213205344455318</v>
          </cell>
          <cell r="BK19">
            <v>3979.9877999999994</v>
          </cell>
          <cell r="BL19">
            <v>2802.2857142857142</v>
          </cell>
          <cell r="BM19">
            <v>1177.7020857142852</v>
          </cell>
          <cell r="BN19">
            <v>0.40578994698205539</v>
          </cell>
          <cell r="BO19">
            <v>624.15464350000013</v>
          </cell>
          <cell r="BP19">
            <v>343.14285714285711</v>
          </cell>
          <cell r="BQ19">
            <v>281.01178635714302</v>
          </cell>
          <cell r="BR19">
            <v>0.5196957897585347</v>
          </cell>
          <cell r="BS19">
            <v>0</v>
          </cell>
          <cell r="BT19">
            <v>2.2857142857142856</v>
          </cell>
          <cell r="BU19">
            <v>-2.2857142857142856</v>
          </cell>
          <cell r="BV19">
            <v>0</v>
          </cell>
          <cell r="BW19">
            <v>1584.8881578</v>
          </cell>
          <cell r="BX19">
            <v>1296.7741935483873</v>
          </cell>
          <cell r="BY19">
            <v>288.11396425161274</v>
          </cell>
          <cell r="BZ19">
            <v>0.39425078552238807</v>
          </cell>
          <cell r="CA19">
            <v>84.750830000000008</v>
          </cell>
          <cell r="CB19">
            <v>80</v>
          </cell>
          <cell r="CC19">
            <v>4.7508300000000077</v>
          </cell>
          <cell r="CD19">
            <v>0.30268153571428574</v>
          </cell>
          <cell r="CE19">
            <v>18.054146666666668</v>
          </cell>
          <cell r="CF19">
            <v>33.714285714285708</v>
          </cell>
          <cell r="CG19">
            <v>-15.66013904761904</v>
          </cell>
          <cell r="CH19">
            <v>0.15300124293785311</v>
          </cell>
          <cell r="CI19">
            <v>120.643</v>
          </cell>
          <cell r="CJ19">
            <v>90</v>
          </cell>
          <cell r="CK19">
            <v>30.643000000000001</v>
          </cell>
          <cell r="CL19">
            <v>0.38299365079365078</v>
          </cell>
          <cell r="CM19">
            <v>63.412999999999997</v>
          </cell>
          <cell r="CN19">
            <v>46.285714285714285</v>
          </cell>
          <cell r="CO19">
            <v>17.127285714285712</v>
          </cell>
          <cell r="CP19">
            <v>0.39143827160493827</v>
          </cell>
          <cell r="CQ19">
            <v>6475.8915779666668</v>
          </cell>
          <cell r="CR19">
            <v>4694.4884792626726</v>
          </cell>
          <cell r="CS19">
            <v>1781.4030987039941</v>
          </cell>
          <cell r="CT19">
            <v>0.40698162254692477</v>
          </cell>
        </row>
        <row r="20">
          <cell r="A20">
            <v>43841</v>
          </cell>
          <cell r="C20">
            <v>222.5</v>
          </cell>
          <cell r="D20">
            <v>159.97749999999999</v>
          </cell>
          <cell r="E20">
            <v>126</v>
          </cell>
          <cell r="F20">
            <v>104.76900000000001</v>
          </cell>
          <cell r="G20">
            <v>10</v>
          </cell>
          <cell r="H20">
            <v>7.9110000000000005</v>
          </cell>
          <cell r="I20">
            <v>358.5</v>
          </cell>
          <cell r="J20">
            <v>272.65750000000003</v>
          </cell>
          <cell r="K20">
            <v>346.5</v>
          </cell>
          <cell r="L20">
            <v>274.11615</v>
          </cell>
          <cell r="M20">
            <v>5</v>
          </cell>
          <cell r="N20">
            <v>3.5949999999999998</v>
          </cell>
          <cell r="O20">
            <v>4</v>
          </cell>
          <cell r="P20">
            <v>3.3260000000000001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</v>
          </cell>
          <cell r="AB20">
            <v>6.9209999999999994</v>
          </cell>
          <cell r="AC20">
            <v>0</v>
          </cell>
          <cell r="AD20">
            <v>0</v>
          </cell>
          <cell r="AF20">
            <v>209.697</v>
          </cell>
          <cell r="AG20">
            <v>165.8912967</v>
          </cell>
          <cell r="AH20">
            <v>0</v>
          </cell>
          <cell r="AI20">
            <v>0</v>
          </cell>
          <cell r="AJ20">
            <v>209.697</v>
          </cell>
          <cell r="AK20">
            <v>165.8912967</v>
          </cell>
          <cell r="AM20">
            <v>10.611000000000001</v>
          </cell>
          <cell r="AN20">
            <v>8.8230465000000002</v>
          </cell>
          <cell r="AO20">
            <v>0.16200000000000001</v>
          </cell>
          <cell r="AP20">
            <v>0.13470300000000002</v>
          </cell>
          <cell r="AQ20">
            <v>10.773000000000001</v>
          </cell>
          <cell r="AR20">
            <v>8.9577495000000003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4252.6452999999992</v>
          </cell>
          <cell r="BL20">
            <v>2802.2857142857142</v>
          </cell>
          <cell r="BM20">
            <v>1450.359585714285</v>
          </cell>
          <cell r="BN20">
            <v>0.43358944738988575</v>
          </cell>
          <cell r="BO20">
            <v>640.03339300000016</v>
          </cell>
          <cell r="BP20">
            <v>343.14285714285711</v>
          </cell>
          <cell r="BQ20">
            <v>296.89053585714305</v>
          </cell>
          <cell r="BR20">
            <v>0.53291706328059962</v>
          </cell>
          <cell r="BS20">
            <v>0</v>
          </cell>
          <cell r="BT20">
            <v>2.2857142857142856</v>
          </cell>
          <cell r="BU20">
            <v>-2.2857142857142856</v>
          </cell>
          <cell r="BV20">
            <v>0</v>
          </cell>
          <cell r="BW20">
            <v>1750.7794545000002</v>
          </cell>
          <cell r="BX20">
            <v>1426.4516129032259</v>
          </cell>
          <cell r="BY20">
            <v>324.32784159677431</v>
          </cell>
          <cell r="BZ20">
            <v>0.43551727723880601</v>
          </cell>
          <cell r="CA20">
            <v>84.750830000000008</v>
          </cell>
          <cell r="CB20">
            <v>80</v>
          </cell>
          <cell r="CC20">
            <v>4.7508300000000077</v>
          </cell>
          <cell r="CD20">
            <v>0.30268153571428574</v>
          </cell>
          <cell r="CE20">
            <v>18.054146666666668</v>
          </cell>
          <cell r="CF20">
            <v>33.714285714285708</v>
          </cell>
          <cell r="CG20">
            <v>-15.66013904761904</v>
          </cell>
          <cell r="CH20">
            <v>0.15300124293785311</v>
          </cell>
          <cell r="CI20">
            <v>120.643</v>
          </cell>
          <cell r="CJ20">
            <v>90</v>
          </cell>
          <cell r="CK20">
            <v>30.643000000000001</v>
          </cell>
          <cell r="CL20">
            <v>0.38299365079365078</v>
          </cell>
          <cell r="CM20">
            <v>63.412999999999997</v>
          </cell>
          <cell r="CN20">
            <v>46.285714285714285</v>
          </cell>
          <cell r="CO20">
            <v>17.127285714285712</v>
          </cell>
          <cell r="CP20">
            <v>0.39143827160493827</v>
          </cell>
          <cell r="CQ20">
            <v>6930.3191241666664</v>
          </cell>
          <cell r="CR20">
            <v>4824.1658986175116</v>
          </cell>
          <cell r="CS20">
            <v>2106.1532255491547</v>
          </cell>
          <cell r="CT20">
            <v>0.43554041755698003</v>
          </cell>
        </row>
        <row r="21">
          <cell r="A21">
            <v>43842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191.65299999999999</v>
          </cell>
          <cell r="AG21">
            <v>151.61668829999999</v>
          </cell>
          <cell r="AH21">
            <v>0</v>
          </cell>
          <cell r="AI21">
            <v>0</v>
          </cell>
          <cell r="AJ21">
            <v>191.65299999999999</v>
          </cell>
          <cell r="AK21">
            <v>151.61668829999999</v>
          </cell>
          <cell r="AM21">
            <v>9.1690000000000005</v>
          </cell>
          <cell r="AN21">
            <v>7.6240235000000007</v>
          </cell>
          <cell r="AO21">
            <v>1.4E-2</v>
          </cell>
          <cell r="AP21">
            <v>1.1641E-2</v>
          </cell>
          <cell r="AQ21">
            <v>9.1829999999999998</v>
          </cell>
          <cell r="AR21">
            <v>7.6356645000000007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4252.6452999999992</v>
          </cell>
          <cell r="BL21">
            <v>2802.2857142857142</v>
          </cell>
          <cell r="BM21">
            <v>1450.359585714285</v>
          </cell>
          <cell r="BN21">
            <v>0.43358944738988575</v>
          </cell>
          <cell r="BO21">
            <v>647.66905750000012</v>
          </cell>
          <cell r="BP21">
            <v>343.14285714285711</v>
          </cell>
          <cell r="BQ21">
            <v>304.52620035714301</v>
          </cell>
          <cell r="BR21">
            <v>0.539274818900916</v>
          </cell>
          <cell r="BS21">
            <v>0</v>
          </cell>
          <cell r="BT21">
            <v>2.2857142857142856</v>
          </cell>
          <cell r="BU21">
            <v>-2.2857142857142856</v>
          </cell>
          <cell r="BV21">
            <v>0</v>
          </cell>
          <cell r="BW21">
            <v>1902.3961428000002</v>
          </cell>
          <cell r="BX21">
            <v>1556.1290322580646</v>
          </cell>
          <cell r="BY21">
            <v>346.26711054193561</v>
          </cell>
          <cell r="BZ21">
            <v>0.47323287134328362</v>
          </cell>
          <cell r="CA21">
            <v>84.750830000000008</v>
          </cell>
          <cell r="CB21">
            <v>80</v>
          </cell>
          <cell r="CC21">
            <v>4.7508300000000077</v>
          </cell>
          <cell r="CD21">
            <v>0.30268153571428574</v>
          </cell>
          <cell r="CE21">
            <v>18.054146666666668</v>
          </cell>
          <cell r="CF21">
            <v>33.714285714285708</v>
          </cell>
          <cell r="CG21">
            <v>-15.66013904761904</v>
          </cell>
          <cell r="CH21">
            <v>0.15300124293785311</v>
          </cell>
          <cell r="CI21">
            <v>120.643</v>
          </cell>
          <cell r="CJ21">
            <v>90</v>
          </cell>
          <cell r="CK21">
            <v>30.643000000000001</v>
          </cell>
          <cell r="CL21">
            <v>0.38299365079365078</v>
          </cell>
          <cell r="CM21">
            <v>63.412999999999997</v>
          </cell>
          <cell r="CN21">
            <v>46.285714285714285</v>
          </cell>
          <cell r="CO21">
            <v>17.127285714285712</v>
          </cell>
          <cell r="CP21">
            <v>0.39143827160493827</v>
          </cell>
          <cell r="CQ21">
            <v>7089.5714769666665</v>
          </cell>
          <cell r="CR21">
            <v>4953.8433179723506</v>
          </cell>
          <cell r="CS21">
            <v>2135.7281589943159</v>
          </cell>
          <cell r="CT21">
            <v>0.44554873535486844</v>
          </cell>
        </row>
        <row r="22">
          <cell r="A22">
            <v>43843</v>
          </cell>
          <cell r="C22">
            <v>581.5</v>
          </cell>
          <cell r="D22">
            <v>418.0985</v>
          </cell>
          <cell r="E22">
            <v>153.5</v>
          </cell>
          <cell r="F22">
            <v>127.63525</v>
          </cell>
          <cell r="G22">
            <v>5</v>
          </cell>
          <cell r="H22">
            <v>3.9555000000000002</v>
          </cell>
          <cell r="I22">
            <v>740</v>
          </cell>
          <cell r="J22">
            <v>549.68925000000002</v>
          </cell>
          <cell r="K22">
            <v>306.5</v>
          </cell>
          <cell r="L22">
            <v>242.47215</v>
          </cell>
          <cell r="M22">
            <v>7</v>
          </cell>
          <cell r="N22">
            <v>5.0329999999999995</v>
          </cell>
          <cell r="O22">
            <v>40</v>
          </cell>
          <cell r="P22">
            <v>33.26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70</v>
          </cell>
          <cell r="V22">
            <v>58.204999999999998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117</v>
          </cell>
          <cell r="AB22">
            <v>96.49799999999999</v>
          </cell>
          <cell r="AC22">
            <v>0</v>
          </cell>
          <cell r="AD22">
            <v>0</v>
          </cell>
          <cell r="AF22">
            <v>243.107</v>
          </cell>
          <cell r="AG22">
            <v>192.32194770000001</v>
          </cell>
          <cell r="AH22">
            <v>0</v>
          </cell>
          <cell r="AI22">
            <v>0</v>
          </cell>
          <cell r="AJ22">
            <v>243.107</v>
          </cell>
          <cell r="AK22">
            <v>192.32194770000001</v>
          </cell>
          <cell r="AM22">
            <v>11.909000000000001</v>
          </cell>
          <cell r="AN22">
            <v>9.902333500000001</v>
          </cell>
          <cell r="AO22">
            <v>0.11700000000000001</v>
          </cell>
          <cell r="AP22">
            <v>9.7285500000000011E-2</v>
          </cell>
          <cell r="AQ22">
            <v>12.026000000000002</v>
          </cell>
          <cell r="AR22">
            <v>9.9996190000000009</v>
          </cell>
          <cell r="AT22">
            <v>16.652999999999999</v>
          </cell>
          <cell r="AU22">
            <v>0.86299999999999999</v>
          </cell>
          <cell r="AV22">
            <v>1.4850000000000001</v>
          </cell>
          <cell r="AW22">
            <v>0.5</v>
          </cell>
          <cell r="AX22">
            <v>0</v>
          </cell>
          <cell r="AY22">
            <v>19.500999999999998</v>
          </cell>
          <cell r="AZ22">
            <v>0</v>
          </cell>
          <cell r="BA22">
            <v>19.500999999999998</v>
          </cell>
          <cell r="BC22">
            <v>3.5902599999999998</v>
          </cell>
          <cell r="BD22">
            <v>4.6746000000000008</v>
          </cell>
          <cell r="BE22">
            <v>8.2648600000000005</v>
          </cell>
          <cell r="BF22">
            <v>0</v>
          </cell>
          <cell r="BG22">
            <v>0</v>
          </cell>
          <cell r="BH22">
            <v>0</v>
          </cell>
          <cell r="BI22">
            <v>8.2648600000000005</v>
          </cell>
          <cell r="BK22">
            <v>4802.3345499999996</v>
          </cell>
          <cell r="BL22">
            <v>3269.333333333333</v>
          </cell>
          <cell r="BM22">
            <v>1533.0012166666666</v>
          </cell>
          <cell r="BN22">
            <v>0.48963443617455132</v>
          </cell>
          <cell r="BO22">
            <v>754.16667650000011</v>
          </cell>
          <cell r="BP22">
            <v>400.33333333333331</v>
          </cell>
          <cell r="BQ22">
            <v>353.83334316666679</v>
          </cell>
          <cell r="BR22">
            <v>0.62794893963363874</v>
          </cell>
          <cell r="BS22">
            <v>0</v>
          </cell>
          <cell r="BT22">
            <v>2.6666666666666665</v>
          </cell>
          <cell r="BU22">
            <v>-2.6666666666666665</v>
          </cell>
          <cell r="BV22">
            <v>0</v>
          </cell>
          <cell r="BW22">
            <v>2094.7180905000005</v>
          </cell>
          <cell r="BX22">
            <v>1685.8064516129034</v>
          </cell>
          <cell r="BY22">
            <v>408.91163888709707</v>
          </cell>
          <cell r="BZ22">
            <v>0.52107415186567174</v>
          </cell>
          <cell r="CA22">
            <v>88.341090000000008</v>
          </cell>
          <cell r="CB22">
            <v>93.333333333333343</v>
          </cell>
          <cell r="CC22">
            <v>-4.9922433333333345</v>
          </cell>
          <cell r="CD22">
            <v>0.31550389285714286</v>
          </cell>
          <cell r="CE22">
            <v>22.72874666666667</v>
          </cell>
          <cell r="CF22">
            <v>39.333333333333329</v>
          </cell>
          <cell r="CG22">
            <v>-16.604586666666659</v>
          </cell>
          <cell r="CH22">
            <v>0.19261649717514126</v>
          </cell>
          <cell r="CI22">
            <v>137.29599999999999</v>
          </cell>
          <cell r="CJ22">
            <v>105</v>
          </cell>
          <cell r="CK22">
            <v>32.295999999999992</v>
          </cell>
          <cell r="CL22">
            <v>0.43586031746031745</v>
          </cell>
          <cell r="CM22">
            <v>66.260999999999996</v>
          </cell>
          <cell r="CN22">
            <v>54</v>
          </cell>
          <cell r="CO22">
            <v>12.260999999999996</v>
          </cell>
          <cell r="CP22">
            <v>0.4090185185185185</v>
          </cell>
          <cell r="CQ22">
            <v>7965.8461536666664</v>
          </cell>
          <cell r="CR22">
            <v>5649.8064516129025</v>
          </cell>
          <cell r="CS22">
            <v>2316.0397020537639</v>
          </cell>
          <cell r="CT22">
            <v>0.50061878793782466</v>
          </cell>
        </row>
        <row r="23">
          <cell r="A23">
            <v>43844</v>
          </cell>
          <cell r="C23">
            <v>489</v>
          </cell>
          <cell r="D23">
            <v>351.59100000000001</v>
          </cell>
          <cell r="E23">
            <v>321</v>
          </cell>
          <cell r="F23">
            <v>266.91149999999999</v>
          </cell>
          <cell r="G23">
            <v>8</v>
          </cell>
          <cell r="H23">
            <v>6.3288000000000002</v>
          </cell>
          <cell r="I23">
            <v>818</v>
          </cell>
          <cell r="J23">
            <v>624.83130000000006</v>
          </cell>
          <cell r="K23">
            <v>307</v>
          </cell>
          <cell r="L23">
            <v>242.86770000000001</v>
          </cell>
          <cell r="M23">
            <v>9</v>
          </cell>
          <cell r="N23">
            <v>6.4710000000000001</v>
          </cell>
          <cell r="O23">
            <v>49</v>
          </cell>
          <cell r="P23">
            <v>40.743499999999997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74</v>
          </cell>
          <cell r="V23">
            <v>61.530999999999999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147</v>
          </cell>
          <cell r="AB23">
            <v>119.53049999999999</v>
          </cell>
          <cell r="AC23">
            <v>0</v>
          </cell>
          <cell r="AD23">
            <v>0</v>
          </cell>
          <cell r="AF23">
            <v>198.87899999999999</v>
          </cell>
          <cell r="AG23">
            <v>157.33317689999998</v>
          </cell>
          <cell r="AH23">
            <v>0</v>
          </cell>
          <cell r="AI23">
            <v>0</v>
          </cell>
          <cell r="AJ23">
            <v>198.87899999999999</v>
          </cell>
          <cell r="AK23">
            <v>157.33317689999998</v>
          </cell>
          <cell r="AM23">
            <v>10.398999999999999</v>
          </cell>
          <cell r="AN23">
            <v>8.6467685000000003</v>
          </cell>
          <cell r="AO23">
            <v>0.21299999999999999</v>
          </cell>
          <cell r="AP23">
            <v>0.1771095</v>
          </cell>
          <cell r="AQ23">
            <v>10.611999999999998</v>
          </cell>
          <cell r="AR23">
            <v>8.8238780000000006</v>
          </cell>
          <cell r="AT23">
            <v>10.035</v>
          </cell>
          <cell r="AU23">
            <v>2.0139999999999998</v>
          </cell>
          <cell r="AV23">
            <v>0.96799999999999997</v>
          </cell>
          <cell r="AW23">
            <v>1.05</v>
          </cell>
          <cell r="AX23">
            <v>4.2249999999999996</v>
          </cell>
          <cell r="AY23">
            <v>18.292000000000002</v>
          </cell>
          <cell r="AZ23">
            <v>5.7850000000000001</v>
          </cell>
          <cell r="BA23">
            <v>24.077000000000002</v>
          </cell>
          <cell r="BC23">
            <v>7.9304100000000002</v>
          </cell>
          <cell r="BD23">
            <v>10.293670000000001</v>
          </cell>
          <cell r="BE23">
            <v>18.224080000000001</v>
          </cell>
          <cell r="BF23">
            <v>0.52298399678667884</v>
          </cell>
          <cell r="BG23">
            <v>0</v>
          </cell>
          <cell r="BH23">
            <v>0.52298399678667884</v>
          </cell>
          <cell r="BI23">
            <v>18.747063996786679</v>
          </cell>
          <cell r="BK23">
            <v>5427.1658499999994</v>
          </cell>
          <cell r="BL23">
            <v>3736.3809523809523</v>
          </cell>
          <cell r="BM23">
            <v>1690.7848976190471</v>
          </cell>
          <cell r="BN23">
            <v>0.55334072695758563</v>
          </cell>
          <cell r="BO23">
            <v>882.5210545000001</v>
          </cell>
          <cell r="BP23">
            <v>457.52380952380952</v>
          </cell>
          <cell r="BQ23">
            <v>424.99724497619059</v>
          </cell>
          <cell r="BR23">
            <v>0.73482186053288934</v>
          </cell>
          <cell r="BS23">
            <v>0</v>
          </cell>
          <cell r="BT23">
            <v>3.0476190476190474</v>
          </cell>
          <cell r="BU23">
            <v>-3.0476190476190474</v>
          </cell>
          <cell r="BV23">
            <v>0</v>
          </cell>
          <cell r="BW23">
            <v>2252.0512674000006</v>
          </cell>
          <cell r="BX23">
            <v>1815.483870967742</v>
          </cell>
          <cell r="BY23">
            <v>436.56739643225865</v>
          </cell>
          <cell r="BZ23">
            <v>0.56021175805970169</v>
          </cell>
          <cell r="CA23">
            <v>96.271500000000003</v>
          </cell>
          <cell r="CB23">
            <v>106.66666666666667</v>
          </cell>
          <cell r="CC23">
            <v>-10.395166666666668</v>
          </cell>
          <cell r="CD23">
            <v>0.34382678571428571</v>
          </cell>
          <cell r="CE23">
            <v>33.022416666666672</v>
          </cell>
          <cell r="CF23">
            <v>44.952380952380949</v>
          </cell>
          <cell r="CG23">
            <v>-11.929964285714277</v>
          </cell>
          <cell r="CH23">
            <v>0.27985098870056502</v>
          </cell>
          <cell r="CI23">
            <v>153.11599999999999</v>
          </cell>
          <cell r="CJ23">
            <v>120</v>
          </cell>
          <cell r="CK23">
            <v>33.115999999999985</v>
          </cell>
          <cell r="CL23">
            <v>0.48608253968253962</v>
          </cell>
          <cell r="CM23">
            <v>74.518000000000001</v>
          </cell>
          <cell r="CN23">
            <v>61.714285714285715</v>
          </cell>
          <cell r="CO23">
            <v>12.803714285714285</v>
          </cell>
          <cell r="CP23">
            <v>0.45998765432098765</v>
          </cell>
          <cell r="CQ23">
            <v>8918.6660885666679</v>
          </cell>
          <cell r="CR23">
            <v>6345.7695852534553</v>
          </cell>
          <cell r="CS23">
            <v>2572.8965033132126</v>
          </cell>
          <cell r="CT23">
            <v>0.56049937710951914</v>
          </cell>
        </row>
        <row r="24">
          <cell r="A24">
            <v>43845</v>
          </cell>
          <cell r="C24">
            <v>138.5</v>
          </cell>
          <cell r="D24">
            <v>99.581499999999991</v>
          </cell>
          <cell r="E24">
            <v>74</v>
          </cell>
          <cell r="F24">
            <v>61.530999999999999</v>
          </cell>
          <cell r="G24">
            <v>5</v>
          </cell>
          <cell r="H24">
            <v>3.9555000000000002</v>
          </cell>
          <cell r="I24">
            <v>217.5</v>
          </cell>
          <cell r="J24">
            <v>165.06799999999998</v>
          </cell>
          <cell r="K24">
            <v>154.5</v>
          </cell>
          <cell r="L24">
            <v>122.22495000000001</v>
          </cell>
          <cell r="M24">
            <v>5</v>
          </cell>
          <cell r="N24">
            <v>3.5949999999999998</v>
          </cell>
          <cell r="O24">
            <v>67</v>
          </cell>
          <cell r="P24">
            <v>55.710500000000003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18</v>
          </cell>
          <cell r="X24">
            <v>14.967000000000001</v>
          </cell>
          <cell r="Y24">
            <v>0</v>
          </cell>
          <cell r="Z24">
            <v>0</v>
          </cell>
          <cell r="AA24">
            <v>90</v>
          </cell>
          <cell r="AB24">
            <v>74.272500000000008</v>
          </cell>
          <cell r="AC24">
            <v>0</v>
          </cell>
          <cell r="AD24">
            <v>0</v>
          </cell>
          <cell r="AF24">
            <v>291.315</v>
          </cell>
          <cell r="AG24">
            <v>230.45929649999999</v>
          </cell>
          <cell r="AH24">
            <v>0.66200000000000003</v>
          </cell>
          <cell r="AI24">
            <v>0.52370820000000007</v>
          </cell>
          <cell r="AJ24">
            <v>291.97699999999998</v>
          </cell>
          <cell r="AK24">
            <v>230.98300469999998</v>
          </cell>
          <cell r="AM24">
            <v>13.339</v>
          </cell>
          <cell r="AN24">
            <v>11.091378500000001</v>
          </cell>
          <cell r="AO24">
            <v>0.10199999999999999</v>
          </cell>
          <cell r="AP24">
            <v>8.4813E-2</v>
          </cell>
          <cell r="AQ24">
            <v>13.441000000000001</v>
          </cell>
          <cell r="AR24">
            <v>11.176191500000002</v>
          </cell>
          <cell r="AT24">
            <v>12.731999999999999</v>
          </cell>
          <cell r="AU24">
            <v>0.37</v>
          </cell>
          <cell r="AV24">
            <v>0</v>
          </cell>
          <cell r="AW24">
            <v>0</v>
          </cell>
          <cell r="AX24">
            <v>9.4030000000000005</v>
          </cell>
          <cell r="AY24">
            <v>22.504999999999999</v>
          </cell>
          <cell r="AZ24">
            <v>2.44</v>
          </cell>
          <cell r="BA24">
            <v>24.945</v>
          </cell>
          <cell r="BC24">
            <v>20.513560000000005</v>
          </cell>
          <cell r="BD24">
            <v>2.0742800000000003</v>
          </cell>
          <cell r="BE24">
            <v>22.587840000000007</v>
          </cell>
          <cell r="BF24">
            <v>0.38222412688437818</v>
          </cell>
          <cell r="BG24">
            <v>0</v>
          </cell>
          <cell r="BH24">
            <v>0.38222412688437818</v>
          </cell>
          <cell r="BI24">
            <v>22.970064126884385</v>
          </cell>
          <cell r="BK24">
            <v>5592.2338499999996</v>
          </cell>
          <cell r="BL24">
            <v>4203.4285714285716</v>
          </cell>
          <cell r="BM24">
            <v>1388.8052785714281</v>
          </cell>
          <cell r="BN24">
            <v>0.57017066170473074</v>
          </cell>
          <cell r="BO24">
            <v>967.9697460000001</v>
          </cell>
          <cell r="BP24">
            <v>514.71428571428567</v>
          </cell>
          <cell r="BQ24">
            <v>453.25546028571443</v>
          </cell>
          <cell r="BR24">
            <v>0.8059698134887594</v>
          </cell>
          <cell r="BS24">
            <v>0</v>
          </cell>
          <cell r="BT24">
            <v>3.4285714285714284</v>
          </cell>
          <cell r="BU24">
            <v>-3.4285714285714284</v>
          </cell>
          <cell r="BV24">
            <v>0</v>
          </cell>
          <cell r="BW24">
            <v>2483.0342721000006</v>
          </cell>
          <cell r="BX24">
            <v>1945.1612903225807</v>
          </cell>
          <cell r="BY24">
            <v>537.87298177741991</v>
          </cell>
          <cell r="BZ24">
            <v>0.61767021694029867</v>
          </cell>
          <cell r="CA24">
            <v>116.78506000000002</v>
          </cell>
          <cell r="CB24">
            <v>120</v>
          </cell>
          <cell r="CC24">
            <v>-3.2149399999999844</v>
          </cell>
          <cell r="CD24">
            <v>0.41708950000000006</v>
          </cell>
          <cell r="CE24">
            <v>35.096696666666674</v>
          </cell>
          <cell r="CF24">
            <v>50.571428571428569</v>
          </cell>
          <cell r="CG24">
            <v>-15.474731904761896</v>
          </cell>
          <cell r="CH24">
            <v>0.29742963276836165</v>
          </cell>
          <cell r="CI24">
            <v>168.28799999999998</v>
          </cell>
          <cell r="CJ24">
            <v>135</v>
          </cell>
          <cell r="CK24">
            <v>33.287999999999982</v>
          </cell>
          <cell r="CL24">
            <v>0.53424761904761897</v>
          </cell>
          <cell r="CM24">
            <v>84.290999999999997</v>
          </cell>
          <cell r="CN24">
            <v>69.428571428571431</v>
          </cell>
          <cell r="CO24">
            <v>14.862428571428566</v>
          </cell>
          <cell r="CP24">
            <v>0.52031481481481479</v>
          </cell>
          <cell r="CQ24">
            <v>9447.6986247666682</v>
          </cell>
          <cell r="CR24">
            <v>7041.7327188940089</v>
          </cell>
          <cell r="CS24">
            <v>2405.9659058726593</v>
          </cell>
          <cell r="CT24">
            <v>0.59374677129001185</v>
          </cell>
        </row>
        <row r="25">
          <cell r="A25">
            <v>43846</v>
          </cell>
          <cell r="C25">
            <v>497.5</v>
          </cell>
          <cell r="D25">
            <v>357.70249999999999</v>
          </cell>
          <cell r="E25">
            <v>239.5</v>
          </cell>
          <cell r="F25">
            <v>199.14425</v>
          </cell>
          <cell r="G25">
            <v>4</v>
          </cell>
          <cell r="H25">
            <v>3.1644000000000001</v>
          </cell>
          <cell r="I25">
            <v>741</v>
          </cell>
          <cell r="J25">
            <v>560.01115000000004</v>
          </cell>
          <cell r="K25">
            <v>230</v>
          </cell>
          <cell r="L25">
            <v>181.953</v>
          </cell>
          <cell r="M25">
            <v>0</v>
          </cell>
          <cell r="N25">
            <v>0</v>
          </cell>
          <cell r="O25">
            <v>3</v>
          </cell>
          <cell r="P25">
            <v>2.4944999999999999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</v>
          </cell>
          <cell r="AB25">
            <v>2.4944999999999999</v>
          </cell>
          <cell r="AC25">
            <v>0</v>
          </cell>
          <cell r="AD25">
            <v>0</v>
          </cell>
          <cell r="AF25">
            <v>203.797</v>
          </cell>
          <cell r="AG25">
            <v>161.22380670000001</v>
          </cell>
          <cell r="AH25">
            <v>0.107</v>
          </cell>
          <cell r="AI25">
            <v>8.4647700000000006E-2</v>
          </cell>
          <cell r="AJ25">
            <v>203.904</v>
          </cell>
          <cell r="AK25">
            <v>161.30845440000002</v>
          </cell>
          <cell r="AM25">
            <v>10.348000000000001</v>
          </cell>
          <cell r="AN25">
            <v>8.6043620000000001</v>
          </cell>
          <cell r="AO25">
            <v>0.13700000000000001</v>
          </cell>
          <cell r="AP25">
            <v>0.11391550000000002</v>
          </cell>
          <cell r="AQ25">
            <v>10.485000000000001</v>
          </cell>
          <cell r="AR25">
            <v>8.7182774999999992</v>
          </cell>
          <cell r="AT25">
            <v>16.042000000000002</v>
          </cell>
          <cell r="AU25">
            <v>2.5880000000000001</v>
          </cell>
          <cell r="AV25">
            <v>0</v>
          </cell>
          <cell r="AW25">
            <v>0.35</v>
          </cell>
          <cell r="AX25">
            <v>11.792999999999999</v>
          </cell>
          <cell r="AY25">
            <v>30.773000000000003</v>
          </cell>
          <cell r="AZ25">
            <v>0</v>
          </cell>
          <cell r="BA25">
            <v>30.773000000000003</v>
          </cell>
          <cell r="BC25">
            <v>22.937930000000001</v>
          </cell>
          <cell r="BD25">
            <v>20.133860000000002</v>
          </cell>
          <cell r="BE25">
            <v>43.071790000000007</v>
          </cell>
          <cell r="BF25">
            <v>0.44104721757974652</v>
          </cell>
          <cell r="BG25">
            <v>0</v>
          </cell>
          <cell r="BH25">
            <v>0.44104721757974652</v>
          </cell>
          <cell r="BI25">
            <v>43.512837217579751</v>
          </cell>
          <cell r="BK25">
            <v>6152.2449999999999</v>
          </cell>
          <cell r="BL25">
            <v>4670.4761904761908</v>
          </cell>
          <cell r="BM25">
            <v>1481.7688095238091</v>
          </cell>
          <cell r="BN25">
            <v>0.62726804649265899</v>
          </cell>
          <cell r="BO25">
            <v>979.18252350000012</v>
          </cell>
          <cell r="BP25">
            <v>571.90476190476193</v>
          </cell>
          <cell r="BQ25">
            <v>407.27776159523819</v>
          </cell>
          <cell r="BR25">
            <v>0.81530601457119078</v>
          </cell>
          <cell r="BS25">
            <v>0</v>
          </cell>
          <cell r="BT25">
            <v>3.8095238095238093</v>
          </cell>
          <cell r="BU25">
            <v>-3.8095238095238093</v>
          </cell>
          <cell r="BV25">
            <v>0</v>
          </cell>
          <cell r="BW25">
            <v>2644.3427265000005</v>
          </cell>
          <cell r="BX25">
            <v>2074.8387096774195</v>
          </cell>
          <cell r="BY25">
            <v>569.50401682258098</v>
          </cell>
          <cell r="BZ25">
            <v>0.65779669813432851</v>
          </cell>
          <cell r="CA25">
            <v>139.72299000000001</v>
          </cell>
          <cell r="CB25">
            <v>133.33333333333334</v>
          </cell>
          <cell r="CC25">
            <v>6.3896566666666672</v>
          </cell>
          <cell r="CD25">
            <v>0.49901067857142861</v>
          </cell>
          <cell r="CE25">
            <v>55.230556666666672</v>
          </cell>
          <cell r="CF25">
            <v>56.19047619047619</v>
          </cell>
          <cell r="CG25">
            <v>-0.95991952380951773</v>
          </cell>
          <cell r="CH25">
            <v>0.46805556497175144</v>
          </cell>
          <cell r="CI25">
            <v>184.32999999999998</v>
          </cell>
          <cell r="CJ25">
            <v>150</v>
          </cell>
          <cell r="CK25">
            <v>34.329999999999984</v>
          </cell>
          <cell r="CL25">
            <v>0.58517460317460313</v>
          </cell>
          <cell r="CM25">
            <v>99.021999999999991</v>
          </cell>
          <cell r="CN25">
            <v>77.142857142857139</v>
          </cell>
          <cell r="CO25">
            <v>21.879142857142853</v>
          </cell>
          <cell r="CP25">
            <v>0.61124691358024685</v>
          </cell>
          <cell r="CQ25">
            <v>10254.07579666667</v>
          </cell>
          <cell r="CR25">
            <v>7737.6958525345617</v>
          </cell>
          <cell r="CS25">
            <v>2516.379944132108</v>
          </cell>
          <cell r="CT25">
            <v>0.64442406967487864</v>
          </cell>
        </row>
        <row r="26">
          <cell r="A26">
            <v>43847</v>
          </cell>
          <cell r="C26">
            <v>443</v>
          </cell>
          <cell r="D26">
            <v>318.517</v>
          </cell>
          <cell r="E26">
            <v>277.5</v>
          </cell>
          <cell r="F26">
            <v>230.74125000000001</v>
          </cell>
          <cell r="G26">
            <v>2</v>
          </cell>
          <cell r="H26">
            <v>1.5822000000000001</v>
          </cell>
          <cell r="I26">
            <v>722.5</v>
          </cell>
          <cell r="J26">
            <v>550.84045000000003</v>
          </cell>
          <cell r="K26">
            <v>195</v>
          </cell>
          <cell r="L26">
            <v>154.2645</v>
          </cell>
          <cell r="M26">
            <v>5</v>
          </cell>
          <cell r="N26">
            <v>3.5949999999999998</v>
          </cell>
          <cell r="O26">
            <v>22</v>
          </cell>
          <cell r="P26">
            <v>18.292999999999999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50</v>
          </cell>
          <cell r="V26">
            <v>41.575000000000003</v>
          </cell>
          <cell r="W26">
            <v>0</v>
          </cell>
          <cell r="X26">
            <v>0</v>
          </cell>
          <cell r="Y26">
            <v>10</v>
          </cell>
          <cell r="Z26">
            <v>8.3149999999999995</v>
          </cell>
          <cell r="AA26">
            <v>87</v>
          </cell>
          <cell r="AB26">
            <v>71.778000000000006</v>
          </cell>
          <cell r="AC26">
            <v>0</v>
          </cell>
          <cell r="AD26">
            <v>0</v>
          </cell>
          <cell r="AF26">
            <v>257.11200000000002</v>
          </cell>
          <cell r="AG26">
            <v>203.40130320000003</v>
          </cell>
          <cell r="AH26">
            <v>0</v>
          </cell>
          <cell r="AI26">
            <v>0</v>
          </cell>
          <cell r="AJ26">
            <v>257.11200000000002</v>
          </cell>
          <cell r="AK26">
            <v>203.40130320000003</v>
          </cell>
          <cell r="AM26">
            <v>12.476000000000001</v>
          </cell>
          <cell r="AN26">
            <v>10.373794</v>
          </cell>
          <cell r="AO26">
            <v>0.20699999999999999</v>
          </cell>
          <cell r="AP26">
            <v>0.17212049999999998</v>
          </cell>
          <cell r="AQ26">
            <v>12.683000000000002</v>
          </cell>
          <cell r="AR26">
            <v>10.5459145</v>
          </cell>
          <cell r="AT26">
            <v>9.9459999999999997</v>
          </cell>
          <cell r="AU26">
            <v>2.8239999999999998</v>
          </cell>
          <cell r="AV26">
            <v>0</v>
          </cell>
          <cell r="AW26">
            <v>0</v>
          </cell>
          <cell r="AX26">
            <v>0</v>
          </cell>
          <cell r="AY26">
            <v>12.77</v>
          </cell>
          <cell r="AZ26">
            <v>0.04</v>
          </cell>
          <cell r="BA26">
            <v>12.809999999999999</v>
          </cell>
          <cell r="BC26">
            <v>14.466280000000003</v>
          </cell>
          <cell r="BD26">
            <v>3.2167400000000002</v>
          </cell>
          <cell r="BE26">
            <v>17.683020000000003</v>
          </cell>
          <cell r="BF26">
            <v>0.14168136655071673</v>
          </cell>
          <cell r="BG26">
            <v>0</v>
          </cell>
          <cell r="BH26">
            <v>0.14168136655071673</v>
          </cell>
          <cell r="BI26">
            <v>17.82470136655072</v>
          </cell>
          <cell r="BK26">
            <v>6703.0854499999996</v>
          </cell>
          <cell r="BL26">
            <v>5137.5238095238092</v>
          </cell>
          <cell r="BM26">
            <v>1565.5616404761904</v>
          </cell>
          <cell r="BN26">
            <v>0.68343040884991835</v>
          </cell>
          <cell r="BO26">
            <v>1061.5064380000001</v>
          </cell>
          <cell r="BP26">
            <v>629.09523809523807</v>
          </cell>
          <cell r="BQ26">
            <v>432.41119990476204</v>
          </cell>
          <cell r="BR26">
            <v>0.88385215487094093</v>
          </cell>
          <cell r="BS26">
            <v>0</v>
          </cell>
          <cell r="BT26">
            <v>4.1904761904761898</v>
          </cell>
          <cell r="BU26">
            <v>-4.1904761904761898</v>
          </cell>
          <cell r="BV26">
            <v>0</v>
          </cell>
          <cell r="BW26">
            <v>2847.7440297000003</v>
          </cell>
          <cell r="BX26">
            <v>2204.516129032258</v>
          </cell>
          <cell r="BY26">
            <v>643.22790066774223</v>
          </cell>
          <cell r="BZ26">
            <v>0.70839403723880601</v>
          </cell>
          <cell r="CA26">
            <v>154.18927000000002</v>
          </cell>
          <cell r="CB26">
            <v>146.66666666666669</v>
          </cell>
          <cell r="CC26">
            <v>7.5226033333333362</v>
          </cell>
          <cell r="CD26">
            <v>0.55067596428571441</v>
          </cell>
          <cell r="CE26">
            <v>58.447296666666674</v>
          </cell>
          <cell r="CF26">
            <v>61.809523809523803</v>
          </cell>
          <cell r="CG26">
            <v>-3.3622271428571295</v>
          </cell>
          <cell r="CH26">
            <v>0.49531607344632772</v>
          </cell>
          <cell r="CI26">
            <v>194.31599999999997</v>
          </cell>
          <cell r="CJ26">
            <v>165</v>
          </cell>
          <cell r="CK26">
            <v>29.315999999999974</v>
          </cell>
          <cell r="CL26">
            <v>0.61687619047619036</v>
          </cell>
          <cell r="CM26">
            <v>101.84599999999999</v>
          </cell>
          <cell r="CN26">
            <v>84.857142857142861</v>
          </cell>
          <cell r="CO26">
            <v>16.988857142857128</v>
          </cell>
          <cell r="CP26">
            <v>0.62867901234567891</v>
          </cell>
          <cell r="CQ26">
            <v>11121.134484366668</v>
          </cell>
          <cell r="CR26">
            <v>8433.6589861751163</v>
          </cell>
          <cell r="CS26">
            <v>2687.4754981915521</v>
          </cell>
          <cell r="CT26">
            <v>0.69891493742877508</v>
          </cell>
        </row>
        <row r="27">
          <cell r="A27">
            <v>43848</v>
          </cell>
          <cell r="C27">
            <v>71</v>
          </cell>
          <cell r="D27">
            <v>51.048999999999999</v>
          </cell>
          <cell r="E27">
            <v>87</v>
          </cell>
          <cell r="F27">
            <v>72.340500000000006</v>
          </cell>
          <cell r="G27">
            <v>0</v>
          </cell>
          <cell r="H27">
            <v>0</v>
          </cell>
          <cell r="I27">
            <v>158</v>
          </cell>
          <cell r="J27">
            <v>123.3895</v>
          </cell>
          <cell r="K27">
            <v>384</v>
          </cell>
          <cell r="L27">
            <v>303.7824</v>
          </cell>
          <cell r="M27">
            <v>0</v>
          </cell>
          <cell r="N27">
            <v>0</v>
          </cell>
          <cell r="O27">
            <v>17</v>
          </cell>
          <cell r="P27">
            <v>14.1355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17</v>
          </cell>
          <cell r="AB27">
            <v>14.1355</v>
          </cell>
          <cell r="AC27">
            <v>0</v>
          </cell>
          <cell r="AD27">
            <v>0</v>
          </cell>
          <cell r="AF27">
            <v>276.988</v>
          </cell>
          <cell r="AG27">
            <v>219.1252068</v>
          </cell>
          <cell r="AH27">
            <v>0</v>
          </cell>
          <cell r="AI27">
            <v>0</v>
          </cell>
          <cell r="AJ27">
            <v>276.988</v>
          </cell>
          <cell r="AK27">
            <v>219.1252068</v>
          </cell>
          <cell r="AM27">
            <v>12.093</v>
          </cell>
          <cell r="AN27">
            <v>10.055329500000001</v>
          </cell>
          <cell r="AO27">
            <v>6.8000000000000005E-2</v>
          </cell>
          <cell r="AP27">
            <v>5.6542000000000002E-2</v>
          </cell>
          <cell r="AQ27">
            <v>12.161</v>
          </cell>
          <cell r="AR27">
            <v>10.111871500000001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8.2638800000000003</v>
          </cell>
          <cell r="BD27">
            <v>1.6975800000000001</v>
          </cell>
          <cell r="BE27">
            <v>9.9614600000000006</v>
          </cell>
          <cell r="BF27">
            <v>0.15518232379046723</v>
          </cell>
          <cell r="BG27">
            <v>0</v>
          </cell>
          <cell r="BH27">
            <v>0.15518232379046723</v>
          </cell>
          <cell r="BI27">
            <v>10.116642323790467</v>
          </cell>
          <cell r="BK27">
            <v>6826.4749499999998</v>
          </cell>
          <cell r="BL27">
            <v>5137.5238095238092</v>
          </cell>
          <cell r="BM27">
            <v>1688.9511404761906</v>
          </cell>
          <cell r="BN27">
            <v>0.69601090436378465</v>
          </cell>
          <cell r="BO27">
            <v>1085.7538095000002</v>
          </cell>
          <cell r="BP27">
            <v>629.09523809523807</v>
          </cell>
          <cell r="BQ27">
            <v>456.65857140476214</v>
          </cell>
          <cell r="BR27">
            <v>0.9040414733555372</v>
          </cell>
          <cell r="BS27">
            <v>0</v>
          </cell>
          <cell r="BT27">
            <v>4.1904761904761898</v>
          </cell>
          <cell r="BU27">
            <v>-4.1904761904761898</v>
          </cell>
          <cell r="BV27">
            <v>0</v>
          </cell>
          <cell r="BW27">
            <v>3066.8692365000002</v>
          </cell>
          <cell r="BX27">
            <v>2334.1935483870971</v>
          </cell>
          <cell r="BY27">
            <v>732.67568811290312</v>
          </cell>
          <cell r="BZ27">
            <v>0.76290279514925374</v>
          </cell>
          <cell r="CA27">
            <v>162.45315000000002</v>
          </cell>
          <cell r="CB27">
            <v>146.66666666666669</v>
          </cell>
          <cell r="CC27">
            <v>15.786483333333337</v>
          </cell>
          <cell r="CD27">
            <v>0.58018982142857156</v>
          </cell>
          <cell r="CE27">
            <v>60.144876666666676</v>
          </cell>
          <cell r="CF27">
            <v>61.809523809523803</v>
          </cell>
          <cell r="CG27">
            <v>-1.6646471428571274</v>
          </cell>
          <cell r="CH27">
            <v>0.50970234463276842</v>
          </cell>
          <cell r="CI27">
            <v>194.31599999999997</v>
          </cell>
          <cell r="CJ27">
            <v>165</v>
          </cell>
          <cell r="CK27">
            <v>29.315999999999974</v>
          </cell>
          <cell r="CL27">
            <v>0.61687619047619036</v>
          </cell>
          <cell r="CM27">
            <v>101.84599999999999</v>
          </cell>
          <cell r="CN27">
            <v>84.857142857142861</v>
          </cell>
          <cell r="CO27">
            <v>16.988857142857128</v>
          </cell>
          <cell r="CP27">
            <v>0.62867901234567891</v>
          </cell>
          <cell r="CQ27">
            <v>11497.858022666667</v>
          </cell>
          <cell r="CR27">
            <v>8563.3364055299535</v>
          </cell>
          <cell r="CS27">
            <v>2934.5216171367138</v>
          </cell>
          <cell r="CT27">
            <v>0.72259037347075583</v>
          </cell>
        </row>
        <row r="28">
          <cell r="A28">
            <v>43849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251.52199999999999</v>
          </cell>
          <cell r="AG28">
            <v>198.97905420000001</v>
          </cell>
          <cell r="AH28">
            <v>0</v>
          </cell>
          <cell r="AI28">
            <v>0</v>
          </cell>
          <cell r="AJ28">
            <v>251.52199999999999</v>
          </cell>
          <cell r="AK28">
            <v>198.97905420000001</v>
          </cell>
          <cell r="AM28">
            <v>11.678000000000001</v>
          </cell>
          <cell r="AN28">
            <v>9.7102570000000004</v>
          </cell>
          <cell r="AO28">
            <v>9.6000000000000002E-2</v>
          </cell>
          <cell r="AP28">
            <v>7.9824000000000006E-2</v>
          </cell>
          <cell r="AQ28">
            <v>11.774000000000001</v>
          </cell>
          <cell r="AR28">
            <v>9.7900810000000007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6826.4749499999998</v>
          </cell>
          <cell r="BL28">
            <v>5137.5238095238092</v>
          </cell>
          <cell r="BM28">
            <v>1688.9511404761906</v>
          </cell>
          <cell r="BN28">
            <v>0.69601090436378465</v>
          </cell>
          <cell r="BO28">
            <v>1095.5438905000003</v>
          </cell>
          <cell r="BP28">
            <v>629.09523809523807</v>
          </cell>
          <cell r="BQ28">
            <v>466.44865240476224</v>
          </cell>
          <cell r="BR28">
            <v>0.91219308118234832</v>
          </cell>
          <cell r="BS28">
            <v>0</v>
          </cell>
          <cell r="BT28">
            <v>4.1904761904761898</v>
          </cell>
          <cell r="BU28">
            <v>-4.1904761904761898</v>
          </cell>
          <cell r="BV28">
            <v>0</v>
          </cell>
          <cell r="BW28">
            <v>3265.8482907000002</v>
          </cell>
          <cell r="BX28">
            <v>2463.8709677419356</v>
          </cell>
          <cell r="BY28">
            <v>801.97732295806463</v>
          </cell>
          <cell r="BZ28">
            <v>0.81240007231343292</v>
          </cell>
          <cell r="CA28">
            <v>162.45315000000002</v>
          </cell>
          <cell r="CB28">
            <v>146.66666666666669</v>
          </cell>
          <cell r="CC28">
            <v>15.786483333333337</v>
          </cell>
          <cell r="CD28">
            <v>0.58018982142857156</v>
          </cell>
          <cell r="CE28">
            <v>60.144876666666676</v>
          </cell>
          <cell r="CF28">
            <v>61.809523809523803</v>
          </cell>
          <cell r="CG28">
            <v>-1.6646471428571274</v>
          </cell>
          <cell r="CH28">
            <v>0.50970234463276842</v>
          </cell>
          <cell r="CI28">
            <v>194.31599999999997</v>
          </cell>
          <cell r="CJ28">
            <v>165</v>
          </cell>
          <cell r="CK28">
            <v>29.315999999999974</v>
          </cell>
          <cell r="CL28">
            <v>0.61687619047619036</v>
          </cell>
          <cell r="CM28">
            <v>101.84599999999999</v>
          </cell>
          <cell r="CN28">
            <v>84.857142857142861</v>
          </cell>
          <cell r="CO28">
            <v>16.988857142857128</v>
          </cell>
          <cell r="CP28">
            <v>0.62867901234567891</v>
          </cell>
          <cell r="CQ28">
            <v>11706.627157866667</v>
          </cell>
          <cell r="CR28">
            <v>8693.0138248847907</v>
          </cell>
          <cell r="CS28">
            <v>3013.6133329818767</v>
          </cell>
          <cell r="CT28">
            <v>0.73571060569800573</v>
          </cell>
        </row>
        <row r="29">
          <cell r="A29">
            <v>43850</v>
          </cell>
          <cell r="C29">
            <v>480.5</v>
          </cell>
          <cell r="D29">
            <v>345.47949999999997</v>
          </cell>
          <cell r="E29">
            <v>168</v>
          </cell>
          <cell r="F29">
            <v>139.69200000000001</v>
          </cell>
          <cell r="G29">
            <v>13</v>
          </cell>
          <cell r="H29">
            <v>10.2843</v>
          </cell>
          <cell r="I29">
            <v>661.5</v>
          </cell>
          <cell r="J29">
            <v>495.45579999999995</v>
          </cell>
          <cell r="K29">
            <v>384</v>
          </cell>
          <cell r="L29">
            <v>303.7824</v>
          </cell>
          <cell r="M29">
            <v>0</v>
          </cell>
          <cell r="N29">
            <v>0</v>
          </cell>
          <cell r="O29">
            <v>61</v>
          </cell>
          <cell r="P29">
            <v>50.721499999999999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35</v>
          </cell>
          <cell r="V29">
            <v>29.102499999999999</v>
          </cell>
          <cell r="W29">
            <v>0</v>
          </cell>
          <cell r="X29">
            <v>0</v>
          </cell>
          <cell r="Y29">
            <v>38</v>
          </cell>
          <cell r="Z29">
            <v>31.597000000000001</v>
          </cell>
          <cell r="AA29">
            <v>134</v>
          </cell>
          <cell r="AB29">
            <v>111.42099999999999</v>
          </cell>
          <cell r="AC29">
            <v>15</v>
          </cell>
          <cell r="AD29">
            <v>12.4725</v>
          </cell>
          <cell r="AF29">
            <v>238.16399999999999</v>
          </cell>
          <cell r="AG29">
            <v>188.41154040000001</v>
          </cell>
          <cell r="AH29">
            <v>0</v>
          </cell>
          <cell r="AI29">
            <v>0</v>
          </cell>
          <cell r="AJ29">
            <v>238.16399999999999</v>
          </cell>
          <cell r="AK29">
            <v>188.41154040000001</v>
          </cell>
          <cell r="AM29">
            <v>11.601000000000001</v>
          </cell>
          <cell r="AN29">
            <v>9.6462315000000007</v>
          </cell>
          <cell r="AO29">
            <v>0.183</v>
          </cell>
          <cell r="AP29">
            <v>0.15216450000000001</v>
          </cell>
          <cell r="AQ29">
            <v>11.784000000000001</v>
          </cell>
          <cell r="AR29">
            <v>9.7983960000000003</v>
          </cell>
          <cell r="AT29">
            <v>19.093</v>
          </cell>
          <cell r="AU29">
            <v>0.248</v>
          </cell>
          <cell r="AV29">
            <v>0.74</v>
          </cell>
          <cell r="AW29">
            <v>0</v>
          </cell>
          <cell r="AX29">
            <v>4.22</v>
          </cell>
          <cell r="AY29">
            <v>24.300999999999998</v>
          </cell>
          <cell r="AZ29">
            <v>0</v>
          </cell>
          <cell r="BA29">
            <v>24.300999999999998</v>
          </cell>
          <cell r="BC29">
            <v>6.8785499999999988</v>
          </cell>
          <cell r="BD29">
            <v>0.20279999999999998</v>
          </cell>
          <cell r="BE29">
            <v>7.0813499999999987</v>
          </cell>
          <cell r="BF29">
            <v>8.1842129833750221E-2</v>
          </cell>
          <cell r="BG29">
            <v>0</v>
          </cell>
          <cell r="BH29">
            <v>8.1842129833750221E-2</v>
          </cell>
          <cell r="BI29">
            <v>7.1631921298337486</v>
          </cell>
          <cell r="BK29">
            <v>7321.9307499999995</v>
          </cell>
          <cell r="BL29">
            <v>5604.5714285714284</v>
          </cell>
          <cell r="BM29">
            <v>1717.3593214285711</v>
          </cell>
          <cell r="BN29">
            <v>0.74652638152528539</v>
          </cell>
          <cell r="BO29">
            <v>1216.7632865000003</v>
          </cell>
          <cell r="BP29">
            <v>686.28571428571422</v>
          </cell>
          <cell r="BQ29">
            <v>530.47757221428606</v>
          </cell>
          <cell r="BR29">
            <v>1.0131251344712742</v>
          </cell>
          <cell r="BS29">
            <v>12.4725</v>
          </cell>
          <cell r="BT29">
            <v>4.5714285714285712</v>
          </cell>
          <cell r="BU29">
            <v>7.901071428571429</v>
          </cell>
          <cell r="BV29">
            <v>1.5590625</v>
          </cell>
          <cell r="BW29">
            <v>3454.2598311000002</v>
          </cell>
          <cell r="BX29">
            <v>2593.5483870967746</v>
          </cell>
          <cell r="BY29">
            <v>860.71144400322555</v>
          </cell>
          <cell r="BZ29">
            <v>0.85926861470149263</v>
          </cell>
          <cell r="CA29">
            <v>169.33170000000001</v>
          </cell>
          <cell r="CB29">
            <v>160</v>
          </cell>
          <cell r="CC29">
            <v>9.3317000000000121</v>
          </cell>
          <cell r="CD29">
            <v>0.60475607142857146</v>
          </cell>
          <cell r="CE29">
            <v>60.347676666666679</v>
          </cell>
          <cell r="CF29">
            <v>67.428571428571416</v>
          </cell>
          <cell r="CG29">
            <v>-7.0808947619047373</v>
          </cell>
          <cell r="CH29">
            <v>0.51142098870056507</v>
          </cell>
          <cell r="CI29">
            <v>213.40899999999996</v>
          </cell>
          <cell r="CJ29">
            <v>180</v>
          </cell>
          <cell r="CK29">
            <v>33.408999999999963</v>
          </cell>
          <cell r="CL29">
            <v>0.67748888888888881</v>
          </cell>
          <cell r="CM29">
            <v>107.05399999999999</v>
          </cell>
          <cell r="CN29">
            <v>92.571428571428569</v>
          </cell>
          <cell r="CO29">
            <v>14.482571428571418</v>
          </cell>
          <cell r="CP29">
            <v>0.66082716049382706</v>
          </cell>
          <cell r="CQ29">
            <v>12555.568744266666</v>
          </cell>
          <cell r="CR29">
            <v>9388.9769585253453</v>
          </cell>
          <cell r="CS29">
            <v>3166.5917857413206</v>
          </cell>
          <cell r="CT29">
            <v>0.78906289242500416</v>
          </cell>
        </row>
        <row r="30">
          <cell r="A30">
            <v>43851</v>
          </cell>
          <cell r="C30">
            <v>585.5</v>
          </cell>
          <cell r="D30">
            <v>420.97449999999998</v>
          </cell>
          <cell r="E30">
            <v>379.5</v>
          </cell>
          <cell r="F30">
            <v>315.55425000000002</v>
          </cell>
          <cell r="G30">
            <v>16</v>
          </cell>
          <cell r="H30">
            <v>12.6576</v>
          </cell>
          <cell r="I30">
            <v>981</v>
          </cell>
          <cell r="J30">
            <v>749.18634999999995</v>
          </cell>
          <cell r="K30">
            <v>229.5</v>
          </cell>
          <cell r="L30">
            <v>181.55745000000002</v>
          </cell>
          <cell r="M30">
            <v>7</v>
          </cell>
          <cell r="N30">
            <v>5.0329999999999995</v>
          </cell>
          <cell r="O30">
            <v>29</v>
          </cell>
          <cell r="P30">
            <v>24.113500000000002</v>
          </cell>
          <cell r="Q30">
            <v>0</v>
          </cell>
          <cell r="R30">
            <v>0</v>
          </cell>
          <cell r="S30">
            <v>15</v>
          </cell>
          <cell r="T30">
            <v>10.785</v>
          </cell>
          <cell r="U30">
            <v>70</v>
          </cell>
          <cell r="V30">
            <v>58.204999999999998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121</v>
          </cell>
          <cell r="AB30">
            <v>98.136499999999998</v>
          </cell>
          <cell r="AC30">
            <v>0</v>
          </cell>
          <cell r="AD30">
            <v>0</v>
          </cell>
          <cell r="AF30">
            <v>191.43899999999999</v>
          </cell>
          <cell r="AG30">
            <v>151.44739290000001</v>
          </cell>
          <cell r="AH30">
            <v>0.24199999999999999</v>
          </cell>
          <cell r="AI30">
            <v>0.19144620000000001</v>
          </cell>
          <cell r="AJ30">
            <v>191.68099999999998</v>
          </cell>
          <cell r="AK30">
            <v>151.63883909999998</v>
          </cell>
          <cell r="AM30">
            <v>11.962999999999999</v>
          </cell>
          <cell r="AN30">
            <v>9.9472344999999986</v>
          </cell>
          <cell r="AO30">
            <v>0.27700000000000002</v>
          </cell>
          <cell r="AP30">
            <v>0.23032550000000002</v>
          </cell>
          <cell r="AQ30">
            <v>12.239999999999998</v>
          </cell>
          <cell r="AR30">
            <v>10.177559999999998</v>
          </cell>
          <cell r="AT30">
            <v>7.4640000000000004</v>
          </cell>
          <cell r="AU30">
            <v>0.46</v>
          </cell>
          <cell r="AV30">
            <v>0</v>
          </cell>
          <cell r="AW30">
            <v>0.245</v>
          </cell>
          <cell r="AX30">
            <v>5.8929999999999998</v>
          </cell>
          <cell r="AY30">
            <v>14.062000000000001</v>
          </cell>
          <cell r="AZ30">
            <v>4.8529999999999998</v>
          </cell>
          <cell r="BA30">
            <v>18.914999999999999</v>
          </cell>
          <cell r="BC30">
            <v>9.8323199999999993</v>
          </cell>
          <cell r="BD30">
            <v>5.2025399999999999</v>
          </cell>
          <cell r="BE30">
            <v>15.034859999999998</v>
          </cell>
          <cell r="BF30">
            <v>0.28280266126002723</v>
          </cell>
          <cell r="BG30">
            <v>0</v>
          </cell>
          <cell r="BH30">
            <v>0.28280266126002723</v>
          </cell>
          <cell r="BI30">
            <v>15.317662661260025</v>
          </cell>
          <cell r="BK30">
            <v>8071.1170999999995</v>
          </cell>
          <cell r="BL30">
            <v>6071.6190476190477</v>
          </cell>
          <cell r="BM30">
            <v>1999.4980523809518</v>
          </cell>
          <cell r="BN30">
            <v>0.82291161296900484</v>
          </cell>
          <cell r="BO30">
            <v>1325.0773465000004</v>
          </cell>
          <cell r="BP30">
            <v>743.47619047619048</v>
          </cell>
          <cell r="BQ30">
            <v>581.60115602380995</v>
          </cell>
          <cell r="BR30">
            <v>1.1033116956702751</v>
          </cell>
          <cell r="BS30">
            <v>12.4725</v>
          </cell>
          <cell r="BT30">
            <v>4.9523809523809526</v>
          </cell>
          <cell r="BU30">
            <v>7.5201190476190476</v>
          </cell>
          <cell r="BV30">
            <v>1.5590625</v>
          </cell>
          <cell r="BW30">
            <v>3605.8986702000002</v>
          </cell>
          <cell r="BX30">
            <v>2723.2258064516132</v>
          </cell>
          <cell r="BY30">
            <v>882.67286374838704</v>
          </cell>
          <cell r="BZ30">
            <v>0.89698971895522395</v>
          </cell>
          <cell r="CA30">
            <v>179.16402000000002</v>
          </cell>
          <cell r="CB30">
            <v>173.33333333333334</v>
          </cell>
          <cell r="CC30">
            <v>5.8306866666666792</v>
          </cell>
          <cell r="CD30">
            <v>0.63987150000000004</v>
          </cell>
          <cell r="CE30">
            <v>65.550216666666685</v>
          </cell>
          <cell r="CF30">
            <v>73.047619047619037</v>
          </cell>
          <cell r="CG30">
            <v>-7.4974023809523516</v>
          </cell>
          <cell r="CH30">
            <v>0.55551031073446344</v>
          </cell>
          <cell r="CI30">
            <v>225.72599999999997</v>
          </cell>
          <cell r="CJ30">
            <v>195</v>
          </cell>
          <cell r="CK30">
            <v>30.725999999999971</v>
          </cell>
          <cell r="CL30">
            <v>0.71659047619047611</v>
          </cell>
          <cell r="CM30">
            <v>113.65199999999999</v>
          </cell>
          <cell r="CN30">
            <v>100.28571428571429</v>
          </cell>
          <cell r="CO30">
            <v>13.366285714285695</v>
          </cell>
          <cell r="CP30">
            <v>0.70155555555555549</v>
          </cell>
          <cell r="CQ30">
            <v>13598.657853366665</v>
          </cell>
          <cell r="CR30">
            <v>10084.940092165898</v>
          </cell>
          <cell r="CS30">
            <v>3513.7177612007672</v>
          </cell>
          <cell r="CT30">
            <v>0.85461650662183664</v>
          </cell>
        </row>
        <row r="31">
          <cell r="A31">
            <v>43852</v>
          </cell>
          <cell r="C31">
            <v>334.5</v>
          </cell>
          <cell r="D31">
            <v>240.50549999999998</v>
          </cell>
          <cell r="E31">
            <v>175</v>
          </cell>
          <cell r="F31">
            <v>145.51250000000002</v>
          </cell>
          <cell r="G31">
            <v>5</v>
          </cell>
          <cell r="H31">
            <v>3.9555000000000002</v>
          </cell>
          <cell r="I31">
            <v>514.5</v>
          </cell>
          <cell r="J31">
            <v>389.9735</v>
          </cell>
          <cell r="K31">
            <v>77</v>
          </cell>
          <cell r="L31">
            <v>60.914700000000003</v>
          </cell>
          <cell r="M31">
            <v>0</v>
          </cell>
          <cell r="N31">
            <v>0</v>
          </cell>
          <cell r="O31">
            <v>107</v>
          </cell>
          <cell r="P31">
            <v>88.970500000000001</v>
          </cell>
          <cell r="Q31">
            <v>5</v>
          </cell>
          <cell r="R31">
            <v>3.9555000000000002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25</v>
          </cell>
          <cell r="Z31">
            <v>20.787500000000001</v>
          </cell>
          <cell r="AA31">
            <v>137</v>
          </cell>
          <cell r="AB31">
            <v>113.71350000000001</v>
          </cell>
          <cell r="AC31">
            <v>0</v>
          </cell>
          <cell r="AD31">
            <v>0</v>
          </cell>
          <cell r="AF31">
            <v>318.93200000000002</v>
          </cell>
          <cell r="AG31">
            <v>252.30710520000002</v>
          </cell>
          <cell r="AH31">
            <v>0</v>
          </cell>
          <cell r="AI31">
            <v>0</v>
          </cell>
          <cell r="AJ31">
            <v>318.93200000000002</v>
          </cell>
          <cell r="AK31">
            <v>252.30710520000002</v>
          </cell>
          <cell r="AM31">
            <v>19.408000000000001</v>
          </cell>
          <cell r="AN31">
            <v>16.137752000000003</v>
          </cell>
          <cell r="AO31">
            <v>0.28399999999999997</v>
          </cell>
          <cell r="AP31">
            <v>0.23614599999999999</v>
          </cell>
          <cell r="AQ31">
            <v>19.692</v>
          </cell>
          <cell r="AR31">
            <v>16.373898000000004</v>
          </cell>
          <cell r="AT31">
            <v>3.3530000000000002</v>
          </cell>
          <cell r="AU31">
            <v>1.7250000000000001</v>
          </cell>
          <cell r="AV31">
            <v>0</v>
          </cell>
          <cell r="AW31">
            <v>0.158</v>
          </cell>
          <cell r="AX31">
            <v>5.6159999999999997</v>
          </cell>
          <cell r="AY31">
            <v>10.852</v>
          </cell>
          <cell r="AZ31">
            <v>0</v>
          </cell>
          <cell r="BA31">
            <v>10.852</v>
          </cell>
          <cell r="BC31">
            <v>20.254939999999998</v>
          </cell>
          <cell r="BD31">
            <v>0.92288000000000003</v>
          </cell>
          <cell r="BE31">
            <v>21.177819999999997</v>
          </cell>
          <cell r="BF31">
            <v>0.38646700593073663</v>
          </cell>
          <cell r="BG31">
            <v>0</v>
          </cell>
          <cell r="BH31">
            <v>0.38646700593073663</v>
          </cell>
          <cell r="BI31">
            <v>21.564287005930733</v>
          </cell>
          <cell r="BK31">
            <v>8461.0905999999995</v>
          </cell>
          <cell r="BL31">
            <v>6538.6666666666661</v>
          </cell>
          <cell r="BM31">
            <v>1922.4239333333335</v>
          </cell>
          <cell r="BN31">
            <v>0.86267236949429038</v>
          </cell>
          <cell r="BO31">
            <v>1455.1647445000006</v>
          </cell>
          <cell r="BP31">
            <v>800.66666666666663</v>
          </cell>
          <cell r="BQ31">
            <v>654.49807783333392</v>
          </cell>
          <cell r="BR31">
            <v>1.2116275974188182</v>
          </cell>
          <cell r="BS31">
            <v>12.4725</v>
          </cell>
          <cell r="BT31">
            <v>5.333333333333333</v>
          </cell>
          <cell r="BU31">
            <v>7.1391666666666671</v>
          </cell>
          <cell r="BV31">
            <v>1.5590625</v>
          </cell>
          <cell r="BW31">
            <v>3858.2057754000002</v>
          </cell>
          <cell r="BX31">
            <v>2852.9032258064517</v>
          </cell>
          <cell r="BY31">
            <v>1005.3025495935485</v>
          </cell>
          <cell r="BZ31">
            <v>0.9597526804477613</v>
          </cell>
          <cell r="CA31">
            <v>199.41896000000003</v>
          </cell>
          <cell r="CB31">
            <v>186.66666666666669</v>
          </cell>
          <cell r="CC31">
            <v>12.752293333333341</v>
          </cell>
          <cell r="CD31">
            <v>0.71221057142857147</v>
          </cell>
          <cell r="CE31">
            <v>66.473096666666692</v>
          </cell>
          <cell r="CF31">
            <v>78.666666666666657</v>
          </cell>
          <cell r="CG31">
            <v>-12.193569999999966</v>
          </cell>
          <cell r="CH31">
            <v>0.56333132768361605</v>
          </cell>
          <cell r="CI31">
            <v>229.07899999999998</v>
          </cell>
          <cell r="CJ31">
            <v>210</v>
          </cell>
          <cell r="CK31">
            <v>19.078999999999979</v>
          </cell>
          <cell r="CL31">
            <v>0.72723492063492057</v>
          </cell>
          <cell r="CM31">
            <v>121.151</v>
          </cell>
          <cell r="CN31">
            <v>108</v>
          </cell>
          <cell r="CO31">
            <v>13.150999999999996</v>
          </cell>
          <cell r="CP31">
            <v>0.74784567901234567</v>
          </cell>
          <cell r="CQ31">
            <v>14403.055676566668</v>
          </cell>
          <cell r="CR31">
            <v>10780.903225806451</v>
          </cell>
          <cell r="CS31">
            <v>3622.1524507602171</v>
          </cell>
          <cell r="CT31">
            <v>0.90516941154893593</v>
          </cell>
        </row>
        <row r="32">
          <cell r="A32">
            <v>43853</v>
          </cell>
          <cell r="C32">
            <v>148</v>
          </cell>
          <cell r="D32">
            <v>106.41199999999999</v>
          </cell>
          <cell r="E32">
            <v>153</v>
          </cell>
          <cell r="F32">
            <v>127.2195</v>
          </cell>
          <cell r="G32">
            <v>0</v>
          </cell>
          <cell r="H32">
            <v>0</v>
          </cell>
          <cell r="I32">
            <v>301</v>
          </cell>
          <cell r="J32">
            <v>233.63149999999999</v>
          </cell>
          <cell r="K32">
            <v>270</v>
          </cell>
          <cell r="L32">
            <v>213.59700000000001</v>
          </cell>
          <cell r="M32">
            <v>5</v>
          </cell>
          <cell r="N32">
            <v>3.5949999999999998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10</v>
          </cell>
          <cell r="Z32">
            <v>8.3149999999999995</v>
          </cell>
          <cell r="AA32">
            <v>15</v>
          </cell>
          <cell r="AB32">
            <v>11.91</v>
          </cell>
          <cell r="AC32">
            <v>0</v>
          </cell>
          <cell r="AD32">
            <v>0</v>
          </cell>
          <cell r="AF32">
            <v>166.35900000000001</v>
          </cell>
          <cell r="AG32">
            <v>131.60660490000001</v>
          </cell>
          <cell r="AH32">
            <v>0</v>
          </cell>
          <cell r="AI32">
            <v>0</v>
          </cell>
          <cell r="AJ32">
            <v>166.35900000000001</v>
          </cell>
          <cell r="AK32">
            <v>131.60660490000001</v>
          </cell>
          <cell r="AM32">
            <v>12.355</v>
          </cell>
          <cell r="AN32">
            <v>10.273182500000001</v>
          </cell>
          <cell r="AO32">
            <v>0.09</v>
          </cell>
          <cell r="AP32">
            <v>7.4834999999999999E-2</v>
          </cell>
          <cell r="AQ32">
            <v>12.445</v>
          </cell>
          <cell r="AR32">
            <v>10.348017500000001</v>
          </cell>
          <cell r="AT32">
            <v>18.108000000000001</v>
          </cell>
          <cell r="AU32">
            <v>2.331</v>
          </cell>
          <cell r="AV32">
            <v>0</v>
          </cell>
          <cell r="AW32">
            <v>3.8719999999999999</v>
          </cell>
          <cell r="AX32">
            <v>0.86</v>
          </cell>
          <cell r="AY32">
            <v>25.170999999999999</v>
          </cell>
          <cell r="AZ32">
            <v>0</v>
          </cell>
          <cell r="BA32">
            <v>25.170999999999999</v>
          </cell>
          <cell r="BC32">
            <v>10.164569999999999</v>
          </cell>
          <cell r="BD32">
            <v>6.4326400000000001</v>
          </cell>
          <cell r="BE32">
            <v>16.59721</v>
          </cell>
          <cell r="BF32">
            <v>0.3017630299236217</v>
          </cell>
          <cell r="BG32">
            <v>0</v>
          </cell>
          <cell r="BH32">
            <v>0.3017630299236217</v>
          </cell>
          <cell r="BI32">
            <v>16.898973029923621</v>
          </cell>
          <cell r="BK32">
            <v>8694.722099999999</v>
          </cell>
          <cell r="BL32">
            <v>7005.7142857142853</v>
          </cell>
          <cell r="BM32">
            <v>1689.0078142857137</v>
          </cell>
          <cell r="BN32">
            <v>0.88649287316476333</v>
          </cell>
          <cell r="BO32">
            <v>1477.4227620000006</v>
          </cell>
          <cell r="BP32">
            <v>857.85714285714289</v>
          </cell>
          <cell r="BQ32">
            <v>619.56561914285771</v>
          </cell>
          <cell r="BR32">
            <v>1.2301605012489596</v>
          </cell>
          <cell r="BS32">
            <v>12.4725</v>
          </cell>
          <cell r="BT32">
            <v>5.7142857142857135</v>
          </cell>
          <cell r="BU32">
            <v>6.7582142857142866</v>
          </cell>
          <cell r="BV32">
            <v>1.5590625</v>
          </cell>
          <cell r="BW32">
            <v>3989.8123803000003</v>
          </cell>
          <cell r="BX32">
            <v>2982.5806451612907</v>
          </cell>
          <cell r="BY32">
            <v>1007.2317351387096</v>
          </cell>
          <cell r="BZ32">
            <v>0.99249064186567171</v>
          </cell>
          <cell r="CA32">
            <v>209.58353000000002</v>
          </cell>
          <cell r="CB32">
            <v>200</v>
          </cell>
          <cell r="CC32">
            <v>9.5835300000000245</v>
          </cell>
          <cell r="CD32">
            <v>0.74851260714285728</v>
          </cell>
          <cell r="CE32">
            <v>72.905736666666698</v>
          </cell>
          <cell r="CF32">
            <v>84.285714285714278</v>
          </cell>
          <cell r="CG32">
            <v>-11.37997761904758</v>
          </cell>
          <cell r="CH32">
            <v>0.61784522598870084</v>
          </cell>
          <cell r="CI32">
            <v>247.18699999999998</v>
          </cell>
          <cell r="CJ32">
            <v>225</v>
          </cell>
          <cell r="CK32">
            <v>22.186999999999983</v>
          </cell>
          <cell r="CL32">
            <v>0.78472063492063482</v>
          </cell>
          <cell r="CM32">
            <v>128.214</v>
          </cell>
          <cell r="CN32">
            <v>115.71428571428572</v>
          </cell>
          <cell r="CO32">
            <v>12.499714285714276</v>
          </cell>
          <cell r="CP32">
            <v>0.79144444444444439</v>
          </cell>
          <cell r="CQ32">
            <v>14832.320008966666</v>
          </cell>
          <cell r="CR32">
            <v>11476.866359447005</v>
          </cell>
          <cell r="CS32">
            <v>3355.4536495196608</v>
          </cell>
          <cell r="CT32">
            <v>0.93214680800444105</v>
          </cell>
        </row>
        <row r="33">
          <cell r="A33">
            <v>43854</v>
          </cell>
          <cell r="C33">
            <v>430.5</v>
          </cell>
          <cell r="D33">
            <v>309.52949999999998</v>
          </cell>
          <cell r="E33">
            <v>213</v>
          </cell>
          <cell r="F33">
            <v>177.1095</v>
          </cell>
          <cell r="G33">
            <v>0</v>
          </cell>
          <cell r="H33">
            <v>0</v>
          </cell>
          <cell r="I33">
            <v>643.5</v>
          </cell>
          <cell r="J33">
            <v>486.63900000000001</v>
          </cell>
          <cell r="K33">
            <v>155</v>
          </cell>
          <cell r="L33">
            <v>122.62050000000001</v>
          </cell>
          <cell r="M33">
            <v>0</v>
          </cell>
          <cell r="N33">
            <v>0</v>
          </cell>
          <cell r="O33">
            <v>15</v>
          </cell>
          <cell r="P33">
            <v>12.4725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35</v>
          </cell>
          <cell r="V33">
            <v>29.102499999999999</v>
          </cell>
          <cell r="W33">
            <v>0</v>
          </cell>
          <cell r="X33">
            <v>0</v>
          </cell>
          <cell r="Y33">
            <v>10</v>
          </cell>
          <cell r="Z33">
            <v>8.3149999999999995</v>
          </cell>
          <cell r="AA33">
            <v>60</v>
          </cell>
          <cell r="AB33">
            <v>49.89</v>
          </cell>
          <cell r="AC33">
            <v>0</v>
          </cell>
          <cell r="AD33">
            <v>0</v>
          </cell>
          <cell r="AF33">
            <v>184.41499999999999</v>
          </cell>
          <cell r="AG33">
            <v>145.89070649999999</v>
          </cell>
          <cell r="AH33">
            <v>0</v>
          </cell>
          <cell r="AI33">
            <v>0</v>
          </cell>
          <cell r="AJ33">
            <v>184.41499999999999</v>
          </cell>
          <cell r="AK33">
            <v>145.89070649999999</v>
          </cell>
          <cell r="AM33">
            <v>20.414000000000001</v>
          </cell>
          <cell r="AN33">
            <v>16.974241000000003</v>
          </cell>
          <cell r="AO33">
            <v>0.59699999999999998</v>
          </cell>
          <cell r="AP33">
            <v>0.4964055</v>
          </cell>
          <cell r="AQ33">
            <v>21.011000000000003</v>
          </cell>
          <cell r="AR33">
            <v>17.470646500000004</v>
          </cell>
          <cell r="AT33">
            <v>9.65</v>
          </cell>
          <cell r="AU33">
            <v>3.5979999999999999</v>
          </cell>
          <cell r="AV33">
            <v>0.25</v>
          </cell>
          <cell r="AW33">
            <v>0</v>
          </cell>
          <cell r="AX33">
            <v>4.3929999999999998</v>
          </cell>
          <cell r="AY33">
            <v>17.891000000000002</v>
          </cell>
          <cell r="AZ33">
            <v>3.0710000000000002</v>
          </cell>
          <cell r="BA33">
            <v>20.962000000000003</v>
          </cell>
          <cell r="BC33">
            <v>13.950249999999999</v>
          </cell>
          <cell r="BD33">
            <v>4.6903900000000007</v>
          </cell>
          <cell r="BE33">
            <v>18.640639999999998</v>
          </cell>
          <cell r="BF33">
            <v>0.30752509153783336</v>
          </cell>
          <cell r="BG33">
            <v>0</v>
          </cell>
          <cell r="BH33">
            <v>0.30752509153783336</v>
          </cell>
          <cell r="BI33">
            <v>18.948165091537831</v>
          </cell>
          <cell r="BK33">
            <v>9181.3610999999983</v>
          </cell>
          <cell r="BL33">
            <v>7472.7619047619046</v>
          </cell>
          <cell r="BM33">
            <v>1708.5991952380937</v>
          </cell>
          <cell r="BN33">
            <v>0.93610941068515485</v>
          </cell>
          <cell r="BO33">
            <v>1544.7834085000006</v>
          </cell>
          <cell r="BP33">
            <v>915.04761904761904</v>
          </cell>
          <cell r="BQ33">
            <v>629.7357894523816</v>
          </cell>
          <cell r="BR33">
            <v>1.2862476340549547</v>
          </cell>
          <cell r="BS33">
            <v>12.4725</v>
          </cell>
          <cell r="BT33">
            <v>6.0952380952380949</v>
          </cell>
          <cell r="BU33">
            <v>6.3772619047619052</v>
          </cell>
          <cell r="BV33">
            <v>1.5590625</v>
          </cell>
          <cell r="BW33">
            <v>4135.7030868000002</v>
          </cell>
          <cell r="BX33">
            <v>3112.2580645161293</v>
          </cell>
          <cell r="BY33">
            <v>1023.4450222838709</v>
          </cell>
          <cell r="BZ33">
            <v>1.0287818623880598</v>
          </cell>
          <cell r="CA33">
            <v>223.53378000000004</v>
          </cell>
          <cell r="CB33">
            <v>213.33333333333334</v>
          </cell>
          <cell r="CC33">
            <v>10.200446666666693</v>
          </cell>
          <cell r="CD33">
            <v>0.79833492857142874</v>
          </cell>
          <cell r="CE33">
            <v>77.596126666666692</v>
          </cell>
          <cell r="CF33">
            <v>89.904761904761898</v>
          </cell>
          <cell r="CG33">
            <v>-12.308635238095206</v>
          </cell>
          <cell r="CH33">
            <v>0.65759429378531098</v>
          </cell>
          <cell r="CI33">
            <v>259.90800000000002</v>
          </cell>
          <cell r="CJ33">
            <v>240</v>
          </cell>
          <cell r="CK33">
            <v>19.908000000000015</v>
          </cell>
          <cell r="CL33">
            <v>0.82510476190476201</v>
          </cell>
          <cell r="CM33">
            <v>136.45499999999998</v>
          </cell>
          <cell r="CN33">
            <v>123.42857142857143</v>
          </cell>
          <cell r="CO33">
            <v>13.026428571428553</v>
          </cell>
          <cell r="CP33">
            <v>0.84231481481481474</v>
          </cell>
          <cell r="CQ33">
            <v>15571.813001966668</v>
          </cell>
          <cell r="CR33">
            <v>12172.829493087556</v>
          </cell>
          <cell r="CS33">
            <v>3398.9835088791115</v>
          </cell>
          <cell r="CT33">
            <v>0.97862072661932298</v>
          </cell>
        </row>
        <row r="34">
          <cell r="A34">
            <v>43855</v>
          </cell>
          <cell r="C34">
            <v>354</v>
          </cell>
          <cell r="D34">
            <v>254.52599999999998</v>
          </cell>
          <cell r="E34">
            <v>160.5</v>
          </cell>
          <cell r="F34">
            <v>133.45574999999999</v>
          </cell>
          <cell r="G34">
            <v>6</v>
          </cell>
          <cell r="H34">
            <v>4.7465999999999999</v>
          </cell>
          <cell r="I34">
            <v>520.5</v>
          </cell>
          <cell r="J34">
            <v>392.72834999999998</v>
          </cell>
          <cell r="K34">
            <v>310</v>
          </cell>
          <cell r="L34">
            <v>245.24100000000001</v>
          </cell>
          <cell r="M34">
            <v>9</v>
          </cell>
          <cell r="N34">
            <v>6.4710000000000001</v>
          </cell>
          <cell r="O34">
            <v>23</v>
          </cell>
          <cell r="P34">
            <v>19.124500000000001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</v>
          </cell>
          <cell r="V34">
            <v>8.3149999999999995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42</v>
          </cell>
          <cell r="AB34">
            <v>33.910499999999999</v>
          </cell>
          <cell r="AC34">
            <v>0</v>
          </cell>
          <cell r="AD34">
            <v>0</v>
          </cell>
          <cell r="AF34">
            <v>183.57</v>
          </cell>
          <cell r="AG34">
            <v>145.222227</v>
          </cell>
          <cell r="AH34">
            <v>0</v>
          </cell>
          <cell r="AI34">
            <v>0</v>
          </cell>
          <cell r="AJ34">
            <v>183.57</v>
          </cell>
          <cell r="AK34">
            <v>145.222227</v>
          </cell>
          <cell r="AM34">
            <v>19.434000000000001</v>
          </cell>
          <cell r="AN34">
            <v>16.159371</v>
          </cell>
          <cell r="AO34">
            <v>0.307</v>
          </cell>
          <cell r="AP34">
            <v>0.25527050000000001</v>
          </cell>
          <cell r="AQ34">
            <v>19.741</v>
          </cell>
          <cell r="AR34">
            <v>16.414641500000002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9574.0894499999977</v>
          </cell>
          <cell r="BL34">
            <v>7472.7619047619046</v>
          </cell>
          <cell r="BM34">
            <v>2101.3275452380931</v>
          </cell>
          <cell r="BN34">
            <v>0.97615104506525263</v>
          </cell>
          <cell r="BO34">
            <v>1595.1085500000006</v>
          </cell>
          <cell r="BP34">
            <v>915.04761904761904</v>
          </cell>
          <cell r="BQ34">
            <v>680.06093095238157</v>
          </cell>
          <cell r="BR34">
            <v>1.3281503330557873</v>
          </cell>
          <cell r="BS34">
            <v>12.4725</v>
          </cell>
          <cell r="BT34">
            <v>6.0952380952380949</v>
          </cell>
          <cell r="BU34">
            <v>6.3772619047619052</v>
          </cell>
          <cell r="BV34">
            <v>1.5590625</v>
          </cell>
          <cell r="BW34">
            <v>4280.9253138000004</v>
          </cell>
          <cell r="BX34">
            <v>3241.9354838709678</v>
          </cell>
          <cell r="BY34">
            <v>1038.9898299290326</v>
          </cell>
          <cell r="BZ34">
            <v>1.0649067944776121</v>
          </cell>
          <cell r="CA34">
            <v>223.53378000000004</v>
          </cell>
          <cell r="CB34">
            <v>213.33333333333334</v>
          </cell>
          <cell r="CC34">
            <v>10.200446666666693</v>
          </cell>
          <cell r="CD34">
            <v>0.79833492857142874</v>
          </cell>
          <cell r="CE34">
            <v>77.596126666666692</v>
          </cell>
          <cell r="CF34">
            <v>89.904761904761898</v>
          </cell>
          <cell r="CG34">
            <v>-12.308635238095206</v>
          </cell>
          <cell r="CH34">
            <v>0.65759429378531098</v>
          </cell>
          <cell r="CI34">
            <v>259.90800000000002</v>
          </cell>
          <cell r="CJ34">
            <v>240</v>
          </cell>
          <cell r="CK34">
            <v>19.908000000000015</v>
          </cell>
          <cell r="CL34">
            <v>0.82510476190476201</v>
          </cell>
          <cell r="CM34">
            <v>136.45499999999998</v>
          </cell>
          <cell r="CN34">
            <v>123.42857142857143</v>
          </cell>
          <cell r="CO34">
            <v>13.026428571428553</v>
          </cell>
          <cell r="CP34">
            <v>0.84231481481481474</v>
          </cell>
          <cell r="CQ34">
            <v>16160.088720466667</v>
          </cell>
          <cell r="CR34">
            <v>12302.506912442395</v>
          </cell>
          <cell r="CS34">
            <v>3857.5818080242716</v>
          </cell>
          <cell r="CT34">
            <v>1.0155912971635663</v>
          </cell>
        </row>
        <row r="35">
          <cell r="A35">
            <v>43856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166.90100000000001</v>
          </cell>
          <cell r="AG35">
            <v>132.03538110000002</v>
          </cell>
          <cell r="AH35">
            <v>0</v>
          </cell>
          <cell r="AI35">
            <v>0</v>
          </cell>
          <cell r="AJ35">
            <v>166.90100000000001</v>
          </cell>
          <cell r="AK35">
            <v>132.03538110000002</v>
          </cell>
          <cell r="AM35">
            <v>9.5459999999999994</v>
          </cell>
          <cell r="AN35">
            <v>7.9374989999999999</v>
          </cell>
          <cell r="AO35">
            <v>4.9000000000000002E-2</v>
          </cell>
          <cell r="AP35">
            <v>4.0743500000000002E-2</v>
          </cell>
          <cell r="AQ35">
            <v>9.5949999999999989</v>
          </cell>
          <cell r="AR35">
            <v>7.9782424999999995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9574.0894499999977</v>
          </cell>
          <cell r="BL35">
            <v>7472.7619047619046</v>
          </cell>
          <cell r="BM35">
            <v>2101.3275452380931</v>
          </cell>
          <cell r="BN35">
            <v>0.97615104506525263</v>
          </cell>
          <cell r="BO35">
            <v>1603.0867925000007</v>
          </cell>
          <cell r="BP35">
            <v>915.04761904761904</v>
          </cell>
          <cell r="BQ35">
            <v>688.03917345238165</v>
          </cell>
          <cell r="BR35">
            <v>1.3347933326394676</v>
          </cell>
          <cell r="BS35">
            <v>12.4725</v>
          </cell>
          <cell r="BT35">
            <v>6.0952380952380949</v>
          </cell>
          <cell r="BU35">
            <v>6.3772619047619052</v>
          </cell>
          <cell r="BV35">
            <v>1.5590625</v>
          </cell>
          <cell r="BW35">
            <v>4412.9606949000008</v>
          </cell>
          <cell r="BX35">
            <v>3371.6129032258068</v>
          </cell>
          <cell r="BY35">
            <v>1041.347791674194</v>
          </cell>
          <cell r="BZ35">
            <v>1.0977514166417912</v>
          </cell>
          <cell r="CA35">
            <v>223.53378000000004</v>
          </cell>
          <cell r="CB35">
            <v>213.33333333333334</v>
          </cell>
          <cell r="CC35">
            <v>10.200446666666693</v>
          </cell>
          <cell r="CD35">
            <v>0.79833492857142874</v>
          </cell>
          <cell r="CE35">
            <v>77.596126666666692</v>
          </cell>
          <cell r="CF35">
            <v>89.904761904761898</v>
          </cell>
          <cell r="CG35">
            <v>-12.308635238095206</v>
          </cell>
          <cell r="CH35">
            <v>0.65759429378531098</v>
          </cell>
          <cell r="CI35">
            <v>259.90800000000002</v>
          </cell>
          <cell r="CJ35">
            <v>240</v>
          </cell>
          <cell r="CK35">
            <v>19.908000000000015</v>
          </cell>
          <cell r="CL35">
            <v>0.82510476190476201</v>
          </cell>
          <cell r="CM35">
            <v>136.45499999999998</v>
          </cell>
          <cell r="CN35">
            <v>123.42857142857143</v>
          </cell>
          <cell r="CO35">
            <v>13.026428571428553</v>
          </cell>
          <cell r="CP35">
            <v>0.84231481481481474</v>
          </cell>
          <cell r="CQ35">
            <v>16300.102344066667</v>
          </cell>
          <cell r="CR35">
            <v>12432.184331797234</v>
          </cell>
          <cell r="CS35">
            <v>3867.9180122694324</v>
          </cell>
          <cell r="CT35">
            <v>1.0243905444989108</v>
          </cell>
        </row>
        <row r="36">
          <cell r="A36">
            <v>43857</v>
          </cell>
          <cell r="C36">
            <v>504.5</v>
          </cell>
          <cell r="D36">
            <v>362.7355</v>
          </cell>
          <cell r="E36">
            <v>125.5</v>
          </cell>
          <cell r="F36">
            <v>104.35325</v>
          </cell>
          <cell r="G36">
            <v>0</v>
          </cell>
          <cell r="H36">
            <v>0</v>
          </cell>
          <cell r="I36">
            <v>630</v>
          </cell>
          <cell r="J36">
            <v>467.08875</v>
          </cell>
          <cell r="K36">
            <v>272.5</v>
          </cell>
          <cell r="L36">
            <v>215.57474999999999</v>
          </cell>
          <cell r="M36">
            <v>24</v>
          </cell>
          <cell r="N36">
            <v>17.256</v>
          </cell>
          <cell r="O36">
            <v>54</v>
          </cell>
          <cell r="P36">
            <v>44.901000000000003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78</v>
          </cell>
          <cell r="AB36">
            <v>62.157000000000004</v>
          </cell>
          <cell r="AC36">
            <v>0</v>
          </cell>
          <cell r="AD36">
            <v>0</v>
          </cell>
          <cell r="AF36">
            <v>198.48400000000001</v>
          </cell>
          <cell r="AG36">
            <v>157.0206924</v>
          </cell>
          <cell r="AH36">
            <v>0</v>
          </cell>
          <cell r="AI36">
            <v>0</v>
          </cell>
          <cell r="AJ36">
            <v>198.48400000000001</v>
          </cell>
          <cell r="AK36">
            <v>157.0206924</v>
          </cell>
          <cell r="AM36">
            <v>12.193</v>
          </cell>
          <cell r="AN36">
            <v>10.138479500000001</v>
          </cell>
          <cell r="AO36">
            <v>0.49399999999999999</v>
          </cell>
          <cell r="AP36">
            <v>0.41076099999999999</v>
          </cell>
          <cell r="AQ36">
            <v>12.686999999999999</v>
          </cell>
          <cell r="AR36">
            <v>10.549240500000002</v>
          </cell>
          <cell r="AT36">
            <v>23.337</v>
          </cell>
          <cell r="AU36">
            <v>0</v>
          </cell>
          <cell r="AV36">
            <v>0.55800000000000005</v>
          </cell>
          <cell r="AW36">
            <v>0.17499999999999999</v>
          </cell>
          <cell r="AX36">
            <v>5.48</v>
          </cell>
          <cell r="AY36">
            <v>29.55</v>
          </cell>
          <cell r="AZ36">
            <v>0</v>
          </cell>
          <cell r="BA36">
            <v>29.55</v>
          </cell>
          <cell r="BC36">
            <v>12.930629999999999</v>
          </cell>
          <cell r="BD36">
            <v>2.0944700000000003</v>
          </cell>
          <cell r="BE36">
            <v>15.025099999999998</v>
          </cell>
          <cell r="BF36">
            <v>0.26630202334641134</v>
          </cell>
          <cell r="BG36">
            <v>0.17399999999999999</v>
          </cell>
          <cell r="BH36">
            <v>0.44030202334641133</v>
          </cell>
          <cell r="BI36">
            <v>15.46540202334641</v>
          </cell>
          <cell r="BK36">
            <v>10041.178199999998</v>
          </cell>
          <cell r="BL36">
            <v>7939.8095238095239</v>
          </cell>
          <cell r="BM36">
            <v>2101.3686761904746</v>
          </cell>
          <cell r="BN36">
            <v>1.0237742862969004</v>
          </cell>
          <cell r="BO36">
            <v>1675.7930330000006</v>
          </cell>
          <cell r="BP36">
            <v>972.23809523809518</v>
          </cell>
          <cell r="BQ36">
            <v>703.55493776190542</v>
          </cell>
          <cell r="BR36">
            <v>1.3953314179850129</v>
          </cell>
          <cell r="BS36">
            <v>12.4725</v>
          </cell>
          <cell r="BT36">
            <v>6.4761904761904763</v>
          </cell>
          <cell r="BU36">
            <v>5.9963095238095239</v>
          </cell>
          <cell r="BV36">
            <v>1.5590625</v>
          </cell>
          <cell r="BW36">
            <v>4569.9813873000012</v>
          </cell>
          <cell r="BX36">
            <v>3501.2903225806454</v>
          </cell>
          <cell r="BY36">
            <v>1068.6910647193558</v>
          </cell>
          <cell r="BZ36">
            <v>1.1368112903731347</v>
          </cell>
          <cell r="CA36">
            <v>236.46441000000004</v>
          </cell>
          <cell r="CB36">
            <v>226.66666666666669</v>
          </cell>
          <cell r="CC36">
            <v>9.7977433333333579</v>
          </cell>
          <cell r="CD36">
            <v>0.84451575000000012</v>
          </cell>
          <cell r="CE36">
            <v>79.690596666666693</v>
          </cell>
          <cell r="CF36">
            <v>95.523809523809518</v>
          </cell>
          <cell r="CG36">
            <v>-15.833212857142826</v>
          </cell>
          <cell r="CH36">
            <v>0.6753440395480228</v>
          </cell>
          <cell r="CI36">
            <v>283.245</v>
          </cell>
          <cell r="CJ36">
            <v>255</v>
          </cell>
          <cell r="CK36">
            <v>28.245000000000005</v>
          </cell>
          <cell r="CL36">
            <v>0.89919047619047621</v>
          </cell>
          <cell r="CM36">
            <v>142.66800000000001</v>
          </cell>
          <cell r="CN36">
            <v>131.14285714285714</v>
          </cell>
          <cell r="CO36">
            <v>11.525142857142868</v>
          </cell>
          <cell r="CP36">
            <v>0.88066666666666671</v>
          </cell>
          <cell r="CQ36">
            <v>17041.493126966667</v>
          </cell>
          <cell r="CR36">
            <v>13128.147465437787</v>
          </cell>
          <cell r="CS36">
            <v>3913.3456615288796</v>
          </cell>
          <cell r="CT36">
            <v>1.0709837309556729</v>
          </cell>
        </row>
        <row r="37">
          <cell r="A37">
            <v>43858</v>
          </cell>
          <cell r="C37">
            <v>417.5</v>
          </cell>
          <cell r="D37">
            <v>300.1825</v>
          </cell>
          <cell r="E37">
            <v>123.5</v>
          </cell>
          <cell r="F37">
            <v>102.69025000000001</v>
          </cell>
          <cell r="G37">
            <v>7</v>
          </cell>
          <cell r="H37">
            <v>5.5377000000000001</v>
          </cell>
          <cell r="I37">
            <v>548</v>
          </cell>
          <cell r="J37">
            <v>408.41044999999997</v>
          </cell>
          <cell r="K37">
            <v>192.5</v>
          </cell>
          <cell r="L37">
            <v>152.28675000000001</v>
          </cell>
          <cell r="M37">
            <v>5</v>
          </cell>
          <cell r="N37">
            <v>3.5949999999999998</v>
          </cell>
          <cell r="O37">
            <v>43</v>
          </cell>
          <cell r="P37">
            <v>35.7545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12</v>
          </cell>
          <cell r="X37">
            <v>9.9779999999999998</v>
          </cell>
          <cell r="Y37">
            <v>0</v>
          </cell>
          <cell r="Z37">
            <v>0</v>
          </cell>
          <cell r="AA37">
            <v>95</v>
          </cell>
          <cell r="AB37">
            <v>78.429999999999993</v>
          </cell>
          <cell r="AC37">
            <v>0</v>
          </cell>
          <cell r="AD37">
            <v>0</v>
          </cell>
          <cell r="AF37">
            <v>170.74799999999999</v>
          </cell>
          <cell r="AG37">
            <v>135.07874279999999</v>
          </cell>
          <cell r="AH37">
            <v>0</v>
          </cell>
          <cell r="AI37">
            <v>0</v>
          </cell>
          <cell r="AJ37">
            <v>170.74799999999999</v>
          </cell>
          <cell r="AK37">
            <v>135.07874279999999</v>
          </cell>
          <cell r="AM37">
            <v>9.5389999999999997</v>
          </cell>
          <cell r="AN37">
            <v>7.9316785000000003</v>
          </cell>
          <cell r="AO37">
            <v>0.32300000000000001</v>
          </cell>
          <cell r="AP37">
            <v>0.26857449999999999</v>
          </cell>
          <cell r="AQ37">
            <v>9.8620000000000001</v>
          </cell>
          <cell r="AR37">
            <v>8.200253</v>
          </cell>
          <cell r="AT37">
            <v>2.4020000000000001</v>
          </cell>
          <cell r="AU37">
            <v>1.08</v>
          </cell>
          <cell r="AV37">
            <v>0</v>
          </cell>
          <cell r="AW37">
            <v>0</v>
          </cell>
          <cell r="AX37">
            <v>3.6</v>
          </cell>
          <cell r="AY37">
            <v>7.0820000000000007</v>
          </cell>
          <cell r="AZ37">
            <v>2.6269999999999998</v>
          </cell>
          <cell r="BA37">
            <v>9.7089999999999996</v>
          </cell>
          <cell r="BC37">
            <v>11.591089999999999</v>
          </cell>
          <cell r="BD37">
            <v>12.048602682926829</v>
          </cell>
          <cell r="BE37">
            <v>23.639692682926828</v>
          </cell>
          <cell r="BF37">
            <v>9.410555633307198E-2</v>
          </cell>
          <cell r="BG37">
            <v>0</v>
          </cell>
          <cell r="BH37">
            <v>9.410555633307198E-2</v>
          </cell>
          <cell r="BI37">
            <v>23.733798239259901</v>
          </cell>
          <cell r="BK37">
            <v>10449.588649999998</v>
          </cell>
          <cell r="BL37">
            <v>8406.8571428571431</v>
          </cell>
          <cell r="BM37">
            <v>2042.7315071428548</v>
          </cell>
          <cell r="BN37">
            <v>1.0654148297308317</v>
          </cell>
          <cell r="BO37">
            <v>1762.4232860000006</v>
          </cell>
          <cell r="BP37">
            <v>1029.4285714285713</v>
          </cell>
          <cell r="BQ37">
            <v>732.99471457142931</v>
          </cell>
          <cell r="BR37">
            <v>1.4674631856786018</v>
          </cell>
          <cell r="BS37">
            <v>12.4725</v>
          </cell>
          <cell r="BT37">
            <v>6.8571428571428568</v>
          </cell>
          <cell r="BU37">
            <v>5.6153571428571434</v>
          </cell>
          <cell r="BV37">
            <v>1.5590625</v>
          </cell>
          <cell r="BW37">
            <v>4705.0601301000015</v>
          </cell>
          <cell r="BX37">
            <v>3630.9677419354839</v>
          </cell>
          <cell r="BY37">
            <v>1074.0923881645176</v>
          </cell>
          <cell r="BZ37">
            <v>1.1704129676865676</v>
          </cell>
          <cell r="CA37">
            <v>248.05550000000005</v>
          </cell>
          <cell r="CB37">
            <v>240</v>
          </cell>
          <cell r="CC37">
            <v>8.0555000000000518</v>
          </cell>
          <cell r="CD37">
            <v>0.88591250000000021</v>
          </cell>
          <cell r="CE37">
            <v>91.73919934959352</v>
          </cell>
          <cell r="CF37">
            <v>101.14285714285714</v>
          </cell>
          <cell r="CG37">
            <v>-9.4036577932636192</v>
          </cell>
          <cell r="CH37">
            <v>0.77745084194570779</v>
          </cell>
          <cell r="CI37">
            <v>288.274</v>
          </cell>
          <cell r="CJ37">
            <v>270</v>
          </cell>
          <cell r="CK37">
            <v>18.274000000000001</v>
          </cell>
          <cell r="CL37">
            <v>0.91515555555555561</v>
          </cell>
          <cell r="CM37">
            <v>147.34800000000001</v>
          </cell>
          <cell r="CN37">
            <v>138.85714285714286</v>
          </cell>
          <cell r="CO37">
            <v>8.490857142857152</v>
          </cell>
          <cell r="CP37">
            <v>0.90955555555555567</v>
          </cell>
          <cell r="CQ37">
            <v>17704.961265449594</v>
          </cell>
          <cell r="CR37">
            <v>13824.11059907834</v>
          </cell>
          <cell r="CS37">
            <v>3880.8506663712542</v>
          </cell>
          <cell r="CT37">
            <v>1.1126798180900952</v>
          </cell>
        </row>
        <row r="38">
          <cell r="A38">
            <v>43859</v>
          </cell>
          <cell r="C38">
            <v>307</v>
          </cell>
          <cell r="D38">
            <v>220.733</v>
          </cell>
          <cell r="E38">
            <v>336</v>
          </cell>
          <cell r="F38">
            <v>279.38400000000001</v>
          </cell>
          <cell r="G38">
            <v>17</v>
          </cell>
          <cell r="H38">
            <v>13.448700000000001</v>
          </cell>
          <cell r="I38">
            <v>660</v>
          </cell>
          <cell r="J38">
            <v>513.56569999999999</v>
          </cell>
          <cell r="K38">
            <v>117.5</v>
          </cell>
          <cell r="L38">
            <v>92.954250000000002</v>
          </cell>
          <cell r="M38">
            <v>10</v>
          </cell>
          <cell r="N38">
            <v>7.1899999999999995</v>
          </cell>
          <cell r="O38">
            <v>22</v>
          </cell>
          <cell r="P38">
            <v>18.292999999999999</v>
          </cell>
          <cell r="Q38">
            <v>0</v>
          </cell>
          <cell r="R38">
            <v>0</v>
          </cell>
          <cell r="S38">
            <v>15</v>
          </cell>
          <cell r="T38">
            <v>10.785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40</v>
          </cell>
          <cell r="Z38">
            <v>33.26</v>
          </cell>
          <cell r="AA38">
            <v>122</v>
          </cell>
          <cell r="AB38">
            <v>98.630499999999984</v>
          </cell>
          <cell r="AC38">
            <v>0</v>
          </cell>
          <cell r="AD38">
            <v>0</v>
          </cell>
          <cell r="AF38">
            <v>208.738</v>
          </cell>
          <cell r="AG38">
            <v>165.13263180000001</v>
          </cell>
          <cell r="AH38">
            <v>0</v>
          </cell>
          <cell r="AI38">
            <v>0</v>
          </cell>
          <cell r="AJ38">
            <v>208.738</v>
          </cell>
          <cell r="AK38">
            <v>165.13263180000001</v>
          </cell>
          <cell r="AM38">
            <v>10.305999999999999</v>
          </cell>
          <cell r="AN38">
            <v>8.5694389999999991</v>
          </cell>
          <cell r="AO38">
            <v>0.04</v>
          </cell>
          <cell r="AP38">
            <v>3.3259999999999998E-2</v>
          </cell>
          <cell r="AQ38">
            <v>10.345999999999998</v>
          </cell>
          <cell r="AR38">
            <v>8.6026989999999994</v>
          </cell>
          <cell r="AT38">
            <v>4.75</v>
          </cell>
          <cell r="AU38">
            <v>0</v>
          </cell>
          <cell r="AV38">
            <v>0</v>
          </cell>
          <cell r="AW38">
            <v>1.75</v>
          </cell>
          <cell r="AX38">
            <v>3.8149999999999999</v>
          </cell>
          <cell r="AY38">
            <v>10.315</v>
          </cell>
          <cell r="AZ38">
            <v>0</v>
          </cell>
          <cell r="BA38">
            <v>10.315</v>
          </cell>
          <cell r="BC38">
            <v>23.539009999999994</v>
          </cell>
          <cell r="BD38">
            <v>8.5039599999999993</v>
          </cell>
          <cell r="BE38">
            <v>32.042969999999997</v>
          </cell>
          <cell r="BF38">
            <v>0.51858413995958308</v>
          </cell>
          <cell r="BG38">
            <v>0</v>
          </cell>
          <cell r="BH38">
            <v>0.51858413995958308</v>
          </cell>
          <cell r="BI38">
            <v>32.561554139959583</v>
          </cell>
          <cell r="BK38">
            <v>10963.154349999997</v>
          </cell>
          <cell r="BL38">
            <v>8873.9047619047615</v>
          </cell>
          <cell r="BM38">
            <v>2089.2495880952356</v>
          </cell>
          <cell r="BN38">
            <v>1.1177767485725936</v>
          </cell>
          <cell r="BO38">
            <v>1869.6564850000007</v>
          </cell>
          <cell r="BP38">
            <v>1086.6190476190477</v>
          </cell>
          <cell r="BQ38">
            <v>783.03743738095295</v>
          </cell>
          <cell r="BR38">
            <v>1.5567497793505418</v>
          </cell>
          <cell r="BS38">
            <v>12.4725</v>
          </cell>
          <cell r="BT38">
            <v>7.2380952380952372</v>
          </cell>
          <cell r="BU38">
            <v>5.2344047619047629</v>
          </cell>
          <cell r="BV38">
            <v>1.5590625</v>
          </cell>
          <cell r="BW38">
            <v>4870.1927619000016</v>
          </cell>
          <cell r="BX38">
            <v>3760.6451612903229</v>
          </cell>
          <cell r="BY38">
            <v>1109.5476006096787</v>
          </cell>
          <cell r="BZ38">
            <v>1.2114907367910452</v>
          </cell>
          <cell r="CA38">
            <v>271.59451000000007</v>
          </cell>
          <cell r="CB38">
            <v>253.33333333333334</v>
          </cell>
          <cell r="CC38">
            <v>18.261176666666728</v>
          </cell>
          <cell r="CD38">
            <v>0.9699803928571431</v>
          </cell>
          <cell r="CE38">
            <v>100.24315934959353</v>
          </cell>
          <cell r="CF38">
            <v>106.76190476190476</v>
          </cell>
          <cell r="CG38">
            <v>-6.5187454123112332</v>
          </cell>
          <cell r="CH38">
            <v>0.84951829957282654</v>
          </cell>
          <cell r="CI38">
            <v>293.024</v>
          </cell>
          <cell r="CJ38">
            <v>285</v>
          </cell>
          <cell r="CK38">
            <v>8.0240000000000009</v>
          </cell>
          <cell r="CL38">
            <v>0.93023492063492064</v>
          </cell>
          <cell r="CM38">
            <v>152.91300000000001</v>
          </cell>
          <cell r="CN38">
            <v>146.57142857142858</v>
          </cell>
          <cell r="CO38">
            <v>6.3415714285714273</v>
          </cell>
          <cell r="CP38">
            <v>0.94390740740740753</v>
          </cell>
          <cell r="CQ38">
            <v>18533.250766249592</v>
          </cell>
          <cell r="CR38">
            <v>14520.073732718894</v>
          </cell>
          <cell r="CS38">
            <v>4013.1770335306974</v>
          </cell>
          <cell r="CT38">
            <v>1.1647342110513821</v>
          </cell>
        </row>
        <row r="39">
          <cell r="A39">
            <v>43860</v>
          </cell>
          <cell r="C39">
            <v>297</v>
          </cell>
          <cell r="D39">
            <v>213.54299999999998</v>
          </cell>
          <cell r="E39">
            <v>162</v>
          </cell>
          <cell r="F39">
            <v>134.703</v>
          </cell>
          <cell r="G39">
            <v>19</v>
          </cell>
          <cell r="H39">
            <v>15.030900000000001</v>
          </cell>
          <cell r="I39">
            <v>478</v>
          </cell>
          <cell r="J39">
            <v>363.27689999999996</v>
          </cell>
          <cell r="K39">
            <v>310</v>
          </cell>
          <cell r="L39">
            <v>245.24100000000001</v>
          </cell>
          <cell r="M39">
            <v>0</v>
          </cell>
          <cell r="N39">
            <v>0</v>
          </cell>
          <cell r="O39">
            <v>73</v>
          </cell>
          <cell r="P39">
            <v>60.6995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50</v>
          </cell>
          <cell r="V39">
            <v>41.575000000000003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123</v>
          </cell>
          <cell r="AB39">
            <v>102.2745</v>
          </cell>
          <cell r="AC39">
            <v>0</v>
          </cell>
          <cell r="AD39">
            <v>0</v>
          </cell>
          <cell r="AF39">
            <v>155.63800000000001</v>
          </cell>
          <cell r="AG39">
            <v>123.12522180000001</v>
          </cell>
          <cell r="AH39">
            <v>0.58399999999999996</v>
          </cell>
          <cell r="AI39">
            <v>0.46200239999999998</v>
          </cell>
          <cell r="AJ39">
            <v>156.22200000000001</v>
          </cell>
          <cell r="AK39">
            <v>123.58722420000001</v>
          </cell>
          <cell r="AM39">
            <v>17.503</v>
          </cell>
          <cell r="AN39">
            <v>14.553744500000001</v>
          </cell>
          <cell r="AO39">
            <v>7.3999999999999996E-2</v>
          </cell>
          <cell r="AP39">
            <v>6.1530999999999995E-2</v>
          </cell>
          <cell r="AQ39">
            <v>17.577000000000002</v>
          </cell>
          <cell r="AR39">
            <v>14.615275500000001</v>
          </cell>
          <cell r="AT39">
            <v>16.305</v>
          </cell>
          <cell r="AU39">
            <v>1.2629999999999999</v>
          </cell>
          <cell r="AV39">
            <v>0.76500000000000001</v>
          </cell>
          <cell r="AW39">
            <v>0</v>
          </cell>
          <cell r="AX39">
            <v>4.0999999999999996</v>
          </cell>
          <cell r="AY39">
            <v>22.433</v>
          </cell>
          <cell r="AZ39">
            <v>0</v>
          </cell>
          <cell r="BA39">
            <v>22.433</v>
          </cell>
          <cell r="BC39">
            <v>25.537279999999999</v>
          </cell>
          <cell r="BD39">
            <v>3.7997400000000003</v>
          </cell>
          <cell r="BE39">
            <v>29.337019999999999</v>
          </cell>
          <cell r="BF39">
            <v>0.33864659316787216</v>
          </cell>
          <cell r="BG39">
            <v>0</v>
          </cell>
          <cell r="BH39">
            <v>0.33864659316787216</v>
          </cell>
          <cell r="BI39">
            <v>29.675666593167872</v>
          </cell>
          <cell r="BK39">
            <v>11326.431249999998</v>
          </cell>
          <cell r="BL39">
            <v>9340.9523809523816</v>
          </cell>
          <cell r="BM39">
            <v>1985.4788690476162</v>
          </cell>
          <cell r="BN39">
            <v>1.1548155842169656</v>
          </cell>
          <cell r="BO39">
            <v>1986.5462605000007</v>
          </cell>
          <cell r="BP39">
            <v>1143.8095238095239</v>
          </cell>
          <cell r="BQ39">
            <v>842.73673669047685</v>
          </cell>
          <cell r="BR39">
            <v>1.654076819733556</v>
          </cell>
          <cell r="BS39">
            <v>12.4725</v>
          </cell>
          <cell r="BT39">
            <v>7.6190476190476186</v>
          </cell>
          <cell r="BU39">
            <v>4.8534523809523815</v>
          </cell>
          <cell r="BV39">
            <v>1.5590625</v>
          </cell>
          <cell r="BW39">
            <v>4993.7799861000012</v>
          </cell>
          <cell r="BX39">
            <v>3890.3225806451615</v>
          </cell>
          <cell r="BY39">
            <v>1103.4574054548398</v>
          </cell>
          <cell r="BZ39">
            <v>1.24223382738806</v>
          </cell>
          <cell r="CA39">
            <v>297.13179000000008</v>
          </cell>
          <cell r="CB39">
            <v>266.66666666666669</v>
          </cell>
          <cell r="CC39">
            <v>30.465123333333395</v>
          </cell>
          <cell r="CD39">
            <v>1.0611849642857145</v>
          </cell>
          <cell r="CE39">
            <v>104.04289934959353</v>
          </cell>
          <cell r="CF39">
            <v>112.38095238095238</v>
          </cell>
          <cell r="CG39">
            <v>-8.3380530313588537</v>
          </cell>
          <cell r="CH39">
            <v>0.88171948601350447</v>
          </cell>
          <cell r="CI39">
            <v>309.32900000000001</v>
          </cell>
          <cell r="CJ39">
            <v>300</v>
          </cell>
          <cell r="CK39">
            <v>9.3290000000000077</v>
          </cell>
          <cell r="CL39">
            <v>0.98199682539682542</v>
          </cell>
          <cell r="CM39">
            <v>159.041</v>
          </cell>
          <cell r="CN39">
            <v>154.28571428571428</v>
          </cell>
          <cell r="CO39">
            <v>4.7552857142857192</v>
          </cell>
          <cell r="CP39">
            <v>0.98173456790123459</v>
          </cell>
          <cell r="CQ39">
            <v>19188.774685949593</v>
          </cell>
          <cell r="CR39">
            <v>15216.036866359445</v>
          </cell>
          <cell r="CS39">
            <v>3972.7378195901474</v>
          </cell>
          <cell r="CT39">
            <v>1.2059310385840618</v>
          </cell>
        </row>
        <row r="40">
          <cell r="A40">
            <v>43861</v>
          </cell>
          <cell r="C40">
            <v>543</v>
          </cell>
          <cell r="D40">
            <v>390.41699999999997</v>
          </cell>
          <cell r="E40">
            <v>298.5</v>
          </cell>
          <cell r="F40">
            <v>248.20275000000001</v>
          </cell>
          <cell r="G40">
            <v>10</v>
          </cell>
          <cell r="H40">
            <v>7.9110000000000005</v>
          </cell>
          <cell r="I40">
            <v>851.5</v>
          </cell>
          <cell r="J40">
            <v>646.53075000000001</v>
          </cell>
          <cell r="K40">
            <v>232.5</v>
          </cell>
          <cell r="L40">
            <v>183.93075000000002</v>
          </cell>
          <cell r="M40">
            <v>37</v>
          </cell>
          <cell r="N40">
            <v>26.602999999999998</v>
          </cell>
          <cell r="O40">
            <v>54</v>
          </cell>
          <cell r="P40">
            <v>44.901000000000003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35</v>
          </cell>
          <cell r="V40">
            <v>29.102499999999999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126</v>
          </cell>
          <cell r="AB40">
            <v>100.60650000000001</v>
          </cell>
          <cell r="AC40">
            <v>0</v>
          </cell>
          <cell r="AD40">
            <v>0</v>
          </cell>
          <cell r="AF40">
            <v>152.773</v>
          </cell>
          <cell r="AG40">
            <v>120.8587203</v>
          </cell>
          <cell r="AH40">
            <v>0</v>
          </cell>
          <cell r="AI40">
            <v>0</v>
          </cell>
          <cell r="AJ40">
            <v>152.773</v>
          </cell>
          <cell r="AK40">
            <v>120.8587203</v>
          </cell>
          <cell r="AM40">
            <v>19.268999999999998</v>
          </cell>
          <cell r="AN40">
            <v>16.022173499999997</v>
          </cell>
          <cell r="AO40">
            <v>0.38</v>
          </cell>
          <cell r="AP40">
            <v>0.31597000000000003</v>
          </cell>
          <cell r="AQ40">
            <v>19.648999999999997</v>
          </cell>
          <cell r="AR40">
            <v>16.338143499999997</v>
          </cell>
          <cell r="AT40">
            <v>7.1440000000000001</v>
          </cell>
          <cell r="AU40">
            <v>3.2</v>
          </cell>
          <cell r="AV40">
            <v>0</v>
          </cell>
          <cell r="AW40">
            <v>0.89</v>
          </cell>
          <cell r="AX40">
            <v>1.68</v>
          </cell>
          <cell r="AY40">
            <v>12.914000000000001</v>
          </cell>
          <cell r="AZ40">
            <v>4.9349999999999996</v>
          </cell>
          <cell r="BA40">
            <v>17.849</v>
          </cell>
          <cell r="BC40">
            <v>7.5918100000000015</v>
          </cell>
          <cell r="BD40">
            <v>9.3501199999999987</v>
          </cell>
          <cell r="BE40">
            <v>16.941929999999999</v>
          </cell>
          <cell r="BF40">
            <v>0.13508302958368293</v>
          </cell>
          <cell r="BG40">
            <v>0.03</v>
          </cell>
          <cell r="BH40">
            <v>0.16508302958368293</v>
          </cell>
          <cell r="BI40">
            <v>17.107013029583683</v>
          </cell>
          <cell r="BK40">
            <v>11972.961999999998</v>
          </cell>
          <cell r="BL40">
            <v>9808</v>
          </cell>
          <cell r="BM40">
            <v>2164.9619999999977</v>
          </cell>
          <cell r="BN40">
            <v>1.2207342985318106</v>
          </cell>
          <cell r="BO40">
            <v>2103.4909040000007</v>
          </cell>
          <cell r="BP40">
            <v>1201</v>
          </cell>
          <cell r="BQ40">
            <v>902.49090400000068</v>
          </cell>
          <cell r="BR40">
            <v>1.7514495453788514</v>
          </cell>
          <cell r="BS40">
            <v>12.4725</v>
          </cell>
          <cell r="BT40">
            <v>8</v>
          </cell>
          <cell r="BU40">
            <v>4.4725000000000001</v>
          </cell>
          <cell r="BV40">
            <v>1.5590625</v>
          </cell>
          <cell r="BW40">
            <v>5114.638706400001</v>
          </cell>
          <cell r="BX40">
            <v>4020.0000000000005</v>
          </cell>
          <cell r="BY40">
            <v>1094.6387064000005</v>
          </cell>
          <cell r="BZ40">
            <v>1.272298185671642</v>
          </cell>
          <cell r="CA40">
            <v>304.72360000000009</v>
          </cell>
          <cell r="CB40">
            <v>280</v>
          </cell>
          <cell r="CC40">
            <v>24.72360000000009</v>
          </cell>
          <cell r="CD40">
            <v>1.0882985714285718</v>
          </cell>
          <cell r="CE40">
            <v>113.39301934959353</v>
          </cell>
          <cell r="CF40">
            <v>117.99999999999999</v>
          </cell>
          <cell r="CG40">
            <v>-4.6069806504064559</v>
          </cell>
          <cell r="CH40">
            <v>0.9609577910982503</v>
          </cell>
          <cell r="CI40">
            <v>321.40800000000002</v>
          </cell>
          <cell r="CJ40">
            <v>315</v>
          </cell>
          <cell r="CK40">
            <v>6.4080000000000155</v>
          </cell>
          <cell r="CL40">
            <v>1.0203428571428572</v>
          </cell>
          <cell r="CM40">
            <v>164.81099999999998</v>
          </cell>
          <cell r="CN40">
            <v>162</v>
          </cell>
          <cell r="CO40">
            <v>2.8109999999999786</v>
          </cell>
          <cell r="CP40">
            <v>1.0173518518518516</v>
          </cell>
          <cell r="CQ40">
            <v>20107.899729749595</v>
          </cell>
          <cell r="CR40">
            <v>15912</v>
          </cell>
          <cell r="CS40">
            <v>4195.8997297495953</v>
          </cell>
          <cell r="CT40">
            <v>1.2636940503864753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3979.9877999999994</v>
          </cell>
          <cell r="BL43">
            <v>2802.2857142857142</v>
          </cell>
          <cell r="BM43">
            <v>1177.7020857142852</v>
          </cell>
          <cell r="BO43">
            <v>624.15464350000013</v>
          </cell>
          <cell r="BP43">
            <v>343.14285714285711</v>
          </cell>
          <cell r="BQ43">
            <v>281.01178635714302</v>
          </cell>
          <cell r="BS43">
            <v>0</v>
          </cell>
          <cell r="BT43">
            <v>2.2857142857142856</v>
          </cell>
          <cell r="BU43">
            <v>-2.2857142857142856</v>
          </cell>
          <cell r="BW43">
            <v>1584.8881578</v>
          </cell>
          <cell r="BX43">
            <v>1296.7741935483873</v>
          </cell>
          <cell r="BY43">
            <v>288.11396425161274</v>
          </cell>
          <cell r="CA43">
            <v>84.750830000000008</v>
          </cell>
          <cell r="CB43">
            <v>80</v>
          </cell>
          <cell r="CC43">
            <v>4.7508300000000077</v>
          </cell>
          <cell r="CE43">
            <v>18.054146666666668</v>
          </cell>
          <cell r="CF43">
            <v>33.714285714285708</v>
          </cell>
          <cell r="CG43">
            <v>-15.66013904761904</v>
          </cell>
          <cell r="CI43">
            <v>106.11299999999999</v>
          </cell>
          <cell r="CJ43">
            <v>90</v>
          </cell>
          <cell r="CK43">
            <v>16.112999999999985</v>
          </cell>
          <cell r="CM43">
            <v>77.943000000000012</v>
          </cell>
          <cell r="CN43">
            <v>46.285714285714285</v>
          </cell>
          <cell r="CO43">
            <v>31.657285714285727</v>
          </cell>
          <cell r="CQ43">
            <v>6475.8915779666668</v>
          </cell>
          <cell r="CR43">
            <v>4694.4884792626726</v>
          </cell>
          <cell r="CS43">
            <v>1781.4030987039941</v>
          </cell>
        </row>
        <row r="44">
          <cell r="BJ44" t="str">
            <v>D2</v>
          </cell>
          <cell r="BK44">
            <v>3341.9429500000001</v>
          </cell>
          <cell r="BL44">
            <v>2802.2857142857142</v>
          </cell>
          <cell r="BM44">
            <v>539.65723571428589</v>
          </cell>
          <cell r="BO44">
            <v>592.60864300000014</v>
          </cell>
          <cell r="BP44">
            <v>343.14285714285711</v>
          </cell>
          <cell r="BQ44">
            <v>249.46578585714303</v>
          </cell>
          <cell r="BS44">
            <v>12.4725</v>
          </cell>
          <cell r="BT44">
            <v>2.2857142857142856</v>
          </cell>
          <cell r="BU44">
            <v>10.186785714285715</v>
          </cell>
          <cell r="BW44">
            <v>1869.3716733000001</v>
          </cell>
          <cell r="BX44">
            <v>1296.7741935483873</v>
          </cell>
          <cell r="BY44">
            <v>572.59747975161281</v>
          </cell>
          <cell r="CA44">
            <v>84.580870000000004</v>
          </cell>
          <cell r="CB44">
            <v>80</v>
          </cell>
          <cell r="CC44">
            <v>4.5808700000000044</v>
          </cell>
          <cell r="CE44">
            <v>42.293530000000011</v>
          </cell>
          <cell r="CF44">
            <v>33.714285714285708</v>
          </cell>
          <cell r="CG44">
            <v>8.579244285714303</v>
          </cell>
          <cell r="CI44">
            <v>84.500999999999991</v>
          </cell>
          <cell r="CJ44">
            <v>90</v>
          </cell>
          <cell r="CK44">
            <v>-5.4990000000000094</v>
          </cell>
          <cell r="CM44">
            <v>51.906000000000006</v>
          </cell>
          <cell r="CN44">
            <v>46.285714285714285</v>
          </cell>
          <cell r="CO44">
            <v>5.6202857142857212</v>
          </cell>
          <cell r="CQ44">
            <v>6079.677166299999</v>
          </cell>
          <cell r="CR44">
            <v>4694.4884792626726</v>
          </cell>
          <cell r="CS44">
            <v>1385.1886870373264</v>
          </cell>
        </row>
        <row r="45">
          <cell r="BJ45" t="str">
            <v>D3</v>
          </cell>
          <cell r="BK45">
            <v>4651.0312499999982</v>
          </cell>
          <cell r="BL45">
            <v>4203.4285714285716</v>
          </cell>
          <cell r="BM45">
            <v>447.60267857142662</v>
          </cell>
          <cell r="BO45">
            <v>886.72761750000041</v>
          </cell>
          <cell r="BP45">
            <v>514.71428571428578</v>
          </cell>
          <cell r="BQ45">
            <v>372.01333178571463</v>
          </cell>
          <cell r="BS45">
            <v>0</v>
          </cell>
          <cell r="BT45">
            <v>3.4285714285714288</v>
          </cell>
          <cell r="BU45">
            <v>-3.4285714285714288</v>
          </cell>
          <cell r="BW45">
            <v>1660.3788753000008</v>
          </cell>
          <cell r="BX45">
            <v>1426.4516129032259</v>
          </cell>
          <cell r="BY45">
            <v>233.92726239677495</v>
          </cell>
          <cell r="CA45">
            <v>135.39190000000008</v>
          </cell>
          <cell r="CB45">
            <v>120</v>
          </cell>
          <cell r="CC45">
            <v>15.391900000000078</v>
          </cell>
          <cell r="CE45">
            <v>53.045342682926851</v>
          </cell>
          <cell r="CF45">
            <v>50.571428571428569</v>
          </cell>
          <cell r="CG45">
            <v>2.4739141114982814</v>
          </cell>
          <cell r="CI45">
            <v>92.513000000000034</v>
          </cell>
          <cell r="CJ45">
            <v>135</v>
          </cell>
          <cell r="CK45">
            <v>-42.486999999999966</v>
          </cell>
          <cell r="CM45">
            <v>73.242999999999995</v>
          </cell>
          <cell r="CN45">
            <v>69.428571428571431</v>
          </cell>
          <cell r="CO45">
            <v>3.8144285714285644</v>
          </cell>
          <cell r="CQ45">
            <v>7552.3309854829295</v>
          </cell>
          <cell r="CR45">
            <v>6523.0230414746547</v>
          </cell>
          <cell r="CS45">
            <v>1029.3079440082747</v>
          </cell>
        </row>
        <row r="46">
          <cell r="BJ46" t="str">
            <v>∑</v>
          </cell>
          <cell r="BK46">
            <v>11972.961999999998</v>
          </cell>
          <cell r="BL46">
            <v>9808</v>
          </cell>
          <cell r="BM46">
            <v>2164.9619999999977</v>
          </cell>
          <cell r="BO46">
            <v>2103.4909040000007</v>
          </cell>
          <cell r="BP46">
            <v>1201</v>
          </cell>
          <cell r="BQ46">
            <v>902.49090400000068</v>
          </cell>
          <cell r="BS46">
            <v>12.4725</v>
          </cell>
          <cell r="BT46">
            <v>8</v>
          </cell>
          <cell r="BU46">
            <v>4.472500000000001</v>
          </cell>
          <cell r="BW46">
            <v>5114.638706400001</v>
          </cell>
          <cell r="BX46">
            <v>4020.0000000000005</v>
          </cell>
          <cell r="BY46">
            <v>1094.6387064000005</v>
          </cell>
          <cell r="CA46">
            <v>304.72360000000009</v>
          </cell>
          <cell r="CB46">
            <v>280</v>
          </cell>
          <cell r="CC46">
            <v>24.72360000000009</v>
          </cell>
          <cell r="CE46">
            <v>113.39301934959353</v>
          </cell>
          <cell r="CF46">
            <v>117.99999999999999</v>
          </cell>
          <cell r="CG46">
            <v>-4.6069806504064559</v>
          </cell>
          <cell r="CI46">
            <v>283.12700000000001</v>
          </cell>
          <cell r="CJ46">
            <v>315</v>
          </cell>
          <cell r="CK46">
            <v>-31.87299999999999</v>
          </cell>
          <cell r="CM46">
            <v>203.09200000000001</v>
          </cell>
          <cell r="CN46">
            <v>162</v>
          </cell>
          <cell r="CO46">
            <v>41.092000000000013</v>
          </cell>
          <cell r="CQ46">
            <v>20107.899729749595</v>
          </cell>
          <cell r="CR46">
            <v>15912</v>
          </cell>
          <cell r="CS46">
            <v>4195.8997297495953</v>
          </cell>
        </row>
      </sheetData>
      <sheetData sheetId="9"/>
      <sheetData sheetId="10">
        <row r="2">
          <cell r="BK2" t="str">
            <v>Vol D1</v>
          </cell>
          <cell r="BL2">
            <v>467.04761904761904</v>
          </cell>
          <cell r="BM2">
            <v>3269.333333333333</v>
          </cell>
          <cell r="BN2">
            <v>562.8109071428571</v>
          </cell>
          <cell r="BO2" t="str">
            <v>Vol D1</v>
          </cell>
          <cell r="BP2">
            <v>51.095238095238095</v>
          </cell>
          <cell r="BQ2">
            <v>357.66666666666669</v>
          </cell>
          <cell r="BR2">
            <v>75.929011285714296</v>
          </cell>
          <cell r="BS2" t="str">
            <v>Vol D1</v>
          </cell>
          <cell r="BT2">
            <v>0.38095238095238093</v>
          </cell>
          <cell r="BU2">
            <v>2.6666666666666665</v>
          </cell>
          <cell r="BV2">
            <v>0</v>
          </cell>
          <cell r="BW2" t="str">
            <v>Vol D1</v>
          </cell>
          <cell r="BX2">
            <v>129.67741935483872</v>
          </cell>
          <cell r="BY2">
            <v>1296.7741935483873</v>
          </cell>
          <cell r="BZ2">
            <v>156.40736387142857</v>
          </cell>
          <cell r="CA2" t="str">
            <v>Vol D1</v>
          </cell>
          <cell r="CB2">
            <v>13.238095238095237</v>
          </cell>
          <cell r="CC2">
            <v>92.666666666666657</v>
          </cell>
          <cell r="CD2">
            <v>12.968128571428569</v>
          </cell>
          <cell r="CE2" t="str">
            <v>Vol D1</v>
          </cell>
          <cell r="CF2">
            <v>3.8571428571428572</v>
          </cell>
          <cell r="CG2">
            <v>27</v>
          </cell>
          <cell r="CH2">
            <v>3.4183771428571426</v>
          </cell>
          <cell r="CI2" t="str">
            <v>Vol D1</v>
          </cell>
          <cell r="CJ2">
            <v>13.666666666666666</v>
          </cell>
          <cell r="CK2">
            <v>95.666666666666657</v>
          </cell>
          <cell r="CL2">
            <v>13.447999999999999</v>
          </cell>
          <cell r="CM2" t="str">
            <v>Vol D1</v>
          </cell>
          <cell r="CN2">
            <v>5.8571428571428568</v>
          </cell>
          <cell r="CO2">
            <v>41</v>
          </cell>
          <cell r="CP2">
            <v>7.8561428571428564</v>
          </cell>
          <cell r="CQ2" t="str">
            <v>Vol D1</v>
          </cell>
          <cell r="CR2">
            <v>704.62921348314603</v>
          </cell>
          <cell r="CS2">
            <v>15678</v>
          </cell>
          <cell r="CT2">
            <v>832.83793087142863</v>
          </cell>
        </row>
        <row r="3">
          <cell r="BK3" t="str">
            <v>Vol D2</v>
          </cell>
          <cell r="BL3">
            <v>266.88435374149657</v>
          </cell>
          <cell r="BM3">
            <v>3736.3809523809523</v>
          </cell>
          <cell r="BN3">
            <v>496.65866875000006</v>
          </cell>
          <cell r="BO3" t="str">
            <v>Vol D2</v>
          </cell>
          <cell r="BP3">
            <v>29.197278911564627</v>
          </cell>
          <cell r="BQ3">
            <v>408.76190476190476</v>
          </cell>
          <cell r="BR3">
            <v>82.715739812500033</v>
          </cell>
          <cell r="BS3" t="str">
            <v>Vol D2</v>
          </cell>
          <cell r="BT3">
            <v>0.21768707482993194</v>
          </cell>
          <cell r="BU3">
            <v>3.047619047619047</v>
          </cell>
          <cell r="BV3">
            <v>0</v>
          </cell>
          <cell r="BW3" t="str">
            <v>Vol D2</v>
          </cell>
          <cell r="BX3">
            <v>86.451612903225822</v>
          </cell>
          <cell r="BY3">
            <v>1296.7741935483873</v>
          </cell>
          <cell r="BZ3">
            <v>170.52902156250002</v>
          </cell>
          <cell r="CA3" t="str">
            <v>Vol D2</v>
          </cell>
          <cell r="CB3">
            <v>7.5646258503401356</v>
          </cell>
          <cell r="CC3">
            <v>105.9047619047619</v>
          </cell>
          <cell r="CD3">
            <v>13.5786525</v>
          </cell>
          <cell r="CE3" t="str">
            <v>Vol D2</v>
          </cell>
          <cell r="CF3">
            <v>2.2040816326530615</v>
          </cell>
          <cell r="CG3">
            <v>30.857142857142861</v>
          </cell>
          <cell r="CH3">
            <v>4.6524499999999982</v>
          </cell>
          <cell r="CI3" t="str">
            <v>Vol D2</v>
          </cell>
          <cell r="CJ3">
            <v>7.8095238095238102</v>
          </cell>
          <cell r="CK3">
            <v>109.33333333333334</v>
          </cell>
          <cell r="CL3">
            <v>12.075749999999999</v>
          </cell>
          <cell r="CM3" t="str">
            <v>Vol D2</v>
          </cell>
          <cell r="CN3">
            <v>3.3469387755102034</v>
          </cell>
          <cell r="CO3">
            <v>46.857142857142847</v>
          </cell>
          <cell r="CP3">
            <v>7.8230000000000004</v>
          </cell>
          <cell r="CQ3" t="str">
            <v>Vol D2</v>
          </cell>
          <cell r="CR3">
            <v>468.95878494761899</v>
          </cell>
          <cell r="CS3">
            <v>15678</v>
          </cell>
          <cell r="CT3">
            <v>788.03328262500008</v>
          </cell>
        </row>
        <row r="4">
          <cell r="BK4" t="str">
            <v>Vol D3</v>
          </cell>
          <cell r="BL4">
            <v>467.04761904761909</v>
          </cell>
          <cell r="BM4">
            <v>2802.2857142857147</v>
          </cell>
          <cell r="BN4">
            <v>661.44815833333303</v>
          </cell>
          <cell r="BO4" t="str">
            <v>Vol D3</v>
          </cell>
          <cell r="BP4">
            <v>51.095238095238095</v>
          </cell>
          <cell r="BQ4">
            <v>306.57142857142856</v>
          </cell>
          <cell r="BR4">
            <v>82.170706249999967</v>
          </cell>
          <cell r="BS4" t="str">
            <v>Vol D3</v>
          </cell>
          <cell r="BT4">
            <v>0.3809523809523811</v>
          </cell>
          <cell r="BU4">
            <v>2.2857142857142865</v>
          </cell>
          <cell r="BV4">
            <v>0</v>
          </cell>
          <cell r="BW4" t="str">
            <v>Vol D3</v>
          </cell>
          <cell r="BX4">
            <v>203.77880184331798</v>
          </cell>
          <cell r="BY4">
            <v>1426.4516129032259</v>
          </cell>
          <cell r="BZ4">
            <v>241.32624165000001</v>
          </cell>
          <cell r="CA4" t="str">
            <v>Vol D3</v>
          </cell>
          <cell r="CB4">
            <v>13.238095238095241</v>
          </cell>
          <cell r="CC4">
            <v>79.428571428571445</v>
          </cell>
          <cell r="CD4">
            <v>16.080905000000001</v>
          </cell>
          <cell r="CE4" t="str">
            <v>Vol D3</v>
          </cell>
          <cell r="CF4">
            <v>3.8571428571428563</v>
          </cell>
          <cell r="CG4">
            <v>23.142857142857139</v>
          </cell>
          <cell r="CH4">
            <v>5.7639024358974327</v>
          </cell>
          <cell r="CI4" t="str">
            <v>Vol D3</v>
          </cell>
          <cell r="CJ4">
            <v>13.666666666666666</v>
          </cell>
          <cell r="CK4">
            <v>82</v>
          </cell>
          <cell r="CL4">
            <v>17.272833333333338</v>
          </cell>
          <cell r="CM4" t="str">
            <v>Vol D3</v>
          </cell>
          <cell r="CN4">
            <v>5.8571428571428568</v>
          </cell>
          <cell r="CO4">
            <v>35.142857142857139</v>
          </cell>
          <cell r="CP4">
            <v>11.298666666666671</v>
          </cell>
          <cell r="CQ4" t="str">
            <v>Vol D3</v>
          </cell>
          <cell r="CR4">
            <v>322.16983844545445</v>
          </cell>
          <cell r="CS4">
            <v>15678</v>
          </cell>
          <cell r="CT4">
            <v>1035.3614136692302</v>
          </cell>
        </row>
        <row r="10">
          <cell r="A10">
            <v>43800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135.19900000000001</v>
          </cell>
          <cell r="AG10">
            <v>106.95592890000002</v>
          </cell>
          <cell r="AH10">
            <v>0</v>
          </cell>
          <cell r="AI10">
            <v>0</v>
          </cell>
          <cell r="AJ10">
            <v>135.19900000000001</v>
          </cell>
          <cell r="AK10">
            <v>106.95592890000002</v>
          </cell>
          <cell r="AM10">
            <v>10.510999999999999</v>
          </cell>
          <cell r="AN10">
            <v>8.7398965000000004</v>
          </cell>
          <cell r="AO10">
            <v>1.2E-2</v>
          </cell>
          <cell r="AP10">
            <v>9.9780000000000008E-3</v>
          </cell>
          <cell r="AQ10">
            <v>10.523</v>
          </cell>
          <cell r="AR10">
            <v>8.7498745000000007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8.7498745000000007</v>
          </cell>
          <cell r="BP10">
            <v>0</v>
          </cell>
          <cell r="BQ10">
            <v>8.7498745000000007</v>
          </cell>
          <cell r="BR10">
            <v>8.1545894687791252E-3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106.95592890000002</v>
          </cell>
          <cell r="BX10">
            <v>129.67741935483872</v>
          </cell>
          <cell r="BY10">
            <v>-22.721490454838701</v>
          </cell>
          <cell r="BZ10">
            <v>2.6605952462686572E-2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115.70580340000002</v>
          </cell>
          <cell r="CR10">
            <v>129.67741935483872</v>
          </cell>
          <cell r="CS10">
            <v>-13.971615954838697</v>
          </cell>
          <cell r="CT10">
            <v>7.3801379895394835E-3</v>
          </cell>
        </row>
        <row r="11">
          <cell r="A11">
            <v>43801</v>
          </cell>
          <cell r="C11">
            <v>218.5</v>
          </cell>
          <cell r="D11">
            <v>157.10149999999999</v>
          </cell>
          <cell r="E11">
            <v>86</v>
          </cell>
          <cell r="F11">
            <v>71.509</v>
          </cell>
          <cell r="G11">
            <v>15</v>
          </cell>
          <cell r="H11">
            <v>11.8665</v>
          </cell>
          <cell r="I11">
            <v>319.5</v>
          </cell>
          <cell r="J11">
            <v>240.47699999999998</v>
          </cell>
          <cell r="K11">
            <v>155</v>
          </cell>
          <cell r="L11">
            <v>122.62050000000001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</v>
          </cell>
          <cell r="V11">
            <v>8.3149999999999995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10</v>
          </cell>
          <cell r="AB11">
            <v>8.3149999999999995</v>
          </cell>
          <cell r="AC11">
            <v>0</v>
          </cell>
          <cell r="AD11">
            <v>0</v>
          </cell>
          <cell r="AF11">
            <v>91.66</v>
          </cell>
          <cell r="AG11">
            <v>72.512225999999998</v>
          </cell>
          <cell r="AH11">
            <v>0</v>
          </cell>
          <cell r="AI11">
            <v>0</v>
          </cell>
          <cell r="AJ11">
            <v>91.66</v>
          </cell>
          <cell r="AK11">
            <v>72.512225999999998</v>
          </cell>
          <cell r="AM11">
            <v>14.086</v>
          </cell>
          <cell r="AN11">
            <v>11.712509000000001</v>
          </cell>
          <cell r="AO11">
            <v>0.45800000000000002</v>
          </cell>
          <cell r="AP11">
            <v>0.38082700000000003</v>
          </cell>
          <cell r="AQ11">
            <v>14.544</v>
          </cell>
          <cell r="AR11">
            <v>12.093336000000001</v>
          </cell>
          <cell r="AT11">
            <v>14.086</v>
          </cell>
          <cell r="AU11">
            <v>0.37</v>
          </cell>
          <cell r="AV11">
            <v>0</v>
          </cell>
          <cell r="AW11">
            <v>0</v>
          </cell>
          <cell r="AX11">
            <v>6.12</v>
          </cell>
          <cell r="AY11">
            <v>20.576000000000001</v>
          </cell>
          <cell r="AZ11">
            <v>0.04</v>
          </cell>
          <cell r="BA11">
            <v>20.616</v>
          </cell>
          <cell r="BC11">
            <v>0</v>
          </cell>
          <cell r="BD11">
            <v>0.185</v>
          </cell>
          <cell r="BE11">
            <v>0.185</v>
          </cell>
          <cell r="BF11">
            <v>0</v>
          </cell>
          <cell r="BG11">
            <v>0</v>
          </cell>
          <cell r="BH11">
            <v>0</v>
          </cell>
          <cell r="BI11">
            <v>0.185</v>
          </cell>
          <cell r="BK11">
            <v>240.47699999999998</v>
          </cell>
          <cell r="BL11">
            <v>467.04761904761904</v>
          </cell>
          <cell r="BM11">
            <v>-226.57061904761906</v>
          </cell>
          <cell r="BN11">
            <v>2.4518454323001627E-2</v>
          </cell>
          <cell r="BO11">
            <v>29.158210500000003</v>
          </cell>
          <cell r="BP11">
            <v>51.095238095238095</v>
          </cell>
          <cell r="BQ11">
            <v>-21.937027595238092</v>
          </cell>
          <cell r="BR11">
            <v>2.7174473904939423E-2</v>
          </cell>
          <cell r="BS11">
            <v>0</v>
          </cell>
          <cell r="BT11">
            <v>0.38095238095238093</v>
          </cell>
          <cell r="BU11">
            <v>-0.38095238095238093</v>
          </cell>
          <cell r="BV11">
            <v>0</v>
          </cell>
          <cell r="BW11">
            <v>179.4681549</v>
          </cell>
          <cell r="BX11">
            <v>259.35483870967744</v>
          </cell>
          <cell r="BY11">
            <v>-79.886683809677436</v>
          </cell>
          <cell r="BZ11">
            <v>4.4643819626865672E-2</v>
          </cell>
          <cell r="CA11">
            <v>0</v>
          </cell>
          <cell r="CB11">
            <v>13.238095238095237</v>
          </cell>
          <cell r="CC11">
            <v>-13.238095238095237</v>
          </cell>
          <cell r="CD11">
            <v>0</v>
          </cell>
          <cell r="CE11">
            <v>0.185</v>
          </cell>
          <cell r="CF11">
            <v>3.8571428571428572</v>
          </cell>
          <cell r="CG11">
            <v>-3.6721428571428572</v>
          </cell>
          <cell r="CH11">
            <v>2.2839506172839504E-3</v>
          </cell>
          <cell r="CI11">
            <v>14.086</v>
          </cell>
          <cell r="CJ11">
            <v>13.666666666666666</v>
          </cell>
          <cell r="CK11">
            <v>0.41933333333333422</v>
          </cell>
          <cell r="CL11">
            <v>4.9080139372822303E-2</v>
          </cell>
          <cell r="CM11">
            <v>6.5299999999999994</v>
          </cell>
          <cell r="CN11">
            <v>5.8571428571428568</v>
          </cell>
          <cell r="CO11">
            <v>0.6728571428571426</v>
          </cell>
          <cell r="CP11">
            <v>5.3089430894308939E-2</v>
          </cell>
          <cell r="CQ11">
            <v>469.90436539999996</v>
          </cell>
          <cell r="CR11">
            <v>814.49769585253455</v>
          </cell>
          <cell r="CS11">
            <v>-344.59333045253459</v>
          </cell>
          <cell r="CT11">
            <v>2.9972213636943485E-2</v>
          </cell>
        </row>
        <row r="12">
          <cell r="A12">
            <v>43802</v>
          </cell>
          <cell r="C12">
            <v>336.5</v>
          </cell>
          <cell r="D12">
            <v>241.9435</v>
          </cell>
          <cell r="E12">
            <v>141</v>
          </cell>
          <cell r="F12">
            <v>117.2415</v>
          </cell>
          <cell r="G12">
            <v>8</v>
          </cell>
          <cell r="H12">
            <v>6.3288000000000002</v>
          </cell>
          <cell r="I12">
            <v>485.5</v>
          </cell>
          <cell r="J12">
            <v>365.5138</v>
          </cell>
          <cell r="K12">
            <v>232.5</v>
          </cell>
          <cell r="L12">
            <v>183.93075000000002</v>
          </cell>
          <cell r="M12">
            <v>16.5</v>
          </cell>
          <cell r="N12">
            <v>11.8635</v>
          </cell>
          <cell r="O12">
            <v>48</v>
          </cell>
          <cell r="P12">
            <v>39.911999999999999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140</v>
          </cell>
          <cell r="V12">
            <v>116.41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204.5</v>
          </cell>
          <cell r="AB12">
            <v>168.18549999999999</v>
          </cell>
          <cell r="AC12">
            <v>0</v>
          </cell>
          <cell r="AD12">
            <v>0</v>
          </cell>
          <cell r="AF12">
            <v>132.124</v>
          </cell>
          <cell r="AG12">
            <v>104.52329640000001</v>
          </cell>
          <cell r="AH12">
            <v>0.2</v>
          </cell>
          <cell r="AI12">
            <v>0.15822000000000003</v>
          </cell>
          <cell r="AJ12">
            <v>132.32399999999998</v>
          </cell>
          <cell r="AK12">
            <v>104.68151639999999</v>
          </cell>
          <cell r="AM12">
            <v>13.38</v>
          </cell>
          <cell r="AN12">
            <v>11.125470000000002</v>
          </cell>
          <cell r="AO12">
            <v>0.1</v>
          </cell>
          <cell r="AP12">
            <v>8.3150000000000002E-2</v>
          </cell>
          <cell r="AQ12">
            <v>13.48</v>
          </cell>
          <cell r="AR12">
            <v>11.208620000000002</v>
          </cell>
          <cell r="AT12">
            <v>10.445</v>
          </cell>
          <cell r="AU12">
            <v>2.3460000000000001</v>
          </cell>
          <cell r="AV12">
            <v>0.11</v>
          </cell>
          <cell r="AW12">
            <v>0.125</v>
          </cell>
          <cell r="AX12">
            <v>4.0149999999999997</v>
          </cell>
          <cell r="AY12">
            <v>17.041</v>
          </cell>
          <cell r="AZ12">
            <v>5.5860000000000003</v>
          </cell>
          <cell r="BA12">
            <v>22.627000000000002</v>
          </cell>
          <cell r="BC12">
            <v>16.743149999999996</v>
          </cell>
          <cell r="BD12">
            <v>2.35948</v>
          </cell>
          <cell r="BE12">
            <v>19.102629999999998</v>
          </cell>
          <cell r="BF12">
            <v>0.39490331754581365</v>
          </cell>
          <cell r="BG12">
            <v>0</v>
          </cell>
          <cell r="BH12">
            <v>0.39490331754581365</v>
          </cell>
          <cell r="BI12">
            <v>19.497533317545813</v>
          </cell>
          <cell r="BK12">
            <v>605.99080000000004</v>
          </cell>
          <cell r="BL12">
            <v>934.09523809523807</v>
          </cell>
          <cell r="BM12">
            <v>-328.10443809523804</v>
          </cell>
          <cell r="BN12">
            <v>6.1785358890701469E-2</v>
          </cell>
          <cell r="BO12">
            <v>208.55233049999998</v>
          </cell>
          <cell r="BP12">
            <v>102.19047619047619</v>
          </cell>
          <cell r="BQ12">
            <v>106.36185430952379</v>
          </cell>
          <cell r="BR12">
            <v>0.19436377493010251</v>
          </cell>
          <cell r="BS12">
            <v>0</v>
          </cell>
          <cell r="BT12">
            <v>0.76190476190476186</v>
          </cell>
          <cell r="BU12">
            <v>-0.76190476190476186</v>
          </cell>
          <cell r="BV12">
            <v>0</v>
          </cell>
          <cell r="BW12">
            <v>284.14967130000002</v>
          </cell>
          <cell r="BX12">
            <v>389.03225806451616</v>
          </cell>
          <cell r="BY12">
            <v>-104.88258676451613</v>
          </cell>
          <cell r="BZ12">
            <v>7.0683997835820897E-2</v>
          </cell>
          <cell r="CA12">
            <v>16.743149999999996</v>
          </cell>
          <cell r="CB12">
            <v>26.476190476190474</v>
          </cell>
          <cell r="CC12">
            <v>-9.7330404761904781</v>
          </cell>
          <cell r="CD12">
            <v>6.0227158273381279E-2</v>
          </cell>
          <cell r="CE12">
            <v>2.5444800000000001</v>
          </cell>
          <cell r="CF12">
            <v>7.7142857142857144</v>
          </cell>
          <cell r="CG12">
            <v>-5.1698057142857143</v>
          </cell>
          <cell r="CH12">
            <v>3.1413333333333335E-2</v>
          </cell>
          <cell r="CI12">
            <v>24.530999999999999</v>
          </cell>
          <cell r="CJ12">
            <v>27.333333333333332</v>
          </cell>
          <cell r="CK12">
            <v>-2.8023333333333333</v>
          </cell>
          <cell r="CL12">
            <v>8.5473867595818806E-2</v>
          </cell>
          <cell r="CM12">
            <v>18.712000000000003</v>
          </cell>
          <cell r="CN12">
            <v>11.714285714285714</v>
          </cell>
          <cell r="CO12">
            <v>6.9977142857142898</v>
          </cell>
          <cell r="CP12">
            <v>0.15213008130081304</v>
          </cell>
          <cell r="CQ12">
            <v>1161.2234317999998</v>
          </cell>
          <cell r="CR12">
            <v>1499.3179723502303</v>
          </cell>
          <cell r="CS12">
            <v>-338.09454055023048</v>
          </cell>
          <cell r="CT12">
            <v>7.4067064153591003E-2</v>
          </cell>
        </row>
        <row r="13">
          <cell r="A13">
            <v>43803</v>
          </cell>
          <cell r="C13">
            <v>630.5</v>
          </cell>
          <cell r="D13">
            <v>453.3295</v>
          </cell>
          <cell r="E13">
            <v>278.5</v>
          </cell>
          <cell r="F13">
            <v>231.57275000000001</v>
          </cell>
          <cell r="G13">
            <v>24</v>
          </cell>
          <cell r="H13">
            <v>18.9864</v>
          </cell>
          <cell r="I13">
            <v>933</v>
          </cell>
          <cell r="J13">
            <v>703.88864999999998</v>
          </cell>
          <cell r="K13">
            <v>310</v>
          </cell>
          <cell r="L13">
            <v>245.24100000000001</v>
          </cell>
          <cell r="M13">
            <v>0</v>
          </cell>
          <cell r="N13">
            <v>0</v>
          </cell>
          <cell r="O13">
            <v>32</v>
          </cell>
          <cell r="P13">
            <v>26.608000000000001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32</v>
          </cell>
          <cell r="AB13">
            <v>26.608000000000001</v>
          </cell>
          <cell r="AC13">
            <v>0</v>
          </cell>
          <cell r="AD13">
            <v>0</v>
          </cell>
          <cell r="AF13">
            <v>184.95699999999999</v>
          </cell>
          <cell r="AG13">
            <v>146.31948270000001</v>
          </cell>
          <cell r="AH13">
            <v>0</v>
          </cell>
          <cell r="AI13">
            <v>0</v>
          </cell>
          <cell r="AJ13">
            <v>184.95699999999999</v>
          </cell>
          <cell r="AK13">
            <v>146.31948270000001</v>
          </cell>
          <cell r="AM13">
            <v>6.4770000000000003</v>
          </cell>
          <cell r="AN13">
            <v>5.3856255000000006</v>
          </cell>
          <cell r="AO13">
            <v>0.40699999999999997</v>
          </cell>
          <cell r="AP13">
            <v>0.33842049999999996</v>
          </cell>
          <cell r="AQ13">
            <v>6.8840000000000003</v>
          </cell>
          <cell r="AR13">
            <v>5.7240460000000004</v>
          </cell>
          <cell r="AT13">
            <v>5.1520000000000001</v>
          </cell>
          <cell r="AU13">
            <v>0</v>
          </cell>
          <cell r="AV13">
            <v>0</v>
          </cell>
          <cell r="AW13">
            <v>0.25</v>
          </cell>
          <cell r="AX13">
            <v>6.43</v>
          </cell>
          <cell r="AY13">
            <v>11.832000000000001</v>
          </cell>
          <cell r="AZ13">
            <v>0</v>
          </cell>
          <cell r="BA13">
            <v>11.832000000000001</v>
          </cell>
          <cell r="BC13">
            <v>12.638489999999997</v>
          </cell>
          <cell r="BD13">
            <v>7.5663600000000004</v>
          </cell>
          <cell r="BE13">
            <v>20.204849999999997</v>
          </cell>
          <cell r="BF13">
            <v>9.310125904356148E-2</v>
          </cell>
          <cell r="BG13">
            <v>0.182</v>
          </cell>
          <cell r="BH13">
            <v>0.27510125904356147</v>
          </cell>
          <cell r="BI13">
            <v>20.47995125904356</v>
          </cell>
          <cell r="BK13">
            <v>1309.8794499999999</v>
          </cell>
          <cell r="BL13">
            <v>1401.1428571428571</v>
          </cell>
          <cell r="BM13">
            <v>-91.263407142857204</v>
          </cell>
          <cell r="BN13">
            <v>0.13355214620717781</v>
          </cell>
          <cell r="BO13">
            <v>240.88437649999997</v>
          </cell>
          <cell r="BP13">
            <v>153.28571428571428</v>
          </cell>
          <cell r="BQ13">
            <v>87.598662214285696</v>
          </cell>
          <cell r="BR13">
            <v>0.22449615703634668</v>
          </cell>
          <cell r="BS13">
            <v>0</v>
          </cell>
          <cell r="BT13">
            <v>1.1428571428571428</v>
          </cell>
          <cell r="BU13">
            <v>-1.1428571428571428</v>
          </cell>
          <cell r="BV13">
            <v>0</v>
          </cell>
          <cell r="BW13">
            <v>430.469154</v>
          </cell>
          <cell r="BX13">
            <v>518.70967741935488</v>
          </cell>
          <cell r="BY13">
            <v>-88.240523419354872</v>
          </cell>
          <cell r="BZ13">
            <v>0.10708187910447761</v>
          </cell>
          <cell r="CA13">
            <v>29.381639999999994</v>
          </cell>
          <cell r="CB13">
            <v>39.714285714285708</v>
          </cell>
          <cell r="CC13">
            <v>-10.332645714285714</v>
          </cell>
          <cell r="CD13">
            <v>0.10568935251798559</v>
          </cell>
          <cell r="CE13">
            <v>10.11084</v>
          </cell>
          <cell r="CF13">
            <v>11.571428571428571</v>
          </cell>
          <cell r="CG13">
            <v>-1.4605885714285716</v>
          </cell>
          <cell r="CH13">
            <v>0.12482518518518518</v>
          </cell>
          <cell r="CI13">
            <v>29.683</v>
          </cell>
          <cell r="CJ13">
            <v>41</v>
          </cell>
          <cell r="CK13">
            <v>-11.317</v>
          </cell>
          <cell r="CL13">
            <v>0.10342508710801393</v>
          </cell>
          <cell r="CM13">
            <v>25.392000000000003</v>
          </cell>
          <cell r="CN13">
            <v>17.571428571428569</v>
          </cell>
          <cell r="CO13">
            <v>7.8205714285714336</v>
          </cell>
          <cell r="CP13">
            <v>0.20643902439024392</v>
          </cell>
          <cell r="CQ13">
            <v>2075.8004605000001</v>
          </cell>
          <cell r="CR13">
            <v>2184.1382488479262</v>
          </cell>
          <cell r="CS13">
            <v>-108.33778834792611</v>
          </cell>
          <cell r="CT13">
            <v>0.13240212147595357</v>
          </cell>
        </row>
        <row r="14">
          <cell r="A14">
            <v>43804</v>
          </cell>
          <cell r="C14">
            <v>441.5</v>
          </cell>
          <cell r="D14">
            <v>317.43849999999998</v>
          </cell>
          <cell r="E14">
            <v>147.5</v>
          </cell>
          <cell r="F14">
            <v>122.64625000000001</v>
          </cell>
          <cell r="G14">
            <v>0</v>
          </cell>
          <cell r="H14">
            <v>0</v>
          </cell>
          <cell r="I14">
            <v>589</v>
          </cell>
          <cell r="J14">
            <v>440.08474999999999</v>
          </cell>
          <cell r="K14">
            <v>232.5</v>
          </cell>
          <cell r="L14">
            <v>183.93075000000002</v>
          </cell>
          <cell r="M14">
            <v>0</v>
          </cell>
          <cell r="N14">
            <v>0</v>
          </cell>
          <cell r="O14">
            <v>45.5</v>
          </cell>
          <cell r="P14">
            <v>37.83325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10</v>
          </cell>
          <cell r="V14">
            <v>8.3149999999999995</v>
          </cell>
          <cell r="W14">
            <v>0</v>
          </cell>
          <cell r="X14">
            <v>0</v>
          </cell>
          <cell r="Y14">
            <v>10</v>
          </cell>
          <cell r="Z14">
            <v>8.3149999999999995</v>
          </cell>
          <cell r="AA14">
            <v>65.5</v>
          </cell>
          <cell r="AB14">
            <v>54.463249999999995</v>
          </cell>
          <cell r="AC14">
            <v>0</v>
          </cell>
          <cell r="AD14">
            <v>0</v>
          </cell>
          <cell r="AF14">
            <v>131.81</v>
          </cell>
          <cell r="AG14">
            <v>104.27489100000001</v>
          </cell>
          <cell r="AH14">
            <v>0</v>
          </cell>
          <cell r="AI14">
            <v>0</v>
          </cell>
          <cell r="AJ14">
            <v>131.81</v>
          </cell>
          <cell r="AK14">
            <v>104.27489100000001</v>
          </cell>
          <cell r="AM14">
            <v>9.1010000000000009</v>
          </cell>
          <cell r="AN14">
            <v>7.5674815000000013</v>
          </cell>
          <cell r="AO14">
            <v>0.73299999999999998</v>
          </cell>
          <cell r="AP14">
            <v>0.60948950000000002</v>
          </cell>
          <cell r="AQ14">
            <v>9.8340000000000014</v>
          </cell>
          <cell r="AR14">
            <v>8.1769710000000018</v>
          </cell>
          <cell r="AT14">
            <v>17.041</v>
          </cell>
          <cell r="AU14">
            <v>3.0859999999999999</v>
          </cell>
          <cell r="AV14">
            <v>0.89500000000000002</v>
          </cell>
          <cell r="AW14">
            <v>0</v>
          </cell>
          <cell r="AX14">
            <v>1.8049999999999999</v>
          </cell>
          <cell r="AY14">
            <v>22.826999999999998</v>
          </cell>
          <cell r="AZ14">
            <v>0</v>
          </cell>
          <cell r="BA14">
            <v>22.826999999999998</v>
          </cell>
          <cell r="BC14">
            <v>7.8856900000000003</v>
          </cell>
          <cell r="BD14">
            <v>1.3895999999999999</v>
          </cell>
          <cell r="BE14">
            <v>9.27529</v>
          </cell>
          <cell r="BF14">
            <v>0.27338913503532492</v>
          </cell>
          <cell r="BG14">
            <v>0.33600000000000002</v>
          </cell>
          <cell r="BH14">
            <v>0.60938913503532488</v>
          </cell>
          <cell r="BI14">
            <v>9.8846791350353254</v>
          </cell>
          <cell r="BK14">
            <v>1749.9641999999999</v>
          </cell>
          <cell r="BL14">
            <v>1868.1904761904761</v>
          </cell>
          <cell r="BM14">
            <v>-118.22627619047626</v>
          </cell>
          <cell r="BN14">
            <v>0.17842212479608482</v>
          </cell>
          <cell r="BO14">
            <v>303.52459749999997</v>
          </cell>
          <cell r="BP14">
            <v>204.38095238095238</v>
          </cell>
          <cell r="BQ14">
            <v>99.143645119047591</v>
          </cell>
          <cell r="BR14">
            <v>0.28287474137931029</v>
          </cell>
          <cell r="BS14">
            <v>0</v>
          </cell>
          <cell r="BT14">
            <v>1.5238095238095237</v>
          </cell>
          <cell r="BU14">
            <v>-1.5238095238095237</v>
          </cell>
          <cell r="BV14">
            <v>0</v>
          </cell>
          <cell r="BW14">
            <v>534.74404500000003</v>
          </cell>
          <cell r="BX14">
            <v>648.38709677419365</v>
          </cell>
          <cell r="BY14">
            <v>-113.64305177419362</v>
          </cell>
          <cell r="BZ14">
            <v>0.13302090671641792</v>
          </cell>
          <cell r="CA14">
            <v>37.267329999999994</v>
          </cell>
          <cell r="CB14">
            <v>52.952380952380949</v>
          </cell>
          <cell r="CC14">
            <v>-15.685050952380955</v>
          </cell>
          <cell r="CD14">
            <v>0.13405514388489206</v>
          </cell>
          <cell r="CE14">
            <v>11.500439999999999</v>
          </cell>
          <cell r="CF14">
            <v>15.428571428571429</v>
          </cell>
          <cell r="CG14">
            <v>-3.9281314285714295</v>
          </cell>
          <cell r="CH14">
            <v>0.14198074074074074</v>
          </cell>
          <cell r="CI14">
            <v>46.724000000000004</v>
          </cell>
          <cell r="CJ14">
            <v>54.666666666666664</v>
          </cell>
          <cell r="CK14">
            <v>-7.9426666666666605</v>
          </cell>
          <cell r="CL14">
            <v>0.162801393728223</v>
          </cell>
          <cell r="CM14">
            <v>31.178000000000001</v>
          </cell>
          <cell r="CN14">
            <v>23.428571428571427</v>
          </cell>
          <cell r="CO14">
            <v>7.7494285714285738</v>
          </cell>
          <cell r="CP14">
            <v>0.25347967479674799</v>
          </cell>
          <cell r="CQ14">
            <v>2714.9026124999996</v>
          </cell>
          <cell r="CR14">
            <v>2868.9585253456221</v>
          </cell>
          <cell r="CS14">
            <v>-154.05591284562252</v>
          </cell>
          <cell r="CT14">
            <v>0.17316638681592036</v>
          </cell>
        </row>
        <row r="15">
          <cell r="A15">
            <v>43805</v>
          </cell>
          <cell r="C15">
            <v>379</v>
          </cell>
          <cell r="D15">
            <v>272.50099999999998</v>
          </cell>
          <cell r="E15">
            <v>197</v>
          </cell>
          <cell r="F15">
            <v>163.80549999999999</v>
          </cell>
          <cell r="G15">
            <v>15</v>
          </cell>
          <cell r="H15">
            <v>11.8665</v>
          </cell>
          <cell r="I15">
            <v>591</v>
          </cell>
          <cell r="J15">
            <v>448.17299999999994</v>
          </cell>
          <cell r="K15">
            <v>115</v>
          </cell>
          <cell r="L15">
            <v>90.976500000000001</v>
          </cell>
          <cell r="M15">
            <v>0</v>
          </cell>
          <cell r="N15">
            <v>0</v>
          </cell>
          <cell r="O15">
            <v>30</v>
          </cell>
          <cell r="P15">
            <v>24.945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43</v>
          </cell>
          <cell r="V15">
            <v>35.7545</v>
          </cell>
          <cell r="W15">
            <v>0</v>
          </cell>
          <cell r="X15">
            <v>0</v>
          </cell>
          <cell r="Y15">
            <v>10</v>
          </cell>
          <cell r="Z15">
            <v>8.3149999999999995</v>
          </cell>
          <cell r="AA15">
            <v>83</v>
          </cell>
          <cell r="AB15">
            <v>69.014499999999998</v>
          </cell>
          <cell r="AC15">
            <v>0</v>
          </cell>
          <cell r="AD15">
            <v>0</v>
          </cell>
          <cell r="AF15">
            <v>171.95500000000001</v>
          </cell>
          <cell r="AG15">
            <v>136.03360050000001</v>
          </cell>
          <cell r="AH15">
            <v>0.4</v>
          </cell>
          <cell r="AI15">
            <v>0.31644000000000005</v>
          </cell>
          <cell r="AJ15">
            <v>172.35500000000002</v>
          </cell>
          <cell r="AK15">
            <v>136.35004050000001</v>
          </cell>
          <cell r="AM15">
            <v>5.6760000000000002</v>
          </cell>
          <cell r="AN15">
            <v>4.7195939999999998</v>
          </cell>
          <cell r="AO15">
            <v>0.249</v>
          </cell>
          <cell r="AP15">
            <v>0.20704349999999999</v>
          </cell>
          <cell r="AQ15">
            <v>5.9249999999999998</v>
          </cell>
          <cell r="AR15">
            <v>4.9266375</v>
          </cell>
          <cell r="AT15">
            <v>17.888999999999999</v>
          </cell>
          <cell r="AU15">
            <v>3.2</v>
          </cell>
          <cell r="AV15">
            <v>0.46</v>
          </cell>
          <cell r="AW15">
            <v>0.49099999999999999</v>
          </cell>
          <cell r="AX15">
            <v>8.0299999999999994</v>
          </cell>
          <cell r="AY15">
            <v>30.07</v>
          </cell>
          <cell r="AZ15">
            <v>1.645</v>
          </cell>
          <cell r="BA15">
            <v>31.715</v>
          </cell>
          <cell r="BC15">
            <v>32.825799999999994</v>
          </cell>
          <cell r="BD15">
            <v>3.8254399999999995</v>
          </cell>
          <cell r="BE15">
            <v>36.651239999999994</v>
          </cell>
          <cell r="BF15">
            <v>0.75711424395010829</v>
          </cell>
          <cell r="BG15">
            <v>3.550052137643378E-2</v>
          </cell>
          <cell r="BH15">
            <v>0.79261476532654207</v>
          </cell>
          <cell r="BI15">
            <v>37.443854765326535</v>
          </cell>
          <cell r="BK15">
            <v>2198.1371999999997</v>
          </cell>
          <cell r="BL15">
            <v>2335.2380952380954</v>
          </cell>
          <cell r="BM15">
            <v>-137.10089523809575</v>
          </cell>
          <cell r="BN15">
            <v>0.2241167618270799</v>
          </cell>
          <cell r="BO15">
            <v>377.465735</v>
          </cell>
          <cell r="BP15">
            <v>255.47619047619048</v>
          </cell>
          <cell r="BQ15">
            <v>121.98954452380951</v>
          </cell>
          <cell r="BR15">
            <v>0.35178540074557313</v>
          </cell>
          <cell r="BS15">
            <v>0</v>
          </cell>
          <cell r="BT15">
            <v>1.9047619047619047</v>
          </cell>
          <cell r="BU15">
            <v>-1.9047619047619047</v>
          </cell>
          <cell r="BV15">
            <v>0</v>
          </cell>
          <cell r="BW15">
            <v>671.09408550000001</v>
          </cell>
          <cell r="BX15">
            <v>778.06451612903231</v>
          </cell>
          <cell r="BY15">
            <v>-106.97043062903231</v>
          </cell>
          <cell r="BZ15">
            <v>0.16693882723880596</v>
          </cell>
          <cell r="CA15">
            <v>70.093129999999988</v>
          </cell>
          <cell r="CB15">
            <v>66.19047619047619</v>
          </cell>
          <cell r="CC15">
            <v>3.9026538095237981</v>
          </cell>
          <cell r="CD15">
            <v>0.2521335611510791</v>
          </cell>
          <cell r="CE15">
            <v>15.325879999999998</v>
          </cell>
          <cell r="CF15">
            <v>19.285714285714285</v>
          </cell>
          <cell r="CG15">
            <v>-3.9598342857142868</v>
          </cell>
          <cell r="CH15">
            <v>0.18920839506172837</v>
          </cell>
          <cell r="CI15">
            <v>64.613</v>
          </cell>
          <cell r="CJ15">
            <v>68.333333333333329</v>
          </cell>
          <cell r="CK15">
            <v>-3.7203333333333291</v>
          </cell>
          <cell r="CL15">
            <v>0.22513240418118466</v>
          </cell>
          <cell r="CM15">
            <v>45.004000000000005</v>
          </cell>
          <cell r="CN15">
            <v>29.285714285714285</v>
          </cell>
          <cell r="CO15">
            <v>15.71828571428572</v>
          </cell>
          <cell r="CP15">
            <v>0.36588617886178865</v>
          </cell>
          <cell r="CQ15">
            <v>3441.7330304999996</v>
          </cell>
          <cell r="CR15">
            <v>3553.778801843318</v>
          </cell>
          <cell r="CS15">
            <v>-112.04577134331839</v>
          </cell>
          <cell r="CT15">
            <v>0.21952628080750092</v>
          </cell>
        </row>
        <row r="16">
          <cell r="A16">
            <v>43806</v>
          </cell>
          <cell r="C16">
            <v>456</v>
          </cell>
          <cell r="D16">
            <v>327.86399999999998</v>
          </cell>
          <cell r="E16">
            <v>212</v>
          </cell>
          <cell r="F16">
            <v>176.27799999999999</v>
          </cell>
          <cell r="G16">
            <v>12</v>
          </cell>
          <cell r="H16">
            <v>9.4931999999999999</v>
          </cell>
          <cell r="I16">
            <v>680</v>
          </cell>
          <cell r="J16">
            <v>513.63519999999994</v>
          </cell>
          <cell r="K16">
            <v>0</v>
          </cell>
          <cell r="L16">
            <v>0</v>
          </cell>
          <cell r="M16">
            <v>4</v>
          </cell>
          <cell r="N16">
            <v>2.8759999999999999</v>
          </cell>
          <cell r="O16">
            <v>32</v>
          </cell>
          <cell r="P16">
            <v>26.608000000000001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36</v>
          </cell>
          <cell r="AB16">
            <v>29.484000000000002</v>
          </cell>
          <cell r="AC16">
            <v>0</v>
          </cell>
          <cell r="AD16">
            <v>0</v>
          </cell>
          <cell r="AF16">
            <v>155.893</v>
          </cell>
          <cell r="AG16">
            <v>123.3269523</v>
          </cell>
          <cell r="AH16">
            <v>0</v>
          </cell>
          <cell r="AI16">
            <v>0</v>
          </cell>
          <cell r="AJ16">
            <v>155.893</v>
          </cell>
          <cell r="AK16">
            <v>123.3269523</v>
          </cell>
          <cell r="AM16">
            <v>13.045</v>
          </cell>
          <cell r="AN16">
            <v>10.8469175</v>
          </cell>
          <cell r="AO16">
            <v>0.38300000000000001</v>
          </cell>
          <cell r="AP16">
            <v>0.31846450000000004</v>
          </cell>
          <cell r="AQ16">
            <v>13.428000000000001</v>
          </cell>
          <cell r="AR16">
            <v>11.165381999999999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2711.7723999999998</v>
          </cell>
          <cell r="BL16">
            <v>2335.2380952380954</v>
          </cell>
          <cell r="BM16">
            <v>376.53430476190442</v>
          </cell>
          <cell r="BN16">
            <v>0.27648576672104402</v>
          </cell>
          <cell r="BO16">
            <v>418.115117</v>
          </cell>
          <cell r="BP16">
            <v>255.47619047619048</v>
          </cell>
          <cell r="BQ16">
            <v>162.63892652380952</v>
          </cell>
          <cell r="BR16">
            <v>0.38966926095060578</v>
          </cell>
          <cell r="BS16">
            <v>0</v>
          </cell>
          <cell r="BT16">
            <v>1.9047619047619047</v>
          </cell>
          <cell r="BU16">
            <v>-1.9047619047619047</v>
          </cell>
          <cell r="BV16">
            <v>0</v>
          </cell>
          <cell r="BW16">
            <v>794.42103780000002</v>
          </cell>
          <cell r="BX16">
            <v>907.74193548387098</v>
          </cell>
          <cell r="BY16">
            <v>-113.32089768387095</v>
          </cell>
          <cell r="BZ16">
            <v>0.19761717358208955</v>
          </cell>
          <cell r="CA16">
            <v>70.093129999999988</v>
          </cell>
          <cell r="CB16">
            <v>66.19047619047619</v>
          </cell>
          <cell r="CC16">
            <v>3.9026538095237981</v>
          </cell>
          <cell r="CD16">
            <v>0.2521335611510791</v>
          </cell>
          <cell r="CE16">
            <v>15.325879999999998</v>
          </cell>
          <cell r="CF16">
            <v>19.285714285714285</v>
          </cell>
          <cell r="CG16">
            <v>-3.9598342857142868</v>
          </cell>
          <cell r="CH16">
            <v>0.18920839506172837</v>
          </cell>
          <cell r="CI16">
            <v>64.613</v>
          </cell>
          <cell r="CJ16">
            <v>68.333333333333329</v>
          </cell>
          <cell r="CK16">
            <v>-3.7203333333333291</v>
          </cell>
          <cell r="CL16">
            <v>0.22513240418118466</v>
          </cell>
          <cell r="CM16">
            <v>45.004000000000005</v>
          </cell>
          <cell r="CN16">
            <v>29.285714285714285</v>
          </cell>
          <cell r="CO16">
            <v>15.71828571428572</v>
          </cell>
          <cell r="CP16">
            <v>0.36588617886178865</v>
          </cell>
          <cell r="CQ16">
            <v>4119.3445647999997</v>
          </cell>
          <cell r="CR16">
            <v>3683.456221198157</v>
          </cell>
          <cell r="CS16">
            <v>435.88834360184273</v>
          </cell>
          <cell r="CT16">
            <v>0.26274681495088659</v>
          </cell>
        </row>
        <row r="17">
          <cell r="A17">
            <v>43807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137.81700000000001</v>
          </cell>
          <cell r="AG17">
            <v>109.0270287</v>
          </cell>
          <cell r="AH17">
            <v>0</v>
          </cell>
          <cell r="AI17">
            <v>0</v>
          </cell>
          <cell r="AJ17">
            <v>137.81700000000001</v>
          </cell>
          <cell r="AK17">
            <v>109.0270287</v>
          </cell>
          <cell r="AM17">
            <v>6.9560000000000004</v>
          </cell>
          <cell r="AN17">
            <v>5.7839140000000002</v>
          </cell>
          <cell r="AO17">
            <v>5.1999999999999998E-2</v>
          </cell>
          <cell r="AP17">
            <v>4.3237999999999999E-2</v>
          </cell>
          <cell r="AQ17">
            <v>7.008</v>
          </cell>
          <cell r="AR17">
            <v>5.8271519999999999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2711.7723999999998</v>
          </cell>
          <cell r="BL17">
            <v>2335.2380952380954</v>
          </cell>
          <cell r="BM17">
            <v>376.53430476190442</v>
          </cell>
          <cell r="BN17">
            <v>0.27648576672104402</v>
          </cell>
          <cell r="BO17">
            <v>423.94226900000001</v>
          </cell>
          <cell r="BP17">
            <v>255.47619047619048</v>
          </cell>
          <cell r="BQ17">
            <v>168.46607852380953</v>
          </cell>
          <cell r="BR17">
            <v>0.3950999711090401</v>
          </cell>
          <cell r="BS17">
            <v>0</v>
          </cell>
          <cell r="BT17">
            <v>1.9047619047619047</v>
          </cell>
          <cell r="BU17">
            <v>-1.9047619047619047</v>
          </cell>
          <cell r="BV17">
            <v>0</v>
          </cell>
          <cell r="BW17">
            <v>903.44806649999998</v>
          </cell>
          <cell r="BX17">
            <v>1037.4193548387098</v>
          </cell>
          <cell r="BY17">
            <v>-133.97128833870977</v>
          </cell>
          <cell r="BZ17">
            <v>0.22473832499999999</v>
          </cell>
          <cell r="CA17">
            <v>70.093129999999988</v>
          </cell>
          <cell r="CB17">
            <v>66.19047619047619</v>
          </cell>
          <cell r="CC17">
            <v>3.9026538095237981</v>
          </cell>
          <cell r="CD17">
            <v>0.2521335611510791</v>
          </cell>
          <cell r="CE17">
            <v>15.325879999999998</v>
          </cell>
          <cell r="CF17">
            <v>19.285714285714285</v>
          </cell>
          <cell r="CG17">
            <v>-3.9598342857142868</v>
          </cell>
          <cell r="CH17">
            <v>0.18920839506172837</v>
          </cell>
          <cell r="CI17">
            <v>64.613</v>
          </cell>
          <cell r="CJ17">
            <v>68.333333333333329</v>
          </cell>
          <cell r="CK17">
            <v>-3.7203333333333291</v>
          </cell>
          <cell r="CL17">
            <v>0.22513240418118466</v>
          </cell>
          <cell r="CM17">
            <v>45.004000000000005</v>
          </cell>
          <cell r="CN17">
            <v>29.285714285714285</v>
          </cell>
          <cell r="CO17">
            <v>15.71828571428572</v>
          </cell>
          <cell r="CP17">
            <v>0.36588617886178865</v>
          </cell>
          <cell r="CQ17">
            <v>4234.1987455000008</v>
          </cell>
          <cell r="CR17">
            <v>3813.1336405529955</v>
          </cell>
          <cell r="CS17">
            <v>421.06510494700524</v>
          </cell>
          <cell r="CT17">
            <v>0.27007263333971177</v>
          </cell>
        </row>
        <row r="18">
          <cell r="A18">
            <v>43808</v>
          </cell>
          <cell r="C18">
            <v>544</v>
          </cell>
          <cell r="D18">
            <v>391.13599999999997</v>
          </cell>
          <cell r="E18">
            <v>151</v>
          </cell>
          <cell r="F18">
            <v>125.5565</v>
          </cell>
          <cell r="G18">
            <v>8</v>
          </cell>
          <cell r="H18">
            <v>6.3288000000000002</v>
          </cell>
          <cell r="I18">
            <v>703</v>
          </cell>
          <cell r="J18">
            <v>523.0213</v>
          </cell>
          <cell r="K18">
            <v>310</v>
          </cell>
          <cell r="L18">
            <v>245.24100000000001</v>
          </cell>
          <cell r="M18">
            <v>0</v>
          </cell>
          <cell r="N18">
            <v>0</v>
          </cell>
          <cell r="O18">
            <v>6</v>
          </cell>
          <cell r="P18">
            <v>4.9889999999999999</v>
          </cell>
          <cell r="Q18">
            <v>0</v>
          </cell>
          <cell r="R18">
            <v>0</v>
          </cell>
          <cell r="S18">
            <v>15</v>
          </cell>
          <cell r="T18">
            <v>10.785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20</v>
          </cell>
          <cell r="Z18">
            <v>16.63</v>
          </cell>
          <cell r="AA18">
            <v>41</v>
          </cell>
          <cell r="AB18">
            <v>32.403999999999996</v>
          </cell>
          <cell r="AC18">
            <v>0</v>
          </cell>
          <cell r="AD18">
            <v>0</v>
          </cell>
          <cell r="AF18">
            <v>93.43</v>
          </cell>
          <cell r="AG18">
            <v>73.912473000000006</v>
          </cell>
          <cell r="AH18">
            <v>0</v>
          </cell>
          <cell r="AI18">
            <v>0</v>
          </cell>
          <cell r="AJ18">
            <v>93.43</v>
          </cell>
          <cell r="AK18">
            <v>73.912473000000006</v>
          </cell>
          <cell r="AM18">
            <v>12.14</v>
          </cell>
          <cell r="AN18">
            <v>10.09441</v>
          </cell>
          <cell r="AO18">
            <v>0.16400000000000001</v>
          </cell>
          <cell r="AP18">
            <v>0.13636600000000001</v>
          </cell>
          <cell r="AQ18">
            <v>12.304</v>
          </cell>
          <cell r="AR18">
            <v>10.230776000000001</v>
          </cell>
          <cell r="AT18">
            <v>15.089</v>
          </cell>
          <cell r="AU18">
            <v>1.0960000000000001</v>
          </cell>
          <cell r="AV18">
            <v>0.71</v>
          </cell>
          <cell r="AW18">
            <v>0</v>
          </cell>
          <cell r="AX18">
            <v>1.08</v>
          </cell>
          <cell r="AY18">
            <v>17.975000000000001</v>
          </cell>
          <cell r="AZ18">
            <v>3.7050000000000001</v>
          </cell>
          <cell r="BA18">
            <v>21.68</v>
          </cell>
          <cell r="BC18">
            <v>6.9779999999999998</v>
          </cell>
          <cell r="BD18">
            <v>5.3965800000000002</v>
          </cell>
          <cell r="BE18">
            <v>12.37458</v>
          </cell>
          <cell r="BF18">
            <v>0.31520529260240354</v>
          </cell>
          <cell r="BG18">
            <v>0</v>
          </cell>
          <cell r="BH18">
            <v>0.31520529260240354</v>
          </cell>
          <cell r="BI18">
            <v>12.689785292602403</v>
          </cell>
          <cell r="BK18">
            <v>3234.7936999999997</v>
          </cell>
          <cell r="BL18">
            <v>2802.2857142857142</v>
          </cell>
          <cell r="BM18">
            <v>432.5079857142855</v>
          </cell>
          <cell r="BN18">
            <v>0.32981175570962479</v>
          </cell>
          <cell r="BO18">
            <v>466.577045</v>
          </cell>
          <cell r="BP18">
            <v>306.57142857142856</v>
          </cell>
          <cell r="BQ18">
            <v>160.00561642857144</v>
          </cell>
          <cell r="BR18">
            <v>0.43483415191053121</v>
          </cell>
          <cell r="BS18">
            <v>0</v>
          </cell>
          <cell r="BT18">
            <v>2.2857142857142856</v>
          </cell>
          <cell r="BU18">
            <v>-2.2857142857142856</v>
          </cell>
          <cell r="BV18">
            <v>0</v>
          </cell>
          <cell r="BW18">
            <v>977.36053949999996</v>
          </cell>
          <cell r="BX18">
            <v>1167.0967741935485</v>
          </cell>
          <cell r="BY18">
            <v>-189.73623469354857</v>
          </cell>
          <cell r="BZ18">
            <v>0.24312451231343282</v>
          </cell>
          <cell r="CA18">
            <v>77.071129999999982</v>
          </cell>
          <cell r="CB18">
            <v>79.428571428571416</v>
          </cell>
          <cell r="CC18">
            <v>-2.357441428571434</v>
          </cell>
          <cell r="CD18">
            <v>0.2772342805755395</v>
          </cell>
          <cell r="CE18">
            <v>20.722459999999998</v>
          </cell>
          <cell r="CF18">
            <v>23.142857142857142</v>
          </cell>
          <cell r="CG18">
            <v>-2.4203971428571442</v>
          </cell>
          <cell r="CH18">
            <v>0.2558328395061728</v>
          </cell>
          <cell r="CI18">
            <v>79.701999999999998</v>
          </cell>
          <cell r="CJ18">
            <v>82</v>
          </cell>
          <cell r="CK18">
            <v>-2.2980000000000018</v>
          </cell>
          <cell r="CL18">
            <v>0.2777073170731707</v>
          </cell>
          <cell r="CM18">
            <v>51.594999999999999</v>
          </cell>
          <cell r="CN18">
            <v>35.142857142857139</v>
          </cell>
          <cell r="CO18">
            <v>16.45214285714286</v>
          </cell>
          <cell r="CP18">
            <v>0.41947154471544712</v>
          </cell>
          <cell r="CQ18">
            <v>4907.8218745000004</v>
          </cell>
          <cell r="CR18">
            <v>4497.9539170506905</v>
          </cell>
          <cell r="CS18">
            <v>409.86795744930987</v>
          </cell>
          <cell r="CT18">
            <v>0.31303877245184336</v>
          </cell>
        </row>
        <row r="19">
          <cell r="A19">
            <v>43809</v>
          </cell>
          <cell r="C19">
            <v>584.5</v>
          </cell>
          <cell r="D19">
            <v>420.25549999999998</v>
          </cell>
          <cell r="E19">
            <v>338.5</v>
          </cell>
          <cell r="F19">
            <v>281.46275000000003</v>
          </cell>
          <cell r="G19">
            <v>4</v>
          </cell>
          <cell r="H19">
            <v>3.1644000000000001</v>
          </cell>
          <cell r="I19">
            <v>927</v>
          </cell>
          <cell r="J19">
            <v>704.88265000000001</v>
          </cell>
          <cell r="K19">
            <v>155</v>
          </cell>
          <cell r="L19">
            <v>122.62050000000001</v>
          </cell>
          <cell r="M19">
            <v>10</v>
          </cell>
          <cell r="N19">
            <v>7.1899999999999995</v>
          </cell>
          <cell r="O19">
            <v>60</v>
          </cell>
          <cell r="P19">
            <v>49.89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70</v>
          </cell>
          <cell r="AB19">
            <v>57.08</v>
          </cell>
          <cell r="AC19">
            <v>0</v>
          </cell>
          <cell r="AD19">
            <v>0</v>
          </cell>
          <cell r="AF19">
            <v>148.51599999999999</v>
          </cell>
          <cell r="AG19">
            <v>117.4910076</v>
          </cell>
          <cell r="AH19">
            <v>0</v>
          </cell>
          <cell r="AI19">
            <v>0</v>
          </cell>
          <cell r="AJ19">
            <v>148.51599999999999</v>
          </cell>
          <cell r="AK19">
            <v>117.4910076</v>
          </cell>
          <cell r="AM19">
            <v>8.8140000000000001</v>
          </cell>
          <cell r="AN19">
            <v>7.3288410000000006</v>
          </cell>
          <cell r="AO19">
            <v>0.622</v>
          </cell>
          <cell r="AP19">
            <v>0.51719300000000001</v>
          </cell>
          <cell r="AQ19">
            <v>9.4359999999999999</v>
          </cell>
          <cell r="AR19">
            <v>7.8460340000000004</v>
          </cell>
          <cell r="AT19">
            <v>14.433999999999999</v>
          </cell>
          <cell r="AU19">
            <v>0</v>
          </cell>
          <cell r="AV19">
            <v>0.83299999999999996</v>
          </cell>
          <cell r="AW19">
            <v>0.25</v>
          </cell>
          <cell r="AX19">
            <v>1.02</v>
          </cell>
          <cell r="AY19">
            <v>16.536999999999999</v>
          </cell>
          <cell r="AZ19">
            <v>1.2949999999999999</v>
          </cell>
          <cell r="BA19">
            <v>17.832000000000001</v>
          </cell>
          <cell r="BC19">
            <v>13.705769999999999</v>
          </cell>
          <cell r="BD19">
            <v>3.2061799999999998</v>
          </cell>
          <cell r="BE19">
            <v>16.911949999999997</v>
          </cell>
          <cell r="BF19">
            <v>0.14844254404296753</v>
          </cell>
          <cell r="BG19">
            <v>0</v>
          </cell>
          <cell r="BH19">
            <v>0.14844254404296753</v>
          </cell>
          <cell r="BI19">
            <v>17.060392544042966</v>
          </cell>
          <cell r="BK19">
            <v>3939.6763499999997</v>
          </cell>
          <cell r="BL19">
            <v>3269.333333333333</v>
          </cell>
          <cell r="BM19">
            <v>670.3430166666667</v>
          </cell>
          <cell r="BN19">
            <v>0.40167988886623163</v>
          </cell>
          <cell r="BO19">
            <v>531.50307900000007</v>
          </cell>
          <cell r="BP19">
            <v>357.66666666666669</v>
          </cell>
          <cell r="BQ19">
            <v>173.83641233333339</v>
          </cell>
          <cell r="BR19">
            <v>0.49534303727865803</v>
          </cell>
          <cell r="BS19">
            <v>0</v>
          </cell>
          <cell r="BT19">
            <v>2.6666666666666665</v>
          </cell>
          <cell r="BU19">
            <v>-2.6666666666666665</v>
          </cell>
          <cell r="BV19">
            <v>0</v>
          </cell>
          <cell r="BW19">
            <v>1094.8515471000001</v>
          </cell>
          <cell r="BX19">
            <v>1296.7741935483873</v>
          </cell>
          <cell r="BY19">
            <v>-201.92264644838724</v>
          </cell>
          <cell r="BZ19">
            <v>0.27235113111940301</v>
          </cell>
          <cell r="CA19">
            <v>90.776899999999983</v>
          </cell>
          <cell r="CB19">
            <v>92.666666666666657</v>
          </cell>
          <cell r="CC19">
            <v>-1.8897666666666737</v>
          </cell>
          <cell r="CD19">
            <v>0.3265356115107913</v>
          </cell>
          <cell r="CE19">
            <v>23.928639999999998</v>
          </cell>
          <cell r="CF19">
            <v>27</v>
          </cell>
          <cell r="CG19">
            <v>-3.0713600000000021</v>
          </cell>
          <cell r="CH19">
            <v>0.29541530864197529</v>
          </cell>
          <cell r="CI19">
            <v>94.135999999999996</v>
          </cell>
          <cell r="CJ19">
            <v>95.666666666666657</v>
          </cell>
          <cell r="CK19">
            <v>-1.5306666666666615</v>
          </cell>
          <cell r="CL19">
            <v>0.32799999999999996</v>
          </cell>
          <cell r="CM19">
            <v>54.992999999999995</v>
          </cell>
          <cell r="CN19">
            <v>41</v>
          </cell>
          <cell r="CO19">
            <v>13.992999999999995</v>
          </cell>
          <cell r="CP19">
            <v>0.44709756097560971</v>
          </cell>
          <cell r="CQ19">
            <v>5829.8655161000006</v>
          </cell>
          <cell r="CR19">
            <v>5182.7741935483873</v>
          </cell>
          <cell r="CS19">
            <v>647.0913225516133</v>
          </cell>
          <cell r="CT19">
            <v>0.37185007756729177</v>
          </cell>
        </row>
        <row r="20">
          <cell r="A20">
            <v>43810</v>
          </cell>
          <cell r="C20">
            <v>404.5</v>
          </cell>
          <cell r="D20">
            <v>290.83549999999997</v>
          </cell>
          <cell r="E20">
            <v>190.5</v>
          </cell>
          <cell r="F20">
            <v>158.40075000000002</v>
          </cell>
          <cell r="G20">
            <v>0</v>
          </cell>
          <cell r="H20">
            <v>0</v>
          </cell>
          <cell r="I20">
            <v>595</v>
          </cell>
          <cell r="J20">
            <v>449.23624999999998</v>
          </cell>
          <cell r="K20">
            <v>195</v>
          </cell>
          <cell r="L20">
            <v>154.2645</v>
          </cell>
          <cell r="M20">
            <v>0</v>
          </cell>
          <cell r="N20">
            <v>0</v>
          </cell>
          <cell r="O20">
            <v>64</v>
          </cell>
          <cell r="P20">
            <v>53.216000000000001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10</v>
          </cell>
          <cell r="Z20">
            <v>8.3149999999999995</v>
          </cell>
          <cell r="AA20">
            <v>109</v>
          </cell>
          <cell r="AB20">
            <v>90.633499999999998</v>
          </cell>
          <cell r="AC20">
            <v>0</v>
          </cell>
          <cell r="AD20">
            <v>0</v>
          </cell>
          <cell r="AF20">
            <v>111.46599999999999</v>
          </cell>
          <cell r="AG20">
            <v>88.180752599999991</v>
          </cell>
          <cell r="AH20">
            <v>0</v>
          </cell>
          <cell r="AI20">
            <v>0</v>
          </cell>
          <cell r="AJ20">
            <v>111.46599999999999</v>
          </cell>
          <cell r="AK20">
            <v>88.180752599999991</v>
          </cell>
          <cell r="AM20">
            <v>24.631</v>
          </cell>
          <cell r="AN20">
            <v>20.480676500000001</v>
          </cell>
          <cell r="AO20">
            <v>0.19</v>
          </cell>
          <cell r="AP20">
            <v>0.15798500000000001</v>
          </cell>
          <cell r="AQ20">
            <v>24.821000000000002</v>
          </cell>
          <cell r="AR20">
            <v>20.638661500000001</v>
          </cell>
          <cell r="AT20">
            <v>5.9119999999999999</v>
          </cell>
          <cell r="AU20">
            <v>0</v>
          </cell>
          <cell r="AV20">
            <v>0.53</v>
          </cell>
          <cell r="AW20">
            <v>0.313</v>
          </cell>
          <cell r="AX20">
            <v>4.3250000000000002</v>
          </cell>
          <cell r="AY20">
            <v>11.08</v>
          </cell>
          <cell r="AZ20">
            <v>0</v>
          </cell>
          <cell r="BA20">
            <v>11.08</v>
          </cell>
          <cell r="BC20">
            <v>6.8416499999999996</v>
          </cell>
          <cell r="BD20">
            <v>3.145</v>
          </cell>
          <cell r="BE20">
            <v>9.9866499999999991</v>
          </cell>
          <cell r="BF20">
            <v>0</v>
          </cell>
          <cell r="BG20">
            <v>0</v>
          </cell>
          <cell r="BH20">
            <v>0</v>
          </cell>
          <cell r="BI20">
            <v>9.9866499999999991</v>
          </cell>
          <cell r="BK20">
            <v>4388.9125999999997</v>
          </cell>
          <cell r="BL20">
            <v>3736.3809523809523</v>
          </cell>
          <cell r="BM20">
            <v>652.53164761904736</v>
          </cell>
          <cell r="BN20">
            <v>0.44748293230016312</v>
          </cell>
          <cell r="BO20">
            <v>642.77524050000011</v>
          </cell>
          <cell r="BP20">
            <v>408.76190476190476</v>
          </cell>
          <cell r="BQ20">
            <v>234.01333573809535</v>
          </cell>
          <cell r="BR20">
            <v>0.59904495852749307</v>
          </cell>
          <cell r="BS20">
            <v>0</v>
          </cell>
          <cell r="BT20">
            <v>3.0476190476190474</v>
          </cell>
          <cell r="BU20">
            <v>-3.0476190476190474</v>
          </cell>
          <cell r="BV20">
            <v>0</v>
          </cell>
          <cell r="BW20">
            <v>1183.0322997000001</v>
          </cell>
          <cell r="BX20">
            <v>1426.4516129032259</v>
          </cell>
          <cell r="BY20">
            <v>-243.41931320322578</v>
          </cell>
          <cell r="BZ20">
            <v>0.29428664171641794</v>
          </cell>
          <cell r="CA20">
            <v>97.618549999999985</v>
          </cell>
          <cell r="CB20">
            <v>105.9047619047619</v>
          </cell>
          <cell r="CC20">
            <v>-8.2862119047619132</v>
          </cell>
          <cell r="CD20">
            <v>0.35114586330935249</v>
          </cell>
          <cell r="CE20">
            <v>27.073639999999997</v>
          </cell>
          <cell r="CF20">
            <v>30.857142857142858</v>
          </cell>
          <cell r="CG20">
            <v>-3.7835028571428602</v>
          </cell>
          <cell r="CH20">
            <v>0.33424246913580241</v>
          </cell>
          <cell r="CI20">
            <v>100.048</v>
          </cell>
          <cell r="CJ20">
            <v>109.33333333333333</v>
          </cell>
          <cell r="CK20">
            <v>-9.2853333333333268</v>
          </cell>
          <cell r="CL20">
            <v>0.34859930313588849</v>
          </cell>
          <cell r="CM20">
            <v>60.160999999999994</v>
          </cell>
          <cell r="CN20">
            <v>46.857142857142854</v>
          </cell>
          <cell r="CO20">
            <v>13.30385714285714</v>
          </cell>
          <cell r="CP20">
            <v>0.48911382113821134</v>
          </cell>
          <cell r="CQ20">
            <v>6499.6213301999996</v>
          </cell>
          <cell r="CR20">
            <v>5867.5944700460832</v>
          </cell>
          <cell r="CS20">
            <v>632.02686015391646</v>
          </cell>
          <cell r="CT20">
            <v>0.41456954523536166</v>
          </cell>
        </row>
        <row r="21">
          <cell r="A21">
            <v>43811</v>
          </cell>
          <cell r="C21">
            <v>335.5</v>
          </cell>
          <cell r="D21">
            <v>241.22449999999998</v>
          </cell>
          <cell r="E21">
            <v>152</v>
          </cell>
          <cell r="F21">
            <v>126.38800000000001</v>
          </cell>
          <cell r="G21">
            <v>7</v>
          </cell>
          <cell r="H21">
            <v>5.5377000000000001</v>
          </cell>
          <cell r="I21">
            <v>494.5</v>
          </cell>
          <cell r="J21">
            <v>373.15019999999998</v>
          </cell>
          <cell r="K21">
            <v>192.5</v>
          </cell>
          <cell r="L21">
            <v>152.28675000000001</v>
          </cell>
          <cell r="M21">
            <v>10</v>
          </cell>
          <cell r="N21">
            <v>7.1899999999999995</v>
          </cell>
          <cell r="O21">
            <v>34</v>
          </cell>
          <cell r="P21">
            <v>28.271000000000001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10</v>
          </cell>
          <cell r="Z21">
            <v>8.3149999999999995</v>
          </cell>
          <cell r="AA21">
            <v>54</v>
          </cell>
          <cell r="AB21">
            <v>43.775999999999996</v>
          </cell>
          <cell r="AC21">
            <v>0</v>
          </cell>
          <cell r="AD21">
            <v>0</v>
          </cell>
          <cell r="AF21">
            <v>230.86699999999999</v>
          </cell>
          <cell r="AG21">
            <v>182.63888370000001</v>
          </cell>
          <cell r="AH21">
            <v>0</v>
          </cell>
          <cell r="AI21">
            <v>0</v>
          </cell>
          <cell r="AJ21">
            <v>230.86699999999999</v>
          </cell>
          <cell r="AK21">
            <v>182.63888370000001</v>
          </cell>
          <cell r="AM21">
            <v>12.233000000000001</v>
          </cell>
          <cell r="AN21">
            <v>10.171739500000001</v>
          </cell>
          <cell r="AO21">
            <v>0.121</v>
          </cell>
          <cell r="AP21">
            <v>0.10061149999999999</v>
          </cell>
          <cell r="AQ21">
            <v>12.354000000000001</v>
          </cell>
          <cell r="AR21">
            <v>10.272351</v>
          </cell>
          <cell r="AT21">
            <v>14.378</v>
          </cell>
          <cell r="AU21">
            <v>0</v>
          </cell>
          <cell r="AV21">
            <v>0</v>
          </cell>
          <cell r="AW21">
            <v>0.38500000000000001</v>
          </cell>
          <cell r="AX21">
            <v>6.18</v>
          </cell>
          <cell r="AY21">
            <v>20.942999999999998</v>
          </cell>
          <cell r="AZ21">
            <v>0</v>
          </cell>
          <cell r="BA21">
            <v>20.942999999999998</v>
          </cell>
          <cell r="BC21">
            <v>19.25712</v>
          </cell>
          <cell r="BD21">
            <v>7.4312700000000005</v>
          </cell>
          <cell r="BE21">
            <v>26.688390000000002</v>
          </cell>
          <cell r="BF21">
            <v>0.1952597885209594</v>
          </cell>
          <cell r="BG21">
            <v>0</v>
          </cell>
          <cell r="BH21">
            <v>0.1952597885209594</v>
          </cell>
          <cell r="BI21">
            <v>26.883649788520962</v>
          </cell>
          <cell r="BK21">
            <v>4762.0627999999997</v>
          </cell>
          <cell r="BL21">
            <v>4203.4285714285716</v>
          </cell>
          <cell r="BM21">
            <v>558.63422857142814</v>
          </cell>
          <cell r="BN21">
            <v>0.48552842577487765</v>
          </cell>
          <cell r="BO21">
            <v>696.82359150000002</v>
          </cell>
          <cell r="BP21">
            <v>459.85714285714283</v>
          </cell>
          <cell r="BQ21">
            <v>236.96644864285719</v>
          </cell>
          <cell r="BR21">
            <v>0.64941620829450142</v>
          </cell>
          <cell r="BS21">
            <v>0</v>
          </cell>
          <cell r="BT21">
            <v>3.4285714285714284</v>
          </cell>
          <cell r="BU21">
            <v>-3.4285714285714284</v>
          </cell>
          <cell r="BV21">
            <v>0</v>
          </cell>
          <cell r="BW21">
            <v>1365.6711834</v>
          </cell>
          <cell r="BX21">
            <v>1556.1290322580646</v>
          </cell>
          <cell r="BY21">
            <v>-190.45784885806461</v>
          </cell>
          <cell r="BZ21">
            <v>0.33971919985074628</v>
          </cell>
          <cell r="CA21">
            <v>116.87566999999999</v>
          </cell>
          <cell r="CB21">
            <v>119.14285714285714</v>
          </cell>
          <cell r="CC21">
            <v>-2.2671871428571535</v>
          </cell>
          <cell r="CD21">
            <v>0.4204160791366906</v>
          </cell>
          <cell r="CE21">
            <v>34.504909999999995</v>
          </cell>
          <cell r="CF21">
            <v>34.714285714285715</v>
          </cell>
          <cell r="CG21">
            <v>-0.20937571428571999</v>
          </cell>
          <cell r="CH21">
            <v>0.4259865432098765</v>
          </cell>
          <cell r="CI21">
            <v>114.426</v>
          </cell>
          <cell r="CJ21">
            <v>123</v>
          </cell>
          <cell r="CK21">
            <v>-8.5739999999999981</v>
          </cell>
          <cell r="CL21">
            <v>0.39869686411149824</v>
          </cell>
          <cell r="CM21">
            <v>66.725999999999985</v>
          </cell>
          <cell r="CN21">
            <v>52.714285714285708</v>
          </cell>
          <cell r="CO21">
            <v>14.011714285714277</v>
          </cell>
          <cell r="CP21">
            <v>0.54248780487804871</v>
          </cell>
          <cell r="CQ21">
            <v>7157.0901549</v>
          </cell>
          <cell r="CR21">
            <v>6552.4147465437782</v>
          </cell>
          <cell r="CS21">
            <v>604.67540835622185</v>
          </cell>
          <cell r="CT21">
            <v>0.45650530392269423</v>
          </cell>
        </row>
        <row r="22">
          <cell r="A22">
            <v>43812</v>
          </cell>
          <cell r="C22">
            <v>508</v>
          </cell>
          <cell r="D22">
            <v>365.25200000000001</v>
          </cell>
          <cell r="E22">
            <v>261</v>
          </cell>
          <cell r="F22">
            <v>217.0215</v>
          </cell>
          <cell r="G22">
            <v>0</v>
          </cell>
          <cell r="H22">
            <v>0</v>
          </cell>
          <cell r="I22">
            <v>769</v>
          </cell>
          <cell r="J22">
            <v>582.27350000000001</v>
          </cell>
          <cell r="K22">
            <v>192.5</v>
          </cell>
          <cell r="L22">
            <v>152.28675000000001</v>
          </cell>
          <cell r="M22">
            <v>0</v>
          </cell>
          <cell r="N22">
            <v>0</v>
          </cell>
          <cell r="O22">
            <v>16</v>
          </cell>
          <cell r="P22">
            <v>13.304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51</v>
          </cell>
          <cell r="AB22">
            <v>42.406500000000001</v>
          </cell>
          <cell r="AC22">
            <v>0</v>
          </cell>
          <cell r="AD22">
            <v>0</v>
          </cell>
          <cell r="AF22">
            <v>155.857</v>
          </cell>
          <cell r="AG22">
            <v>123.2984727</v>
          </cell>
          <cell r="AH22">
            <v>0</v>
          </cell>
          <cell r="AI22">
            <v>0</v>
          </cell>
          <cell r="AJ22">
            <v>155.857</v>
          </cell>
          <cell r="AK22">
            <v>123.2984727</v>
          </cell>
          <cell r="AM22">
            <v>11.358000000000001</v>
          </cell>
          <cell r="AN22">
            <v>9.4441769999999998</v>
          </cell>
          <cell r="AO22">
            <v>0.19800000000000001</v>
          </cell>
          <cell r="AP22">
            <v>0.16463700000000001</v>
          </cell>
          <cell r="AQ22">
            <v>11.556000000000001</v>
          </cell>
          <cell r="AR22">
            <v>9.6088140000000006</v>
          </cell>
          <cell r="AT22">
            <v>11.881</v>
          </cell>
          <cell r="AU22">
            <v>3.4129999999999998</v>
          </cell>
          <cell r="AV22">
            <v>0</v>
          </cell>
          <cell r="AW22">
            <v>0</v>
          </cell>
          <cell r="AX22">
            <v>8.58</v>
          </cell>
          <cell r="AY22">
            <v>23.874000000000002</v>
          </cell>
          <cell r="AZ22">
            <v>3</v>
          </cell>
          <cell r="BA22">
            <v>26.874000000000002</v>
          </cell>
          <cell r="BC22">
            <v>15.228140000000002</v>
          </cell>
          <cell r="BD22">
            <v>5.5387199999999996</v>
          </cell>
          <cell r="BE22">
            <v>20.766860000000001</v>
          </cell>
          <cell r="BF22">
            <v>0.25194491371899641</v>
          </cell>
          <cell r="BG22">
            <v>0</v>
          </cell>
          <cell r="BH22">
            <v>0.25194491371899641</v>
          </cell>
          <cell r="BI22">
            <v>21.018804913718999</v>
          </cell>
          <cell r="BK22">
            <v>5344.3362999999999</v>
          </cell>
          <cell r="BL22">
            <v>4670.4761904761908</v>
          </cell>
          <cell r="BM22">
            <v>673.86010952380911</v>
          </cell>
          <cell r="BN22">
            <v>0.54489562601957586</v>
          </cell>
          <cell r="BO22">
            <v>748.83890550000012</v>
          </cell>
          <cell r="BP22">
            <v>510.95238095238096</v>
          </cell>
          <cell r="BQ22">
            <v>237.88652454761916</v>
          </cell>
          <cell r="BR22">
            <v>0.69789273578751176</v>
          </cell>
          <cell r="BS22">
            <v>0</v>
          </cell>
          <cell r="BT22">
            <v>3.8095238095238093</v>
          </cell>
          <cell r="BU22">
            <v>-3.8095238095238093</v>
          </cell>
          <cell r="BV22">
            <v>0</v>
          </cell>
          <cell r="BW22">
            <v>1488.9696561000001</v>
          </cell>
          <cell r="BX22">
            <v>1685.8064516129034</v>
          </cell>
          <cell r="BY22">
            <v>-196.83679551290334</v>
          </cell>
          <cell r="BZ22">
            <v>0.37039046171641793</v>
          </cell>
          <cell r="CA22">
            <v>132.10380999999998</v>
          </cell>
          <cell r="CB22">
            <v>132.38095238095238</v>
          </cell>
          <cell r="CC22">
            <v>-0.27714238095239807</v>
          </cell>
          <cell r="CD22">
            <v>0.47519356115107908</v>
          </cell>
          <cell r="CE22">
            <v>40.043629999999993</v>
          </cell>
          <cell r="CF22">
            <v>38.571428571428569</v>
          </cell>
          <cell r="CG22">
            <v>1.4722014285714238</v>
          </cell>
          <cell r="CH22">
            <v>0.4943658024691357</v>
          </cell>
          <cell r="CI22">
            <v>126.307</v>
          </cell>
          <cell r="CJ22">
            <v>136.66666666666666</v>
          </cell>
          <cell r="CK22">
            <v>-10.359666666666655</v>
          </cell>
          <cell r="CL22">
            <v>0.44009407665505229</v>
          </cell>
          <cell r="CM22">
            <v>81.718999999999994</v>
          </cell>
          <cell r="CN22">
            <v>58.571428571428569</v>
          </cell>
          <cell r="CO22">
            <v>23.147571428571425</v>
          </cell>
          <cell r="CP22">
            <v>0.66438211382113821</v>
          </cell>
          <cell r="CQ22">
            <v>7962.3183015999994</v>
          </cell>
          <cell r="CR22">
            <v>7237.235023041475</v>
          </cell>
          <cell r="CS22">
            <v>725.0832785585244</v>
          </cell>
          <cell r="CT22">
            <v>0.50786569087893862</v>
          </cell>
        </row>
        <row r="23">
          <cell r="A23">
            <v>43813</v>
          </cell>
          <cell r="C23">
            <v>164</v>
          </cell>
          <cell r="D23">
            <v>117.916</v>
          </cell>
          <cell r="E23">
            <v>126</v>
          </cell>
          <cell r="F23">
            <v>104.76900000000001</v>
          </cell>
          <cell r="G23">
            <v>16</v>
          </cell>
          <cell r="H23">
            <v>12.6576</v>
          </cell>
          <cell r="I23">
            <v>306</v>
          </cell>
          <cell r="J23">
            <v>235.3426</v>
          </cell>
          <cell r="K23">
            <v>0</v>
          </cell>
          <cell r="L23">
            <v>0</v>
          </cell>
          <cell r="M23">
            <v>10</v>
          </cell>
          <cell r="N23">
            <v>7.1899999999999995</v>
          </cell>
          <cell r="O23">
            <v>38</v>
          </cell>
          <cell r="P23">
            <v>31.597000000000001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5</v>
          </cell>
          <cell r="X23">
            <v>4.1574999999999998</v>
          </cell>
          <cell r="Y23">
            <v>0</v>
          </cell>
          <cell r="Z23">
            <v>0</v>
          </cell>
          <cell r="AA23">
            <v>54</v>
          </cell>
          <cell r="AB23">
            <v>43.735599999999998</v>
          </cell>
          <cell r="AC23">
            <v>0</v>
          </cell>
          <cell r="AD23">
            <v>0</v>
          </cell>
          <cell r="AF23">
            <v>77.757999999999996</v>
          </cell>
          <cell r="AG23">
            <v>61.514353799999995</v>
          </cell>
          <cell r="AH23">
            <v>0</v>
          </cell>
          <cell r="AI23">
            <v>0</v>
          </cell>
          <cell r="AJ23">
            <v>77.757999999999996</v>
          </cell>
          <cell r="AK23">
            <v>61.514353799999995</v>
          </cell>
          <cell r="AM23">
            <v>4.0369999999999999</v>
          </cell>
          <cell r="AN23">
            <v>3.3567654999999998</v>
          </cell>
          <cell r="AO23">
            <v>0.13100000000000001</v>
          </cell>
          <cell r="AP23">
            <v>0.10892650000000001</v>
          </cell>
          <cell r="AQ23">
            <v>4.1680000000000001</v>
          </cell>
          <cell r="AR23">
            <v>3.4656919999999998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4.3864399999999995</v>
          </cell>
          <cell r="BD23">
            <v>0.184</v>
          </cell>
          <cell r="BE23">
            <v>4.5704399999999996</v>
          </cell>
          <cell r="BF23">
            <v>0.11972111442430437</v>
          </cell>
          <cell r="BG23">
            <v>0.64200000000000002</v>
          </cell>
          <cell r="BH23">
            <v>0.76172111442430435</v>
          </cell>
          <cell r="BI23">
            <v>5.332161114424304</v>
          </cell>
          <cell r="BK23">
            <v>5579.6788999999999</v>
          </cell>
          <cell r="BL23">
            <v>4670.4761904761908</v>
          </cell>
          <cell r="BM23">
            <v>909.20270952380906</v>
          </cell>
          <cell r="BN23">
            <v>0.56889058931484504</v>
          </cell>
          <cell r="BO23">
            <v>796.04019750000009</v>
          </cell>
          <cell r="BP23">
            <v>510.95238095238096</v>
          </cell>
          <cell r="BQ23">
            <v>285.08781654761913</v>
          </cell>
          <cell r="BR23">
            <v>0.7418827562907736</v>
          </cell>
          <cell r="BS23">
            <v>0</v>
          </cell>
          <cell r="BT23">
            <v>3.8095238095238093</v>
          </cell>
          <cell r="BU23">
            <v>-3.8095238095238093</v>
          </cell>
          <cell r="BV23">
            <v>0</v>
          </cell>
          <cell r="BW23">
            <v>1550.4840099</v>
          </cell>
          <cell r="BX23">
            <v>1815.483870967742</v>
          </cell>
          <cell r="BY23">
            <v>-264.9998610677419</v>
          </cell>
          <cell r="BZ23">
            <v>0.38569253977611939</v>
          </cell>
          <cell r="CA23">
            <v>136.49024999999997</v>
          </cell>
          <cell r="CB23">
            <v>132.38095238095238</v>
          </cell>
          <cell r="CC23">
            <v>4.1092976190475952</v>
          </cell>
          <cell r="CD23">
            <v>0.4909721223021582</v>
          </cell>
          <cell r="CE23">
            <v>40.227629999999991</v>
          </cell>
          <cell r="CF23">
            <v>38.571428571428569</v>
          </cell>
          <cell r="CG23">
            <v>1.6562014285714213</v>
          </cell>
          <cell r="CH23">
            <v>0.49663740740740731</v>
          </cell>
          <cell r="CI23">
            <v>126.307</v>
          </cell>
          <cell r="CJ23">
            <v>136.66666666666666</v>
          </cell>
          <cell r="CK23">
            <v>-10.359666666666655</v>
          </cell>
          <cell r="CL23">
            <v>0.44009407665505229</v>
          </cell>
          <cell r="CM23">
            <v>81.718999999999994</v>
          </cell>
          <cell r="CN23">
            <v>58.571428571428569</v>
          </cell>
          <cell r="CO23">
            <v>23.147571428571425</v>
          </cell>
          <cell r="CP23">
            <v>0.66438211382113821</v>
          </cell>
          <cell r="CQ23">
            <v>8310.9469874000006</v>
          </cell>
          <cell r="CR23">
            <v>7366.912442396314</v>
          </cell>
          <cell r="CS23">
            <v>944.03454500368662</v>
          </cell>
          <cell r="CT23">
            <v>0.53010249951524435</v>
          </cell>
        </row>
        <row r="24">
          <cell r="A24">
            <v>43814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138.61099999999999</v>
          </cell>
          <cell r="AG24">
            <v>109.6551621</v>
          </cell>
          <cell r="AH24">
            <v>0</v>
          </cell>
          <cell r="AI24">
            <v>0</v>
          </cell>
          <cell r="AJ24">
            <v>138.61099999999999</v>
          </cell>
          <cell r="AK24">
            <v>109.6551621</v>
          </cell>
          <cell r="AM24">
            <v>7.3010000000000002</v>
          </cell>
          <cell r="AN24">
            <v>6.0707814999999998</v>
          </cell>
          <cell r="AO24">
            <v>6.6000000000000003E-2</v>
          </cell>
          <cell r="AP24">
            <v>5.4879000000000004E-2</v>
          </cell>
          <cell r="AQ24">
            <v>7.367</v>
          </cell>
          <cell r="AR24">
            <v>6.1256604999999995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5579.6788999999999</v>
          </cell>
          <cell r="BL24">
            <v>4670.4761904761908</v>
          </cell>
          <cell r="BM24">
            <v>909.20270952380906</v>
          </cell>
          <cell r="BN24">
            <v>0.56889058931484504</v>
          </cell>
          <cell r="BO24">
            <v>802.16585800000007</v>
          </cell>
          <cell r="BP24">
            <v>510.95238095238096</v>
          </cell>
          <cell r="BQ24">
            <v>291.21347704761911</v>
          </cell>
          <cell r="BR24">
            <v>0.74759166635601126</v>
          </cell>
          <cell r="BS24">
            <v>0</v>
          </cell>
          <cell r="BT24">
            <v>3.8095238095238093</v>
          </cell>
          <cell r="BU24">
            <v>-3.8095238095238093</v>
          </cell>
          <cell r="BV24">
            <v>0</v>
          </cell>
          <cell r="BW24">
            <v>1660.1391720000001</v>
          </cell>
          <cell r="BX24">
            <v>1945.1612903225807</v>
          </cell>
          <cell r="BY24">
            <v>-285.02211832258058</v>
          </cell>
          <cell r="BZ24">
            <v>0.41296994328358211</v>
          </cell>
          <cell r="CA24">
            <v>136.49024999999997</v>
          </cell>
          <cell r="CB24">
            <v>132.38095238095238</v>
          </cell>
          <cell r="CC24">
            <v>4.1092976190475952</v>
          </cell>
          <cell r="CD24">
            <v>0.4909721223021582</v>
          </cell>
          <cell r="CE24">
            <v>40.227629999999991</v>
          </cell>
          <cell r="CF24">
            <v>38.571428571428569</v>
          </cell>
          <cell r="CG24">
            <v>1.6562014285714213</v>
          </cell>
          <cell r="CH24">
            <v>0.49663740740740731</v>
          </cell>
          <cell r="CI24">
            <v>126.307</v>
          </cell>
          <cell r="CJ24">
            <v>136.66666666666666</v>
          </cell>
          <cell r="CK24">
            <v>-10.359666666666655</v>
          </cell>
          <cell r="CL24">
            <v>0.44009407665505229</v>
          </cell>
          <cell r="CM24">
            <v>81.718999999999994</v>
          </cell>
          <cell r="CN24">
            <v>58.571428571428569</v>
          </cell>
          <cell r="CO24">
            <v>23.147571428571425</v>
          </cell>
          <cell r="CP24">
            <v>0.66438211382113821</v>
          </cell>
          <cell r="CQ24">
            <v>8426.7278100000003</v>
          </cell>
          <cell r="CR24">
            <v>7496.5898617511521</v>
          </cell>
          <cell r="CS24">
            <v>930.13794824884826</v>
          </cell>
          <cell r="CT24">
            <v>0.53748742250287029</v>
          </cell>
        </row>
        <row r="25">
          <cell r="A25">
            <v>43815</v>
          </cell>
          <cell r="C25">
            <v>455</v>
          </cell>
          <cell r="D25">
            <v>327.14499999999998</v>
          </cell>
          <cell r="E25">
            <v>142</v>
          </cell>
          <cell r="F25">
            <v>118.07300000000001</v>
          </cell>
          <cell r="G25">
            <v>16</v>
          </cell>
          <cell r="H25">
            <v>12.6576</v>
          </cell>
          <cell r="I25">
            <v>613</v>
          </cell>
          <cell r="J25">
            <v>457.87559999999996</v>
          </cell>
          <cell r="K25">
            <v>115</v>
          </cell>
          <cell r="L25">
            <v>90.976500000000001</v>
          </cell>
          <cell r="M25">
            <v>16.5</v>
          </cell>
          <cell r="N25">
            <v>11.8635</v>
          </cell>
          <cell r="O25">
            <v>79.5</v>
          </cell>
          <cell r="P25">
            <v>66.104250000000008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4</v>
          </cell>
          <cell r="V25">
            <v>3.3260000000000001</v>
          </cell>
          <cell r="W25">
            <v>0</v>
          </cell>
          <cell r="X25">
            <v>0</v>
          </cell>
          <cell r="Y25">
            <v>30</v>
          </cell>
          <cell r="Z25">
            <v>24.945</v>
          </cell>
          <cell r="AA25">
            <v>130</v>
          </cell>
          <cell r="AB25">
            <v>106.23875000000001</v>
          </cell>
          <cell r="AC25">
            <v>0</v>
          </cell>
          <cell r="AD25">
            <v>0</v>
          </cell>
          <cell r="AF25">
            <v>162.86000000000001</v>
          </cell>
          <cell r="AG25">
            <v>128.83854600000001</v>
          </cell>
          <cell r="AH25">
            <v>0</v>
          </cell>
          <cell r="AI25">
            <v>0</v>
          </cell>
          <cell r="AJ25">
            <v>162.86000000000001</v>
          </cell>
          <cell r="AK25">
            <v>128.83854600000001</v>
          </cell>
          <cell r="AM25">
            <v>14.124000000000001</v>
          </cell>
          <cell r="AN25">
            <v>11.744106</v>
          </cell>
          <cell r="AO25">
            <v>0.16200000000000001</v>
          </cell>
          <cell r="AP25">
            <v>0.13470300000000002</v>
          </cell>
          <cell r="AQ25">
            <v>14.286000000000001</v>
          </cell>
          <cell r="AR25">
            <v>11.878809</v>
          </cell>
          <cell r="AT25">
            <v>16.015999999999998</v>
          </cell>
          <cell r="AU25">
            <v>0</v>
          </cell>
          <cell r="AV25">
            <v>1.145</v>
          </cell>
          <cell r="AW25">
            <v>0</v>
          </cell>
          <cell r="AX25">
            <v>1.53</v>
          </cell>
          <cell r="AY25">
            <v>18.690999999999999</v>
          </cell>
          <cell r="AZ25">
            <v>4.0709999999999997</v>
          </cell>
          <cell r="BA25">
            <v>22.762</v>
          </cell>
          <cell r="BC25">
            <v>0</v>
          </cell>
          <cell r="BD25">
            <v>0.67443000000000008</v>
          </cell>
          <cell r="BE25">
            <v>0.67443000000000008</v>
          </cell>
          <cell r="BF25">
            <v>0</v>
          </cell>
          <cell r="BG25">
            <v>0</v>
          </cell>
          <cell r="BH25">
            <v>0</v>
          </cell>
          <cell r="BI25">
            <v>0.67443000000000008</v>
          </cell>
          <cell r="BK25">
            <v>6037.5545000000002</v>
          </cell>
          <cell r="BL25">
            <v>5137.5238095238092</v>
          </cell>
          <cell r="BM25">
            <v>900.03069047619101</v>
          </cell>
          <cell r="BN25">
            <v>0.61557448001631321</v>
          </cell>
          <cell r="BO25">
            <v>920.2834170000001</v>
          </cell>
          <cell r="BP25">
            <v>562.04761904761904</v>
          </cell>
          <cell r="BQ25">
            <v>358.23579795238106</v>
          </cell>
          <cell r="BR25">
            <v>0.85767326840633751</v>
          </cell>
          <cell r="BS25">
            <v>0</v>
          </cell>
          <cell r="BT25">
            <v>4.1904761904761898</v>
          </cell>
          <cell r="BU25">
            <v>-4.1904761904761898</v>
          </cell>
          <cell r="BV25">
            <v>0</v>
          </cell>
          <cell r="BW25">
            <v>1788.9777180000001</v>
          </cell>
          <cell r="BX25">
            <v>2074.8387096774195</v>
          </cell>
          <cell r="BY25">
            <v>-285.86099167741941</v>
          </cell>
          <cell r="BZ25">
            <v>0.4450193328358209</v>
          </cell>
          <cell r="CA25">
            <v>136.49024999999997</v>
          </cell>
          <cell r="CB25">
            <v>145.61904761904762</v>
          </cell>
          <cell r="CC25">
            <v>-9.1287976190476456</v>
          </cell>
          <cell r="CD25">
            <v>0.4909721223021582</v>
          </cell>
          <cell r="CE25">
            <v>40.902059999999992</v>
          </cell>
          <cell r="CF25">
            <v>42.428571428571431</v>
          </cell>
          <cell r="CG25">
            <v>-1.526511428571439</v>
          </cell>
          <cell r="CH25">
            <v>0.50496370370370358</v>
          </cell>
          <cell r="CI25">
            <v>142.32300000000001</v>
          </cell>
          <cell r="CJ25">
            <v>150.33333333333331</v>
          </cell>
          <cell r="CK25">
            <v>-8.0103333333333069</v>
          </cell>
          <cell r="CL25">
            <v>0.49589895470383277</v>
          </cell>
          <cell r="CM25">
            <v>88.465000000000003</v>
          </cell>
          <cell r="CN25">
            <v>64.428571428571431</v>
          </cell>
          <cell r="CO25">
            <v>24.036428571428573</v>
          </cell>
          <cell r="CP25">
            <v>0.71922764227642277</v>
          </cell>
          <cell r="CQ25">
            <v>9154.9959450000024</v>
          </cell>
          <cell r="CR25">
            <v>8181.4101382488479</v>
          </cell>
          <cell r="CS25">
            <v>973.58580675115445</v>
          </cell>
          <cell r="CT25">
            <v>0.58393901932644487</v>
          </cell>
        </row>
        <row r="26">
          <cell r="A26">
            <v>43816</v>
          </cell>
          <cell r="C26">
            <v>506.5</v>
          </cell>
          <cell r="D26">
            <v>364.17349999999999</v>
          </cell>
          <cell r="E26">
            <v>355</v>
          </cell>
          <cell r="F26">
            <v>295.1825</v>
          </cell>
          <cell r="G26">
            <v>5</v>
          </cell>
          <cell r="H26">
            <v>3.9555000000000002</v>
          </cell>
          <cell r="I26">
            <v>866.5</v>
          </cell>
          <cell r="J26">
            <v>663.31150000000002</v>
          </cell>
          <cell r="K26">
            <v>310</v>
          </cell>
          <cell r="L26">
            <v>245.24100000000001</v>
          </cell>
          <cell r="M26">
            <v>7</v>
          </cell>
          <cell r="N26">
            <v>5.0329999999999995</v>
          </cell>
          <cell r="O26">
            <v>43</v>
          </cell>
          <cell r="P26">
            <v>35.7545</v>
          </cell>
          <cell r="Q26">
            <v>0</v>
          </cell>
          <cell r="R26">
            <v>0</v>
          </cell>
          <cell r="S26">
            <v>15</v>
          </cell>
          <cell r="T26">
            <v>10.785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65</v>
          </cell>
          <cell r="AB26">
            <v>51.572500000000005</v>
          </cell>
          <cell r="AC26">
            <v>0</v>
          </cell>
          <cell r="AD26">
            <v>0</v>
          </cell>
          <cell r="AF26">
            <v>196.554</v>
          </cell>
          <cell r="AG26">
            <v>155.49386939999999</v>
          </cell>
          <cell r="AH26">
            <v>0</v>
          </cell>
          <cell r="AI26">
            <v>0</v>
          </cell>
          <cell r="AJ26">
            <v>196.554</v>
          </cell>
          <cell r="AK26">
            <v>155.49386939999999</v>
          </cell>
          <cell r="AM26">
            <v>13.864000000000001</v>
          </cell>
          <cell r="AN26">
            <v>11.527916000000001</v>
          </cell>
          <cell r="AO26">
            <v>0.47299999999999998</v>
          </cell>
          <cell r="AP26">
            <v>0.39329949999999997</v>
          </cell>
          <cell r="AQ26">
            <v>14.337000000000002</v>
          </cell>
          <cell r="AR26">
            <v>11.921215500000001</v>
          </cell>
          <cell r="AT26">
            <v>9.2959999999999994</v>
          </cell>
          <cell r="AU26">
            <v>4.79</v>
          </cell>
          <cell r="AV26">
            <v>0</v>
          </cell>
          <cell r="AW26">
            <v>0</v>
          </cell>
          <cell r="AX26">
            <v>5.21</v>
          </cell>
          <cell r="AY26">
            <v>19.295999999999999</v>
          </cell>
          <cell r="AZ26">
            <v>0</v>
          </cell>
          <cell r="BA26">
            <v>19.295999999999999</v>
          </cell>
          <cell r="BC26">
            <v>18.318000000000001</v>
          </cell>
          <cell r="BD26">
            <v>2.4227500000000002</v>
          </cell>
          <cell r="BE26">
            <v>20.740750000000002</v>
          </cell>
          <cell r="BF26">
            <v>0.47962720648539858</v>
          </cell>
          <cell r="BG26">
            <v>0</v>
          </cell>
          <cell r="BH26">
            <v>0.47962720648539858</v>
          </cell>
          <cell r="BI26">
            <v>21.220377206485402</v>
          </cell>
          <cell r="BK26">
            <v>6700.866</v>
          </cell>
          <cell r="BL26">
            <v>5604.5714285714284</v>
          </cell>
          <cell r="BM26">
            <v>1096.2945714285715</v>
          </cell>
          <cell r="BN26">
            <v>0.68320411908646006</v>
          </cell>
          <cell r="BO26">
            <v>983.77713250000011</v>
          </cell>
          <cell r="BP26">
            <v>613.14285714285711</v>
          </cell>
          <cell r="BQ26">
            <v>370.634275357143</v>
          </cell>
          <cell r="BR26">
            <v>0.91684728098788448</v>
          </cell>
          <cell r="BS26">
            <v>0</v>
          </cell>
          <cell r="BT26">
            <v>4.5714285714285712</v>
          </cell>
          <cell r="BU26">
            <v>-4.5714285714285712</v>
          </cell>
          <cell r="BV26">
            <v>0</v>
          </cell>
          <cell r="BW26">
            <v>1944.4715874000001</v>
          </cell>
          <cell r="BX26">
            <v>2204.516129032258</v>
          </cell>
          <cell r="BY26">
            <v>-260.04454163225796</v>
          </cell>
          <cell r="BZ26">
            <v>0.48369939985074628</v>
          </cell>
          <cell r="CA26">
            <v>154.80824999999999</v>
          </cell>
          <cell r="CB26">
            <v>158.85714285714283</v>
          </cell>
          <cell r="CC26">
            <v>-4.048892857142846</v>
          </cell>
          <cell r="CD26">
            <v>0.55686420863309349</v>
          </cell>
          <cell r="CE26">
            <v>43.324809999999992</v>
          </cell>
          <cell r="CF26">
            <v>46.285714285714285</v>
          </cell>
          <cell r="CG26">
            <v>-2.9609042857142924</v>
          </cell>
          <cell r="CH26">
            <v>0.53487419753086407</v>
          </cell>
          <cell r="CI26">
            <v>151.619</v>
          </cell>
          <cell r="CJ26">
            <v>164</v>
          </cell>
          <cell r="CK26">
            <v>-12.381</v>
          </cell>
          <cell r="CL26">
            <v>0.52828919860627177</v>
          </cell>
          <cell r="CM26">
            <v>98.465000000000003</v>
          </cell>
          <cell r="CN26">
            <v>70.285714285714278</v>
          </cell>
          <cell r="CO26">
            <v>28.179285714285726</v>
          </cell>
          <cell r="CP26">
            <v>0.80052845528455285</v>
          </cell>
          <cell r="CQ26">
            <v>10077.331779900001</v>
          </cell>
          <cell r="CR26">
            <v>8866.230414746542</v>
          </cell>
          <cell r="CS26">
            <v>1211.1013651534595</v>
          </cell>
          <cell r="CT26">
            <v>0.64276896159586694</v>
          </cell>
        </row>
        <row r="27">
          <cell r="A27">
            <v>43817</v>
          </cell>
          <cell r="C27">
            <v>214</v>
          </cell>
          <cell r="D27">
            <v>153.86599999999999</v>
          </cell>
          <cell r="E27">
            <v>103</v>
          </cell>
          <cell r="F27">
            <v>85.644500000000008</v>
          </cell>
          <cell r="G27">
            <v>0</v>
          </cell>
          <cell r="H27">
            <v>0</v>
          </cell>
          <cell r="I27">
            <v>317</v>
          </cell>
          <cell r="J27">
            <v>239.51049999999998</v>
          </cell>
          <cell r="K27">
            <v>155</v>
          </cell>
          <cell r="L27">
            <v>122.62050000000001</v>
          </cell>
          <cell r="M27">
            <v>5</v>
          </cell>
          <cell r="N27">
            <v>3.5949999999999998</v>
          </cell>
          <cell r="O27">
            <v>15</v>
          </cell>
          <cell r="P27">
            <v>12.4725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31</v>
          </cell>
          <cell r="V27">
            <v>25.776500000000002</v>
          </cell>
          <cell r="W27">
            <v>8</v>
          </cell>
          <cell r="X27">
            <v>6.6520000000000001</v>
          </cell>
          <cell r="Y27">
            <v>0</v>
          </cell>
          <cell r="Z27">
            <v>0</v>
          </cell>
          <cell r="AA27">
            <v>59</v>
          </cell>
          <cell r="AB27">
            <v>48.496000000000002</v>
          </cell>
          <cell r="AC27">
            <v>0</v>
          </cell>
          <cell r="AD27">
            <v>0</v>
          </cell>
          <cell r="AF27">
            <v>224.72399999999999</v>
          </cell>
          <cell r="AG27">
            <v>177.77915640000001</v>
          </cell>
          <cell r="AH27">
            <v>0</v>
          </cell>
          <cell r="AI27">
            <v>0</v>
          </cell>
          <cell r="AJ27">
            <v>224.72399999999999</v>
          </cell>
          <cell r="AK27">
            <v>177.77915640000001</v>
          </cell>
          <cell r="AM27">
            <v>6.4960000000000004</v>
          </cell>
          <cell r="AN27">
            <v>5.4014240000000004</v>
          </cell>
          <cell r="AO27">
            <v>0.97899999999999998</v>
          </cell>
          <cell r="AP27">
            <v>0.8140385</v>
          </cell>
          <cell r="AQ27">
            <v>7.4750000000000005</v>
          </cell>
          <cell r="AR27">
            <v>6.2154625000000001</v>
          </cell>
          <cell r="AT27">
            <v>12.571999999999999</v>
          </cell>
          <cell r="AU27">
            <v>0</v>
          </cell>
          <cell r="AV27">
            <v>0</v>
          </cell>
          <cell r="AW27">
            <v>1.1950000000000001</v>
          </cell>
          <cell r="AX27">
            <v>1.08</v>
          </cell>
          <cell r="AY27">
            <v>14.847</v>
          </cell>
          <cell r="AZ27">
            <v>0</v>
          </cell>
          <cell r="BA27">
            <v>14.847</v>
          </cell>
          <cell r="BC27">
            <v>9.6677099999999996</v>
          </cell>
          <cell r="BD27">
            <v>10.688409999999999</v>
          </cell>
          <cell r="BE27">
            <v>20.356119999999997</v>
          </cell>
          <cell r="BF27">
            <v>0.18364173521431118</v>
          </cell>
          <cell r="BG27">
            <v>0</v>
          </cell>
          <cell r="BH27">
            <v>0.18364173521431118</v>
          </cell>
          <cell r="BI27">
            <v>20.539761735214309</v>
          </cell>
          <cell r="BK27">
            <v>6940.3765000000003</v>
          </cell>
          <cell r="BL27">
            <v>6071.6190476190477</v>
          </cell>
          <cell r="BM27">
            <v>868.7574523809526</v>
          </cell>
          <cell r="BN27">
            <v>0.70762403140293639</v>
          </cell>
          <cell r="BO27">
            <v>1038.4885950000003</v>
          </cell>
          <cell r="BP27">
            <v>664.23809523809518</v>
          </cell>
          <cell r="BQ27">
            <v>374.25049976190508</v>
          </cell>
          <cell r="BR27">
            <v>0.96783652842497692</v>
          </cell>
          <cell r="BS27">
            <v>0</v>
          </cell>
          <cell r="BT27">
            <v>4.9523809523809526</v>
          </cell>
          <cell r="BU27">
            <v>-4.9523809523809526</v>
          </cell>
          <cell r="BV27">
            <v>0</v>
          </cell>
          <cell r="BW27">
            <v>2122.2507438000002</v>
          </cell>
          <cell r="BX27">
            <v>2334.1935483870971</v>
          </cell>
          <cell r="BY27">
            <v>-211.94280458709682</v>
          </cell>
          <cell r="BZ27">
            <v>0.52792307059701493</v>
          </cell>
          <cell r="CA27">
            <v>164.47595999999999</v>
          </cell>
          <cell r="CB27">
            <v>172.09523809523807</v>
          </cell>
          <cell r="CC27">
            <v>-7.6192780952380872</v>
          </cell>
          <cell r="CD27">
            <v>0.59164014388489206</v>
          </cell>
          <cell r="CE27">
            <v>54.01321999999999</v>
          </cell>
          <cell r="CF27">
            <v>50.142857142857146</v>
          </cell>
          <cell r="CG27">
            <v>3.8703628571428439</v>
          </cell>
          <cell r="CH27">
            <v>0.6668298765432098</v>
          </cell>
          <cell r="CI27">
            <v>164.191</v>
          </cell>
          <cell r="CJ27">
            <v>177.66666666666666</v>
          </cell>
          <cell r="CK27">
            <v>-13.475666666666655</v>
          </cell>
          <cell r="CL27">
            <v>0.5720940766550523</v>
          </cell>
          <cell r="CM27">
            <v>100.74</v>
          </cell>
          <cell r="CN27">
            <v>76.142857142857139</v>
          </cell>
          <cell r="CO27">
            <v>24.597142857142856</v>
          </cell>
          <cell r="CP27">
            <v>0.81902439024390239</v>
          </cell>
          <cell r="CQ27">
            <v>10584.536018800001</v>
          </cell>
          <cell r="CR27">
            <v>9551.0506912442397</v>
          </cell>
          <cell r="CS27">
            <v>1033.4853275557616</v>
          </cell>
          <cell r="CT27">
            <v>0.67512029715524946</v>
          </cell>
        </row>
        <row r="28">
          <cell r="A28">
            <v>43818</v>
          </cell>
          <cell r="C28">
            <v>557</v>
          </cell>
          <cell r="D28">
            <v>400.483</v>
          </cell>
          <cell r="E28">
            <v>224</v>
          </cell>
          <cell r="F28">
            <v>186.256</v>
          </cell>
          <cell r="G28">
            <v>12</v>
          </cell>
          <cell r="H28">
            <v>9.4931999999999999</v>
          </cell>
          <cell r="I28">
            <v>793</v>
          </cell>
          <cell r="J28">
            <v>596.23220000000003</v>
          </cell>
          <cell r="K28">
            <v>155</v>
          </cell>
          <cell r="L28">
            <v>122.62050000000001</v>
          </cell>
          <cell r="M28">
            <v>14</v>
          </cell>
          <cell r="N28">
            <v>10.065999999999999</v>
          </cell>
          <cell r="O28">
            <v>69</v>
          </cell>
          <cell r="P28">
            <v>57.3735</v>
          </cell>
          <cell r="Q28">
            <v>5</v>
          </cell>
          <cell r="R28">
            <v>3.9555000000000002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20</v>
          </cell>
          <cell r="Z28">
            <v>16.63</v>
          </cell>
          <cell r="AA28">
            <v>108</v>
          </cell>
          <cell r="AB28">
            <v>88.024999999999991</v>
          </cell>
          <cell r="AC28">
            <v>0</v>
          </cell>
          <cell r="AD28">
            <v>0</v>
          </cell>
          <cell r="AF28">
            <v>212.58099999999999</v>
          </cell>
          <cell r="AG28">
            <v>168.1728291</v>
          </cell>
          <cell r="AH28">
            <v>0</v>
          </cell>
          <cell r="AI28">
            <v>0</v>
          </cell>
          <cell r="AJ28">
            <v>212.58099999999999</v>
          </cell>
          <cell r="AK28">
            <v>168.1728291</v>
          </cell>
          <cell r="AM28">
            <v>10.372</v>
          </cell>
          <cell r="AN28">
            <v>8.6243180000000006</v>
          </cell>
          <cell r="AO28">
            <v>0.42499999999999999</v>
          </cell>
          <cell r="AP28">
            <v>0.35338750000000002</v>
          </cell>
          <cell r="AQ28">
            <v>10.797000000000001</v>
          </cell>
          <cell r="AR28">
            <v>8.9777055000000008</v>
          </cell>
          <cell r="AT28">
            <v>10.414999999999999</v>
          </cell>
          <cell r="AU28">
            <v>0.248</v>
          </cell>
          <cell r="AV28">
            <v>0.435</v>
          </cell>
          <cell r="AW28">
            <v>0</v>
          </cell>
          <cell r="AX28">
            <v>7.0490000000000004</v>
          </cell>
          <cell r="AY28">
            <v>18.146999999999998</v>
          </cell>
          <cell r="AZ28">
            <v>2.0350000000000001</v>
          </cell>
          <cell r="BA28">
            <v>20.181999999999999</v>
          </cell>
          <cell r="BC28">
            <v>23.239540000000002</v>
          </cell>
          <cell r="BD28">
            <v>4.5036300000000002</v>
          </cell>
          <cell r="BE28">
            <v>27.743170000000003</v>
          </cell>
          <cell r="BF28">
            <v>0.40250743868209382</v>
          </cell>
          <cell r="BG28">
            <v>4.8404401650618987E-3</v>
          </cell>
          <cell r="BH28">
            <v>0.40734787884715573</v>
          </cell>
          <cell r="BI28">
            <v>28.150517878847158</v>
          </cell>
          <cell r="BK28">
            <v>7536.6087000000007</v>
          </cell>
          <cell r="BL28">
            <v>6538.6666666666661</v>
          </cell>
          <cell r="BM28">
            <v>997.94203333333462</v>
          </cell>
          <cell r="BN28">
            <v>0.7684144269983687</v>
          </cell>
          <cell r="BO28">
            <v>1135.4913005000003</v>
          </cell>
          <cell r="BP28">
            <v>715.33333333333337</v>
          </cell>
          <cell r="BQ28">
            <v>420.15796716666694</v>
          </cell>
          <cell r="BR28">
            <v>1.0582397954333647</v>
          </cell>
          <cell r="BS28">
            <v>0</v>
          </cell>
          <cell r="BT28">
            <v>5.333333333333333</v>
          </cell>
          <cell r="BU28">
            <v>-5.333333333333333</v>
          </cell>
          <cell r="BV28">
            <v>0</v>
          </cell>
          <cell r="BW28">
            <v>2290.4235729000002</v>
          </cell>
          <cell r="BX28">
            <v>2463.8709677419356</v>
          </cell>
          <cell r="BY28">
            <v>-173.44739484193542</v>
          </cell>
          <cell r="BZ28">
            <v>0.56975710768656718</v>
          </cell>
          <cell r="CA28">
            <v>187.71549999999999</v>
          </cell>
          <cell r="CB28">
            <v>185.33333333333331</v>
          </cell>
          <cell r="CC28">
            <v>2.3821666666666772</v>
          </cell>
          <cell r="CD28">
            <v>0.67523561151079137</v>
          </cell>
          <cell r="CE28">
            <v>58.516849999999991</v>
          </cell>
          <cell r="CF28">
            <v>54</v>
          </cell>
          <cell r="CG28">
            <v>4.5168499999999909</v>
          </cell>
          <cell r="CH28">
            <v>0.72243024691358015</v>
          </cell>
          <cell r="CI28">
            <v>174.60599999999999</v>
          </cell>
          <cell r="CJ28">
            <v>191.33333333333331</v>
          </cell>
          <cell r="CK28">
            <v>-16.72733333333332</v>
          </cell>
          <cell r="CL28">
            <v>0.60838327526132407</v>
          </cell>
          <cell r="CM28">
            <v>110.50700000000001</v>
          </cell>
          <cell r="CN28">
            <v>82</v>
          </cell>
          <cell r="CO28">
            <v>28.507000000000005</v>
          </cell>
          <cell r="CP28">
            <v>0.89843089430894318</v>
          </cell>
          <cell r="CQ28">
            <v>11493.868923400001</v>
          </cell>
          <cell r="CR28">
            <v>10235.870967741936</v>
          </cell>
          <cell r="CS28">
            <v>1257.9979556580656</v>
          </cell>
          <cell r="CT28">
            <v>0.73312086512310248</v>
          </cell>
        </row>
        <row r="29">
          <cell r="A29">
            <v>43819</v>
          </cell>
          <cell r="C29">
            <v>300.5</v>
          </cell>
          <cell r="D29">
            <v>216.05949999999999</v>
          </cell>
          <cell r="E29">
            <v>188</v>
          </cell>
          <cell r="F29">
            <v>156.322</v>
          </cell>
          <cell r="G29">
            <v>5</v>
          </cell>
          <cell r="H29">
            <v>3.9555000000000002</v>
          </cell>
          <cell r="I29">
            <v>493.5</v>
          </cell>
          <cell r="J29">
            <v>376.33699999999999</v>
          </cell>
          <cell r="K29">
            <v>192.5</v>
          </cell>
          <cell r="L29">
            <v>152.28675000000001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50</v>
          </cell>
          <cell r="V29">
            <v>41.575000000000003</v>
          </cell>
          <cell r="W29">
            <v>0</v>
          </cell>
          <cell r="X29">
            <v>0</v>
          </cell>
          <cell r="Y29">
            <v>10</v>
          </cell>
          <cell r="Z29">
            <v>8.3149999999999995</v>
          </cell>
          <cell r="AA29">
            <v>60</v>
          </cell>
          <cell r="AB29">
            <v>49.89</v>
          </cell>
          <cell r="AC29">
            <v>0</v>
          </cell>
          <cell r="AD29">
            <v>0</v>
          </cell>
          <cell r="AF29">
            <v>213.197</v>
          </cell>
          <cell r="AG29">
            <v>168.66014670000001</v>
          </cell>
          <cell r="AH29">
            <v>0</v>
          </cell>
          <cell r="AI29">
            <v>0</v>
          </cell>
          <cell r="AJ29">
            <v>213.197</v>
          </cell>
          <cell r="AK29">
            <v>168.66014670000001</v>
          </cell>
          <cell r="AM29">
            <v>8.952</v>
          </cell>
          <cell r="AN29">
            <v>7.4435880000000001</v>
          </cell>
          <cell r="AO29">
            <v>0.48599999999999999</v>
          </cell>
          <cell r="AP29">
            <v>0.404109</v>
          </cell>
          <cell r="AQ29">
            <v>9.4380000000000006</v>
          </cell>
          <cell r="AR29">
            <v>7.8476970000000001</v>
          </cell>
          <cell r="AT29">
            <v>16.135999999999999</v>
          </cell>
          <cell r="AU29">
            <v>4.7300000000000004</v>
          </cell>
          <cell r="AV29">
            <v>0</v>
          </cell>
          <cell r="AW29">
            <v>0</v>
          </cell>
          <cell r="AX29">
            <v>2.34</v>
          </cell>
          <cell r="AY29">
            <v>23.206</v>
          </cell>
          <cell r="AZ29">
            <v>0</v>
          </cell>
          <cell r="BA29">
            <v>23.206</v>
          </cell>
          <cell r="BC29">
            <v>11.690620000000001</v>
          </cell>
          <cell r="BD29">
            <v>2.6313899999999997</v>
          </cell>
          <cell r="BE29">
            <v>14.322010000000001</v>
          </cell>
          <cell r="BF29">
            <v>0.14218144380028219</v>
          </cell>
          <cell r="BG29">
            <v>0.29399999999999998</v>
          </cell>
          <cell r="BH29">
            <v>0.43618144380028218</v>
          </cell>
          <cell r="BI29">
            <v>14.758191443800282</v>
          </cell>
          <cell r="BK29">
            <v>7912.9457000000002</v>
          </cell>
          <cell r="BL29">
            <v>7005.7142857142853</v>
          </cell>
          <cell r="BM29">
            <v>907.23141428571489</v>
          </cell>
          <cell r="BN29">
            <v>0.80678483890701469</v>
          </cell>
          <cell r="BO29">
            <v>1193.2289975000003</v>
          </cell>
          <cell r="BP29">
            <v>766.42857142857144</v>
          </cell>
          <cell r="BQ29">
            <v>426.80042607142889</v>
          </cell>
          <cell r="BR29">
            <v>1.1120493918918921</v>
          </cell>
          <cell r="BS29">
            <v>0</v>
          </cell>
          <cell r="BT29">
            <v>5.7142857142857135</v>
          </cell>
          <cell r="BU29">
            <v>-5.7142857142857135</v>
          </cell>
          <cell r="BV29">
            <v>0</v>
          </cell>
          <cell r="BW29">
            <v>2459.0837196000002</v>
          </cell>
          <cell r="BX29">
            <v>2593.5483870967746</v>
          </cell>
          <cell r="BY29">
            <v>-134.46466749677438</v>
          </cell>
          <cell r="BZ29">
            <v>0.61171236805970153</v>
          </cell>
          <cell r="CA29">
            <v>199.40611999999999</v>
          </cell>
          <cell r="CB29">
            <v>198.57142857142856</v>
          </cell>
          <cell r="CC29">
            <v>0.83469142857143197</v>
          </cell>
          <cell r="CD29">
            <v>0.71728820143884886</v>
          </cell>
          <cell r="CE29">
            <v>61.148239999999987</v>
          </cell>
          <cell r="CF29">
            <v>57.857142857142861</v>
          </cell>
          <cell r="CG29">
            <v>3.2910971428571258</v>
          </cell>
          <cell r="CH29">
            <v>0.75491654320987633</v>
          </cell>
          <cell r="CI29">
            <v>190.74199999999999</v>
          </cell>
          <cell r="CJ29">
            <v>205</v>
          </cell>
          <cell r="CK29">
            <v>-14.25800000000001</v>
          </cell>
          <cell r="CL29">
            <v>0.66460627177700349</v>
          </cell>
          <cell r="CM29">
            <v>117.577</v>
          </cell>
          <cell r="CN29">
            <v>87.857142857142847</v>
          </cell>
          <cell r="CO29">
            <v>29.719857142857151</v>
          </cell>
          <cell r="CP29">
            <v>0.95591056910569105</v>
          </cell>
          <cell r="CQ29">
            <v>12134.131777100001</v>
          </cell>
          <cell r="CR29">
            <v>10920.691244239633</v>
          </cell>
          <cell r="CS29">
            <v>1213.440532860368</v>
          </cell>
          <cell r="CT29">
            <v>0.77395916424926658</v>
          </cell>
        </row>
        <row r="30">
          <cell r="A30">
            <v>43820</v>
          </cell>
          <cell r="C30">
            <v>347.5</v>
          </cell>
          <cell r="D30">
            <v>249.85249999999999</v>
          </cell>
          <cell r="E30">
            <v>217</v>
          </cell>
          <cell r="F30">
            <v>180.43549999999999</v>
          </cell>
          <cell r="G30">
            <v>0</v>
          </cell>
          <cell r="H30">
            <v>0</v>
          </cell>
          <cell r="I30">
            <v>564.5</v>
          </cell>
          <cell r="J30">
            <v>430.28800000000001</v>
          </cell>
          <cell r="K30">
            <v>195</v>
          </cell>
          <cell r="L30">
            <v>154.2645</v>
          </cell>
          <cell r="M30">
            <v>0</v>
          </cell>
          <cell r="N30">
            <v>0</v>
          </cell>
          <cell r="O30">
            <v>21</v>
          </cell>
          <cell r="P30">
            <v>17.461500000000001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5</v>
          </cell>
          <cell r="X30">
            <v>4.1574999999999998</v>
          </cell>
          <cell r="Y30">
            <v>0</v>
          </cell>
          <cell r="Z30">
            <v>0</v>
          </cell>
          <cell r="AA30">
            <v>26</v>
          </cell>
          <cell r="AB30">
            <v>21.619</v>
          </cell>
          <cell r="AC30">
            <v>0</v>
          </cell>
          <cell r="AD30">
            <v>0</v>
          </cell>
          <cell r="AF30">
            <v>252.92599999999999</v>
          </cell>
          <cell r="AG30">
            <v>200.08975860000001</v>
          </cell>
          <cell r="AH30">
            <v>0</v>
          </cell>
          <cell r="AI30">
            <v>0</v>
          </cell>
          <cell r="AJ30">
            <v>252.92599999999999</v>
          </cell>
          <cell r="AK30">
            <v>200.08975860000001</v>
          </cell>
          <cell r="AM30">
            <v>8.9879999999999995</v>
          </cell>
          <cell r="AN30">
            <v>7.473522</v>
          </cell>
          <cell r="AO30">
            <v>2.5000000000000001E-2</v>
          </cell>
          <cell r="AP30">
            <v>2.07875E-2</v>
          </cell>
          <cell r="AQ30">
            <v>9.0129999999999999</v>
          </cell>
          <cell r="AR30">
            <v>7.4943095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4.3379999999999995E-2</v>
          </cell>
          <cell r="BD30">
            <v>0</v>
          </cell>
          <cell r="BE30">
            <v>4.3379999999999995E-2</v>
          </cell>
          <cell r="BF30">
            <v>0</v>
          </cell>
          <cell r="BG30">
            <v>0</v>
          </cell>
          <cell r="BH30">
            <v>0</v>
          </cell>
          <cell r="BI30">
            <v>4.3379999999999995E-2</v>
          </cell>
          <cell r="BK30">
            <v>8343.2337000000007</v>
          </cell>
          <cell r="BL30">
            <v>7005.7142857142853</v>
          </cell>
          <cell r="BM30">
            <v>1337.5194142857154</v>
          </cell>
          <cell r="BN30">
            <v>0.85065596451876024</v>
          </cell>
          <cell r="BO30">
            <v>1222.3423070000003</v>
          </cell>
          <cell r="BP30">
            <v>766.42857142857144</v>
          </cell>
          <cell r="BQ30">
            <v>455.9137355714289</v>
          </cell>
          <cell r="BR30">
            <v>1.1391820195712958</v>
          </cell>
          <cell r="BS30">
            <v>0</v>
          </cell>
          <cell r="BT30">
            <v>5.7142857142857135</v>
          </cell>
          <cell r="BU30">
            <v>-5.7142857142857135</v>
          </cell>
          <cell r="BV30">
            <v>0</v>
          </cell>
          <cell r="BW30">
            <v>2659.1734782000003</v>
          </cell>
          <cell r="BX30">
            <v>2723.2258064516132</v>
          </cell>
          <cell r="BY30">
            <v>-64.052328251612835</v>
          </cell>
          <cell r="BZ30">
            <v>0.66148593985074633</v>
          </cell>
          <cell r="CA30">
            <v>199.4495</v>
          </cell>
          <cell r="CB30">
            <v>198.57142857142856</v>
          </cell>
          <cell r="CC30">
            <v>0.87807142857144527</v>
          </cell>
          <cell r="CD30">
            <v>0.71744424460431655</v>
          </cell>
          <cell r="CE30">
            <v>61.148239999999987</v>
          </cell>
          <cell r="CF30">
            <v>57.857142857142861</v>
          </cell>
          <cell r="CG30">
            <v>3.2910971428571258</v>
          </cell>
          <cell r="CH30">
            <v>0.75491654320987633</v>
          </cell>
          <cell r="CI30">
            <v>190.74199999999999</v>
          </cell>
          <cell r="CJ30">
            <v>205</v>
          </cell>
          <cell r="CK30">
            <v>-14.25800000000001</v>
          </cell>
          <cell r="CL30">
            <v>0.66460627177700349</v>
          </cell>
          <cell r="CM30">
            <v>117.577</v>
          </cell>
          <cell r="CN30">
            <v>87.857142857142847</v>
          </cell>
          <cell r="CO30">
            <v>29.719857142857151</v>
          </cell>
          <cell r="CP30">
            <v>0.95591056910569105</v>
          </cell>
          <cell r="CQ30">
            <v>12793.666225200002</v>
          </cell>
          <cell r="CR30">
            <v>11050.36866359447</v>
          </cell>
          <cell r="CS30">
            <v>1743.2975616055319</v>
          </cell>
          <cell r="CT30">
            <v>0.81602667592805223</v>
          </cell>
        </row>
        <row r="31">
          <cell r="A31">
            <v>43821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135.95099999999999</v>
          </cell>
          <cell r="AG31">
            <v>107.5508361</v>
          </cell>
          <cell r="AH31">
            <v>0</v>
          </cell>
          <cell r="AI31">
            <v>0</v>
          </cell>
          <cell r="AJ31">
            <v>135.95099999999999</v>
          </cell>
          <cell r="AK31">
            <v>107.5508361</v>
          </cell>
          <cell r="AM31">
            <v>10.010999999999999</v>
          </cell>
          <cell r="AN31">
            <v>8.3241464999999994</v>
          </cell>
          <cell r="AO31">
            <v>8.5000000000000006E-2</v>
          </cell>
          <cell r="AP31">
            <v>7.0677500000000004E-2</v>
          </cell>
          <cell r="AQ31">
            <v>10.096</v>
          </cell>
          <cell r="AR31">
            <v>8.3948239999999998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8343.2337000000007</v>
          </cell>
          <cell r="BL31">
            <v>7005.7142857142853</v>
          </cell>
          <cell r="BM31">
            <v>1337.5194142857154</v>
          </cell>
          <cell r="BN31">
            <v>0.85065596451876024</v>
          </cell>
          <cell r="BO31">
            <v>1230.7371310000003</v>
          </cell>
          <cell r="BP31">
            <v>766.42857142857144</v>
          </cell>
          <cell r="BQ31">
            <v>464.30855957142887</v>
          </cell>
          <cell r="BR31">
            <v>1.1470057138863003</v>
          </cell>
          <cell r="BS31">
            <v>0</v>
          </cell>
          <cell r="BT31">
            <v>5.7142857142857135</v>
          </cell>
          <cell r="BU31">
            <v>-5.7142857142857135</v>
          </cell>
          <cell r="BV31">
            <v>0</v>
          </cell>
          <cell r="BW31">
            <v>2766.7243143000005</v>
          </cell>
          <cell r="BX31">
            <v>2852.9032258064517</v>
          </cell>
          <cell r="BY31">
            <v>-86.178911506451186</v>
          </cell>
          <cell r="BZ31">
            <v>0.68823987917910456</v>
          </cell>
          <cell r="CA31">
            <v>199.4495</v>
          </cell>
          <cell r="CB31">
            <v>198.57142857142856</v>
          </cell>
          <cell r="CC31">
            <v>0.87807142857144527</v>
          </cell>
          <cell r="CD31">
            <v>0.71744424460431655</v>
          </cell>
          <cell r="CE31">
            <v>61.148239999999987</v>
          </cell>
          <cell r="CF31">
            <v>57.857142857142861</v>
          </cell>
          <cell r="CG31">
            <v>3.2910971428571258</v>
          </cell>
          <cell r="CH31">
            <v>0.75491654320987633</v>
          </cell>
          <cell r="CI31">
            <v>190.74199999999999</v>
          </cell>
          <cell r="CJ31">
            <v>205</v>
          </cell>
          <cell r="CK31">
            <v>-14.25800000000001</v>
          </cell>
          <cell r="CL31">
            <v>0.66460627177700349</v>
          </cell>
          <cell r="CM31">
            <v>117.577</v>
          </cell>
          <cell r="CN31">
            <v>87.857142857142847</v>
          </cell>
          <cell r="CO31">
            <v>29.719857142857151</v>
          </cell>
          <cell r="CP31">
            <v>0.95591056910569105</v>
          </cell>
          <cell r="CQ31">
            <v>12909.611885300001</v>
          </cell>
          <cell r="CR31">
            <v>11180.046082949309</v>
          </cell>
          <cell r="CS31">
            <v>1729.5658023506912</v>
          </cell>
          <cell r="CT31">
            <v>0.82342211285240474</v>
          </cell>
        </row>
        <row r="32">
          <cell r="A32">
            <v>43822</v>
          </cell>
          <cell r="C32">
            <v>511.5</v>
          </cell>
          <cell r="D32">
            <v>367.76849999999996</v>
          </cell>
          <cell r="E32">
            <v>147</v>
          </cell>
          <cell r="F32">
            <v>122.23050000000001</v>
          </cell>
          <cell r="G32">
            <v>13</v>
          </cell>
          <cell r="H32">
            <v>10.2843</v>
          </cell>
          <cell r="I32">
            <v>671.5</v>
          </cell>
          <cell r="J32">
            <v>500.28329999999994</v>
          </cell>
          <cell r="K32">
            <v>192.5</v>
          </cell>
          <cell r="L32">
            <v>152.28675000000001</v>
          </cell>
          <cell r="M32">
            <v>23</v>
          </cell>
          <cell r="N32">
            <v>16.536999999999999</v>
          </cell>
          <cell r="O32">
            <v>59</v>
          </cell>
          <cell r="P32">
            <v>49.058500000000002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2</v>
          </cell>
          <cell r="V32">
            <v>1.663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84</v>
          </cell>
          <cell r="AB32">
            <v>67.258499999999998</v>
          </cell>
          <cell r="AC32">
            <v>0</v>
          </cell>
          <cell r="AD32">
            <v>0</v>
          </cell>
          <cell r="AF32">
            <v>210.28299999999999</v>
          </cell>
          <cell r="AG32">
            <v>166.35488129999999</v>
          </cell>
          <cell r="AH32">
            <v>0</v>
          </cell>
          <cell r="AI32">
            <v>0</v>
          </cell>
          <cell r="AJ32">
            <v>210.28299999999999</v>
          </cell>
          <cell r="AK32">
            <v>166.35488129999999</v>
          </cell>
          <cell r="AM32">
            <v>11.965999999999999</v>
          </cell>
          <cell r="AN32">
            <v>9.9497289999999996</v>
          </cell>
          <cell r="AO32">
            <v>0.34200000000000003</v>
          </cell>
          <cell r="AP32">
            <v>0.28437300000000004</v>
          </cell>
          <cell r="AQ32">
            <v>12.308</v>
          </cell>
          <cell r="AR32">
            <v>10.234102</v>
          </cell>
          <cell r="AT32">
            <v>22.582000000000001</v>
          </cell>
          <cell r="AU32">
            <v>1.115</v>
          </cell>
          <cell r="AV32">
            <v>1.155</v>
          </cell>
          <cell r="AW32">
            <v>0.17499999999999999</v>
          </cell>
          <cell r="AX32">
            <v>7.9749999999999996</v>
          </cell>
          <cell r="AY32">
            <v>33.002000000000002</v>
          </cell>
          <cell r="AZ32">
            <v>4.5970000000000004</v>
          </cell>
          <cell r="BA32">
            <v>37.599000000000004</v>
          </cell>
          <cell r="BC32">
            <v>6.8428300000000002</v>
          </cell>
          <cell r="BD32">
            <v>14.14368</v>
          </cell>
          <cell r="BE32">
            <v>20.986509999999999</v>
          </cell>
          <cell r="BF32">
            <v>0</v>
          </cell>
          <cell r="BG32">
            <v>0</v>
          </cell>
          <cell r="BH32">
            <v>0</v>
          </cell>
          <cell r="BI32">
            <v>20.986509999999999</v>
          </cell>
          <cell r="BK32">
            <v>8843.5169999999998</v>
          </cell>
          <cell r="BL32">
            <v>7472.7619047619046</v>
          </cell>
          <cell r="BM32">
            <v>1370.7550952380952</v>
          </cell>
          <cell r="BN32">
            <v>0.90166364192495918</v>
          </cell>
          <cell r="BO32">
            <v>1308.2297330000001</v>
          </cell>
          <cell r="BP32">
            <v>817.52380952380952</v>
          </cell>
          <cell r="BQ32">
            <v>490.70592347619061</v>
          </cell>
          <cell r="BR32">
            <v>1.2192262190121157</v>
          </cell>
          <cell r="BS32">
            <v>0</v>
          </cell>
          <cell r="BT32">
            <v>6.0952380952380949</v>
          </cell>
          <cell r="BU32">
            <v>-6.0952380952380949</v>
          </cell>
          <cell r="BV32">
            <v>0</v>
          </cell>
          <cell r="BW32">
            <v>2933.0791956000003</v>
          </cell>
          <cell r="BX32">
            <v>2982.5806451612907</v>
          </cell>
          <cell r="BY32">
            <v>-49.501449561290428</v>
          </cell>
          <cell r="BZ32">
            <v>0.72962169044776126</v>
          </cell>
          <cell r="CA32">
            <v>206.29232999999999</v>
          </cell>
          <cell r="CB32">
            <v>211.8095238095238</v>
          </cell>
          <cell r="CC32">
            <v>-5.5171938095238033</v>
          </cell>
          <cell r="CD32">
            <v>0.74205874100719427</v>
          </cell>
          <cell r="CE32">
            <v>75.29191999999999</v>
          </cell>
          <cell r="CF32">
            <v>61.714285714285715</v>
          </cell>
          <cell r="CG32">
            <v>13.577634285714275</v>
          </cell>
          <cell r="CH32">
            <v>0.92952987654320973</v>
          </cell>
          <cell r="CI32">
            <v>213.32399999999998</v>
          </cell>
          <cell r="CJ32">
            <v>218.66666666666666</v>
          </cell>
          <cell r="CK32">
            <v>-5.3426666666666733</v>
          </cell>
          <cell r="CL32">
            <v>0.74328919860627174</v>
          </cell>
          <cell r="CM32">
            <v>132.59399999999999</v>
          </cell>
          <cell r="CN32">
            <v>93.714285714285708</v>
          </cell>
          <cell r="CO32">
            <v>38.879714285714286</v>
          </cell>
          <cell r="CP32">
            <v>1.0779999999999998</v>
          </cell>
          <cell r="CQ32">
            <v>13712.328178599999</v>
          </cell>
          <cell r="CR32">
            <v>11864.866359447004</v>
          </cell>
          <cell r="CS32">
            <v>1847.4618191529953</v>
          </cell>
          <cell r="CT32">
            <v>0.87462228464089797</v>
          </cell>
        </row>
        <row r="33">
          <cell r="A33">
            <v>43823</v>
          </cell>
          <cell r="C33">
            <v>507</v>
          </cell>
          <cell r="D33">
            <v>364.53299999999996</v>
          </cell>
          <cell r="E33">
            <v>331</v>
          </cell>
          <cell r="F33">
            <v>275.22649999999999</v>
          </cell>
          <cell r="G33">
            <v>8</v>
          </cell>
          <cell r="H33">
            <v>6.3288000000000002</v>
          </cell>
          <cell r="I33">
            <v>846</v>
          </cell>
          <cell r="J33">
            <v>646.08829999999989</v>
          </cell>
          <cell r="K33">
            <v>458</v>
          </cell>
          <cell r="L33">
            <v>362.32380000000001</v>
          </cell>
          <cell r="M33">
            <v>10.5</v>
          </cell>
          <cell r="N33">
            <v>7.5495000000000001</v>
          </cell>
          <cell r="O33">
            <v>33</v>
          </cell>
          <cell r="P33">
            <v>27.439499999999999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43.5</v>
          </cell>
          <cell r="AB33">
            <v>34.988999999999997</v>
          </cell>
          <cell r="AC33">
            <v>0</v>
          </cell>
          <cell r="AD33">
            <v>0</v>
          </cell>
          <cell r="AF33">
            <v>144.47499999999999</v>
          </cell>
          <cell r="AG33">
            <v>114.2941725</v>
          </cell>
          <cell r="AH33">
            <v>0</v>
          </cell>
          <cell r="AI33">
            <v>0</v>
          </cell>
          <cell r="AJ33">
            <v>144.47499999999999</v>
          </cell>
          <cell r="AK33">
            <v>114.2941725</v>
          </cell>
          <cell r="AM33">
            <v>14.132999999999999</v>
          </cell>
          <cell r="AN33">
            <v>11.7515895</v>
          </cell>
          <cell r="AO33">
            <v>0.155</v>
          </cell>
          <cell r="AP33">
            <v>0.12888250000000001</v>
          </cell>
          <cell r="AQ33">
            <v>14.287999999999998</v>
          </cell>
          <cell r="AR33">
            <v>11.880471999999999</v>
          </cell>
          <cell r="AT33">
            <v>4.9619999999999997</v>
          </cell>
          <cell r="AU33">
            <v>3.9689999999999999</v>
          </cell>
          <cell r="AV33">
            <v>0.252</v>
          </cell>
          <cell r="AW33">
            <v>0.88500000000000001</v>
          </cell>
          <cell r="AX33">
            <v>5.39</v>
          </cell>
          <cell r="AY33">
            <v>15.457999999999998</v>
          </cell>
          <cell r="AZ33">
            <v>0.74</v>
          </cell>
          <cell r="BA33">
            <v>16.197999999999997</v>
          </cell>
          <cell r="BC33">
            <v>6.0102099999999998</v>
          </cell>
          <cell r="BD33">
            <v>2.5844800000000001</v>
          </cell>
          <cell r="BE33">
            <v>8.5946899999999999</v>
          </cell>
          <cell r="BF33">
            <v>8.2140890379967024E-2</v>
          </cell>
          <cell r="BG33">
            <v>0</v>
          </cell>
          <cell r="BH33">
            <v>8.2140890379967024E-2</v>
          </cell>
          <cell r="BI33">
            <v>8.6768308903799678</v>
          </cell>
          <cell r="BK33">
            <v>9489.6052999999993</v>
          </cell>
          <cell r="BL33">
            <v>7939.8095238095239</v>
          </cell>
          <cell r="BM33">
            <v>1549.7957761904754</v>
          </cell>
          <cell r="BN33">
            <v>0.96753724510603578</v>
          </cell>
          <cell r="BO33">
            <v>1355.0992050000002</v>
          </cell>
          <cell r="BP33">
            <v>868.61904761904759</v>
          </cell>
          <cell r="BQ33">
            <v>486.48015738095262</v>
          </cell>
          <cell r="BR33">
            <v>1.2629069944082014</v>
          </cell>
          <cell r="BS33">
            <v>0</v>
          </cell>
          <cell r="BT33">
            <v>6.4761904761904763</v>
          </cell>
          <cell r="BU33">
            <v>-6.4761904761904763</v>
          </cell>
          <cell r="BV33">
            <v>0</v>
          </cell>
          <cell r="BW33">
            <v>3047.3733681000003</v>
          </cell>
          <cell r="BX33">
            <v>3112.2580645161293</v>
          </cell>
          <cell r="BY33">
            <v>-64.884696416128918</v>
          </cell>
          <cell r="BZ33">
            <v>0.75805307664179111</v>
          </cell>
          <cell r="CA33">
            <v>212.30253999999999</v>
          </cell>
          <cell r="CB33">
            <v>225.04761904761904</v>
          </cell>
          <cell r="CC33">
            <v>-12.745079047619043</v>
          </cell>
          <cell r="CD33">
            <v>0.7636782014388489</v>
          </cell>
          <cell r="CE33">
            <v>77.87639999999999</v>
          </cell>
          <cell r="CF33">
            <v>65.571428571428569</v>
          </cell>
          <cell r="CG33">
            <v>12.30497142857142</v>
          </cell>
          <cell r="CH33">
            <v>0.96143703703703687</v>
          </cell>
          <cell r="CI33">
            <v>218.28599999999997</v>
          </cell>
          <cell r="CJ33">
            <v>232.33333333333331</v>
          </cell>
          <cell r="CK33">
            <v>-14.047333333333341</v>
          </cell>
          <cell r="CL33">
            <v>0.7605783972125435</v>
          </cell>
          <cell r="CM33">
            <v>143.83000000000001</v>
          </cell>
          <cell r="CN33">
            <v>99.571428571428569</v>
          </cell>
          <cell r="CO33">
            <v>44.258571428571443</v>
          </cell>
          <cell r="CP33">
            <v>1.169349593495935</v>
          </cell>
          <cell r="CQ33">
            <v>14544.372813099999</v>
          </cell>
          <cell r="CR33">
            <v>12549.686635944701</v>
          </cell>
          <cell r="CS33">
            <v>1994.6861771552976</v>
          </cell>
          <cell r="CT33">
            <v>0.9276931249585405</v>
          </cell>
        </row>
        <row r="34">
          <cell r="A34">
            <v>43824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157.54400000000001</v>
          </cell>
          <cell r="AG34">
            <v>124.63305840000001</v>
          </cell>
          <cell r="AH34">
            <v>0</v>
          </cell>
          <cell r="AI34">
            <v>0</v>
          </cell>
          <cell r="AJ34">
            <v>157.54400000000001</v>
          </cell>
          <cell r="AK34">
            <v>124.63305840000001</v>
          </cell>
          <cell r="AM34">
            <v>9.02</v>
          </cell>
          <cell r="AN34">
            <v>7.5001299999999995</v>
          </cell>
          <cell r="AO34">
            <v>0</v>
          </cell>
          <cell r="AP34">
            <v>0</v>
          </cell>
          <cell r="AQ34">
            <v>9.02</v>
          </cell>
          <cell r="AR34">
            <v>7.5001299999999995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9489.6052999999993</v>
          </cell>
          <cell r="BL34">
            <v>7939.8095238095239</v>
          </cell>
          <cell r="BM34">
            <v>1549.7957761904754</v>
          </cell>
          <cell r="BN34">
            <v>0.96753724510603578</v>
          </cell>
          <cell r="BO34">
            <v>1362.5993350000001</v>
          </cell>
          <cell r="BP34">
            <v>868.61904761904759</v>
          </cell>
          <cell r="BQ34">
            <v>493.98028738095252</v>
          </cell>
          <cell r="BR34">
            <v>1.2698968639328985</v>
          </cell>
          <cell r="BS34">
            <v>0</v>
          </cell>
          <cell r="BT34">
            <v>6.4761904761904763</v>
          </cell>
          <cell r="BU34">
            <v>-6.4761904761904763</v>
          </cell>
          <cell r="BV34">
            <v>0</v>
          </cell>
          <cell r="BW34">
            <v>3172.0064265000005</v>
          </cell>
          <cell r="BX34">
            <v>3241.9354838709678</v>
          </cell>
          <cell r="BY34">
            <v>-69.929057370967257</v>
          </cell>
          <cell r="BZ34">
            <v>0.78905632500000011</v>
          </cell>
          <cell r="CA34">
            <v>212.30253999999999</v>
          </cell>
          <cell r="CB34">
            <v>225.04761904761904</v>
          </cell>
          <cell r="CC34">
            <v>-12.745079047619043</v>
          </cell>
          <cell r="CD34">
            <v>0.7636782014388489</v>
          </cell>
          <cell r="CE34">
            <v>77.87639999999999</v>
          </cell>
          <cell r="CF34">
            <v>65.571428571428569</v>
          </cell>
          <cell r="CG34">
            <v>12.30497142857142</v>
          </cell>
          <cell r="CH34">
            <v>0.96143703703703687</v>
          </cell>
          <cell r="CI34">
            <v>218.28599999999997</v>
          </cell>
          <cell r="CJ34">
            <v>232.33333333333331</v>
          </cell>
          <cell r="CK34">
            <v>-14.047333333333341</v>
          </cell>
          <cell r="CL34">
            <v>0.7605783972125435</v>
          </cell>
          <cell r="CM34">
            <v>143.83000000000001</v>
          </cell>
          <cell r="CN34">
            <v>99.571428571428569</v>
          </cell>
          <cell r="CO34">
            <v>44.258571428571443</v>
          </cell>
          <cell r="CP34">
            <v>1.169349593495935</v>
          </cell>
          <cell r="CQ34">
            <v>14676.5060015</v>
          </cell>
          <cell r="CR34">
            <v>12679.36405529954</v>
          </cell>
          <cell r="CS34">
            <v>1997.1419462004596</v>
          </cell>
          <cell r="CT34">
            <v>0.93612106145554275</v>
          </cell>
        </row>
        <row r="35">
          <cell r="A35">
            <v>43825</v>
          </cell>
          <cell r="C35">
            <v>380</v>
          </cell>
          <cell r="D35">
            <v>273.21999999999997</v>
          </cell>
          <cell r="E35">
            <v>139.5</v>
          </cell>
          <cell r="F35">
            <v>115.99425000000001</v>
          </cell>
          <cell r="G35">
            <v>11</v>
          </cell>
          <cell r="H35">
            <v>8.7020999999999997</v>
          </cell>
          <cell r="I35">
            <v>530.5</v>
          </cell>
          <cell r="J35">
            <v>397.91634999999997</v>
          </cell>
          <cell r="K35">
            <v>310</v>
          </cell>
          <cell r="L35">
            <v>245.24100000000001</v>
          </cell>
          <cell r="M35">
            <v>0</v>
          </cell>
          <cell r="N35">
            <v>0</v>
          </cell>
          <cell r="O35">
            <v>46</v>
          </cell>
          <cell r="P35">
            <v>38.249000000000002</v>
          </cell>
          <cell r="Q35">
            <v>0</v>
          </cell>
          <cell r="R35">
            <v>0</v>
          </cell>
          <cell r="S35">
            <v>15</v>
          </cell>
          <cell r="T35">
            <v>10.785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61</v>
          </cell>
          <cell r="AB35">
            <v>49.034000000000006</v>
          </cell>
          <cell r="AC35">
            <v>0</v>
          </cell>
          <cell r="AD35">
            <v>0</v>
          </cell>
          <cell r="AF35">
            <v>187.63399999999999</v>
          </cell>
          <cell r="AG35">
            <v>148.43725739999999</v>
          </cell>
          <cell r="AH35">
            <v>0</v>
          </cell>
          <cell r="AI35">
            <v>0</v>
          </cell>
          <cell r="AJ35">
            <v>187.63399999999999</v>
          </cell>
          <cell r="AK35">
            <v>148.43725739999999</v>
          </cell>
          <cell r="AM35">
            <v>10.361000000000001</v>
          </cell>
          <cell r="AN35">
            <v>8.6151715000000006</v>
          </cell>
          <cell r="AO35">
            <v>0.14799999999999999</v>
          </cell>
          <cell r="AP35">
            <v>0.12306199999999999</v>
          </cell>
          <cell r="AQ35">
            <v>10.509</v>
          </cell>
          <cell r="AR35">
            <v>8.7382334999999998</v>
          </cell>
          <cell r="AT35">
            <v>23.355</v>
          </cell>
          <cell r="AU35">
            <v>0.27800000000000002</v>
          </cell>
          <cell r="AV35">
            <v>0.61299999999999999</v>
          </cell>
          <cell r="AW35">
            <v>0</v>
          </cell>
          <cell r="AX35">
            <v>8.2799999999999994</v>
          </cell>
          <cell r="AY35">
            <v>32.525999999999996</v>
          </cell>
          <cell r="AZ35">
            <v>3.2650000000000001</v>
          </cell>
          <cell r="BA35">
            <v>35.790999999999997</v>
          </cell>
          <cell r="BC35">
            <v>36.290479999999995</v>
          </cell>
          <cell r="BD35">
            <v>5.6779599999999997</v>
          </cell>
          <cell r="BE35">
            <v>41.968439999999994</v>
          </cell>
          <cell r="BF35">
            <v>0.64541083687059542</v>
          </cell>
          <cell r="BG35">
            <v>0</v>
          </cell>
          <cell r="BH35">
            <v>0.64541083687059542</v>
          </cell>
          <cell r="BI35">
            <v>42.61385083687059</v>
          </cell>
          <cell r="BK35">
            <v>9887.5216499999988</v>
          </cell>
          <cell r="BL35">
            <v>8406.8571428571431</v>
          </cell>
          <cell r="BM35">
            <v>1480.6645071428557</v>
          </cell>
          <cell r="BN35">
            <v>1.0081078354404567</v>
          </cell>
          <cell r="BO35">
            <v>1420.3715685000002</v>
          </cell>
          <cell r="BP35">
            <v>919.71428571428567</v>
          </cell>
          <cell r="BQ35">
            <v>500.65728278571453</v>
          </cell>
          <cell r="BR35">
            <v>1.3237386472506991</v>
          </cell>
          <cell r="BS35">
            <v>0</v>
          </cell>
          <cell r="BT35">
            <v>6.8571428571428568</v>
          </cell>
          <cell r="BU35">
            <v>-6.8571428571428568</v>
          </cell>
          <cell r="BV35">
            <v>0</v>
          </cell>
          <cell r="BW35">
            <v>3320.4436839000005</v>
          </cell>
          <cell r="BX35">
            <v>3371.6129032258068</v>
          </cell>
          <cell r="BY35">
            <v>-51.169219325806353</v>
          </cell>
          <cell r="BZ35">
            <v>0.82598101589552253</v>
          </cell>
          <cell r="CA35">
            <v>248.59302</v>
          </cell>
          <cell r="CB35">
            <v>238.28571428571428</v>
          </cell>
          <cell r="CC35">
            <v>10.307305714285718</v>
          </cell>
          <cell r="CD35">
            <v>0.89421949640287768</v>
          </cell>
          <cell r="CE35">
            <v>83.554359999999988</v>
          </cell>
          <cell r="CF35">
            <v>69.428571428571431</v>
          </cell>
          <cell r="CG35">
            <v>14.125788571428558</v>
          </cell>
          <cell r="CH35">
            <v>1.0315353086419752</v>
          </cell>
          <cell r="CI35">
            <v>241.64099999999996</v>
          </cell>
          <cell r="CJ35">
            <v>246</v>
          </cell>
          <cell r="CK35">
            <v>-4.3590000000000373</v>
          </cell>
          <cell r="CL35">
            <v>0.8419547038327525</v>
          </cell>
          <cell r="CM35">
            <v>156.26600000000002</v>
          </cell>
          <cell r="CN35">
            <v>105.42857142857142</v>
          </cell>
          <cell r="CO35">
            <v>50.837428571428603</v>
          </cell>
          <cell r="CP35">
            <v>1.2704552845528456</v>
          </cell>
          <cell r="CQ35">
            <v>15358.3912824</v>
          </cell>
          <cell r="CR35">
            <v>13364.184331797234</v>
          </cell>
          <cell r="CS35">
            <v>1994.2069506027656</v>
          </cell>
          <cell r="CT35">
            <v>0.97961419073861467</v>
          </cell>
        </row>
        <row r="36">
          <cell r="A36">
            <v>43826</v>
          </cell>
          <cell r="C36">
            <v>337</v>
          </cell>
          <cell r="D36">
            <v>242.303</v>
          </cell>
          <cell r="E36">
            <v>108.5</v>
          </cell>
          <cell r="F36">
            <v>90.217749999999995</v>
          </cell>
          <cell r="G36">
            <v>8</v>
          </cell>
          <cell r="H36">
            <v>6.3288000000000002</v>
          </cell>
          <cell r="I36">
            <v>453.5</v>
          </cell>
          <cell r="J36">
            <v>338.84955000000002</v>
          </cell>
          <cell r="K36">
            <v>310</v>
          </cell>
          <cell r="L36">
            <v>245.24100000000001</v>
          </cell>
          <cell r="M36">
            <v>17</v>
          </cell>
          <cell r="N36">
            <v>12.222999999999999</v>
          </cell>
          <cell r="O36">
            <v>30</v>
          </cell>
          <cell r="P36">
            <v>24.945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47</v>
          </cell>
          <cell r="AB36">
            <v>37.167999999999999</v>
          </cell>
          <cell r="AC36">
            <v>0</v>
          </cell>
          <cell r="AD36">
            <v>0</v>
          </cell>
          <cell r="AF36">
            <v>163.547</v>
          </cell>
          <cell r="AG36">
            <v>129.3820317</v>
          </cell>
          <cell r="AH36">
            <v>0</v>
          </cell>
          <cell r="AI36">
            <v>0</v>
          </cell>
          <cell r="AJ36">
            <v>163.547</v>
          </cell>
          <cell r="AK36">
            <v>129.3820317</v>
          </cell>
          <cell r="AM36">
            <v>12.013999999999999</v>
          </cell>
          <cell r="AN36">
            <v>9.9896409999999989</v>
          </cell>
          <cell r="AO36">
            <v>0.18099999999999999</v>
          </cell>
          <cell r="AP36">
            <v>0.15050150000000001</v>
          </cell>
          <cell r="AQ36">
            <v>12.194999999999999</v>
          </cell>
          <cell r="AR36">
            <v>10.1401425</v>
          </cell>
          <cell r="AT36">
            <v>20.076000000000001</v>
          </cell>
          <cell r="AU36">
            <v>3.1269999999999998</v>
          </cell>
          <cell r="AV36">
            <v>0.41299999999999998</v>
          </cell>
          <cell r="AW36">
            <v>0</v>
          </cell>
          <cell r="AX36">
            <v>1.8779999999999999</v>
          </cell>
          <cell r="AY36">
            <v>25.494</v>
          </cell>
          <cell r="AZ36">
            <v>0.66800000000000004</v>
          </cell>
          <cell r="BA36">
            <v>26.161999999999999</v>
          </cell>
          <cell r="BC36">
            <v>24.404010000000003</v>
          </cell>
          <cell r="BD36">
            <v>1.39598</v>
          </cell>
          <cell r="BE36">
            <v>25.799990000000005</v>
          </cell>
          <cell r="BF36">
            <v>0.41794568956732669</v>
          </cell>
          <cell r="BG36">
            <v>0</v>
          </cell>
          <cell r="BH36">
            <v>0.41794568956732669</v>
          </cell>
          <cell r="BI36">
            <v>26.21793568956733</v>
          </cell>
          <cell r="BK36">
            <v>10226.3712</v>
          </cell>
          <cell r="BL36">
            <v>8873.9047619047615</v>
          </cell>
          <cell r="BM36">
            <v>1352.4664380952381</v>
          </cell>
          <cell r="BN36">
            <v>1.0426561174551385</v>
          </cell>
          <cell r="BO36">
            <v>1467.679711</v>
          </cell>
          <cell r="BP36">
            <v>970.80952380952385</v>
          </cell>
          <cell r="BQ36">
            <v>496.87018719047614</v>
          </cell>
          <cell r="BR36">
            <v>1.3678282488350419</v>
          </cell>
          <cell r="BS36">
            <v>0</v>
          </cell>
          <cell r="BT36">
            <v>7.2380952380952372</v>
          </cell>
          <cell r="BU36">
            <v>-7.2380952380952372</v>
          </cell>
          <cell r="BV36">
            <v>0</v>
          </cell>
          <cell r="BW36">
            <v>3449.8257156000004</v>
          </cell>
          <cell r="BX36">
            <v>3501.2903225806454</v>
          </cell>
          <cell r="BY36">
            <v>-51.46460698064493</v>
          </cell>
          <cell r="BZ36">
            <v>0.85816560089552252</v>
          </cell>
          <cell r="CA36">
            <v>272.99703</v>
          </cell>
          <cell r="CB36">
            <v>251.52380952380952</v>
          </cell>
          <cell r="CC36">
            <v>21.473220476190477</v>
          </cell>
          <cell r="CD36">
            <v>0.98200370503597123</v>
          </cell>
          <cell r="CE36">
            <v>84.950339999999983</v>
          </cell>
          <cell r="CF36">
            <v>73.285714285714292</v>
          </cell>
          <cell r="CG36">
            <v>11.664625714285691</v>
          </cell>
          <cell r="CH36">
            <v>1.0487696296296294</v>
          </cell>
          <cell r="CI36">
            <v>261.71699999999998</v>
          </cell>
          <cell r="CJ36">
            <v>259.66666666666663</v>
          </cell>
          <cell r="CK36">
            <v>2.0503333333333558</v>
          </cell>
          <cell r="CL36">
            <v>0.91190592334494769</v>
          </cell>
          <cell r="CM36">
            <v>162.35200000000003</v>
          </cell>
          <cell r="CN36">
            <v>111.28571428571428</v>
          </cell>
          <cell r="CO36">
            <v>51.066285714285755</v>
          </cell>
          <cell r="CP36">
            <v>1.3199349593495937</v>
          </cell>
          <cell r="CQ36">
            <v>15925.892996600001</v>
          </cell>
          <cell r="CR36">
            <v>14049.00460829493</v>
          </cell>
          <cell r="CS36">
            <v>1876.8883883050712</v>
          </cell>
          <cell r="CT36">
            <v>1.0158115191095805</v>
          </cell>
        </row>
        <row r="37">
          <cell r="A37">
            <v>43827</v>
          </cell>
          <cell r="C37">
            <v>554.5</v>
          </cell>
          <cell r="D37">
            <v>398.68549999999999</v>
          </cell>
          <cell r="E37">
            <v>323.5</v>
          </cell>
          <cell r="F37">
            <v>268.99025</v>
          </cell>
          <cell r="G37">
            <v>9</v>
          </cell>
          <cell r="H37">
            <v>7.1199000000000003</v>
          </cell>
          <cell r="I37">
            <v>887</v>
          </cell>
          <cell r="J37">
            <v>674.79565000000002</v>
          </cell>
          <cell r="K37">
            <v>232.5</v>
          </cell>
          <cell r="L37">
            <v>183.93075000000002</v>
          </cell>
          <cell r="M37">
            <v>5</v>
          </cell>
          <cell r="N37">
            <v>3.5949999999999998</v>
          </cell>
          <cell r="O37">
            <v>22</v>
          </cell>
          <cell r="P37">
            <v>18.292999999999999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70</v>
          </cell>
          <cell r="V37">
            <v>58.204999999999998</v>
          </cell>
          <cell r="W37">
            <v>30</v>
          </cell>
          <cell r="X37">
            <v>24.945</v>
          </cell>
          <cell r="Y37">
            <v>0</v>
          </cell>
          <cell r="Z37">
            <v>0</v>
          </cell>
          <cell r="AA37">
            <v>127</v>
          </cell>
          <cell r="AB37">
            <v>105.03799999999998</v>
          </cell>
          <cell r="AC37">
            <v>0</v>
          </cell>
          <cell r="AD37">
            <v>0</v>
          </cell>
          <cell r="AF37">
            <v>147.27600000000001</v>
          </cell>
          <cell r="AG37">
            <v>116.51004360000002</v>
          </cell>
          <cell r="AH37">
            <v>0</v>
          </cell>
          <cell r="AI37">
            <v>0</v>
          </cell>
          <cell r="AJ37">
            <v>147.27600000000001</v>
          </cell>
          <cell r="AK37">
            <v>116.51004360000002</v>
          </cell>
          <cell r="AM37">
            <v>9.0440000000000005</v>
          </cell>
          <cell r="AN37">
            <v>7.5200860000000009</v>
          </cell>
          <cell r="AO37">
            <v>7.0999999999999994E-2</v>
          </cell>
          <cell r="AP37">
            <v>5.9036499999999999E-2</v>
          </cell>
          <cell r="AQ37">
            <v>9.1150000000000002</v>
          </cell>
          <cell r="AR37">
            <v>7.5791225000000013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5.4863800000000005</v>
          </cell>
          <cell r="BD37">
            <v>0.68411999999999995</v>
          </cell>
          <cell r="BE37">
            <v>6.1705000000000005</v>
          </cell>
          <cell r="BF37">
            <v>0</v>
          </cell>
          <cell r="BG37">
            <v>2.4001844167819272E-3</v>
          </cell>
          <cell r="BH37">
            <v>2.4001844167819272E-3</v>
          </cell>
          <cell r="BI37">
            <v>6.1729001844167826</v>
          </cell>
          <cell r="BK37">
            <v>10901.16685</v>
          </cell>
          <cell r="BL37">
            <v>8873.9047619047615</v>
          </cell>
          <cell r="BM37">
            <v>2027.2620880952381</v>
          </cell>
          <cell r="BN37">
            <v>1.1114566527324632</v>
          </cell>
          <cell r="BO37">
            <v>1580.2968335</v>
          </cell>
          <cell r="BP37">
            <v>970.80952380952385</v>
          </cell>
          <cell r="BQ37">
            <v>609.4873096904762</v>
          </cell>
          <cell r="BR37">
            <v>1.47278362861137</v>
          </cell>
          <cell r="BS37">
            <v>0</v>
          </cell>
          <cell r="BT37">
            <v>7.2380952380952372</v>
          </cell>
          <cell r="BU37">
            <v>-7.2380952380952372</v>
          </cell>
          <cell r="BV37">
            <v>0</v>
          </cell>
          <cell r="BW37">
            <v>3566.3357592000002</v>
          </cell>
          <cell r="BX37">
            <v>3630.9677419354839</v>
          </cell>
          <cell r="BY37">
            <v>-64.631982735483689</v>
          </cell>
          <cell r="BZ37">
            <v>0.88714819880597018</v>
          </cell>
          <cell r="CA37">
            <v>278.48340999999999</v>
          </cell>
          <cell r="CB37">
            <v>251.52380952380952</v>
          </cell>
          <cell r="CC37">
            <v>26.959600476190474</v>
          </cell>
          <cell r="CD37">
            <v>1.0017388848920863</v>
          </cell>
          <cell r="CE37">
            <v>85.634459999999976</v>
          </cell>
          <cell r="CF37">
            <v>73.285714285714292</v>
          </cell>
          <cell r="CG37">
            <v>12.348745714285684</v>
          </cell>
          <cell r="CH37">
            <v>1.0572155555555554</v>
          </cell>
          <cell r="CI37">
            <v>261.71699999999998</v>
          </cell>
          <cell r="CJ37">
            <v>259.66666666666663</v>
          </cell>
          <cell r="CK37">
            <v>2.0503333333333558</v>
          </cell>
          <cell r="CL37">
            <v>0.91190592334494769</v>
          </cell>
          <cell r="CM37">
            <v>162.35200000000003</v>
          </cell>
          <cell r="CN37">
            <v>111.28571428571428</v>
          </cell>
          <cell r="CO37">
            <v>51.066285714285755</v>
          </cell>
          <cell r="CP37">
            <v>1.3199349593495937</v>
          </cell>
          <cell r="CQ37">
            <v>16835.986312700003</v>
          </cell>
          <cell r="CR37">
            <v>14178.682027649769</v>
          </cell>
          <cell r="CS37">
            <v>2657.3042850502334</v>
          </cell>
          <cell r="CT37">
            <v>1.0738605888952675</v>
          </cell>
        </row>
        <row r="38">
          <cell r="A38">
            <v>43828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156.898</v>
          </cell>
          <cell r="AG38">
            <v>124.12200780000001</v>
          </cell>
          <cell r="AH38">
            <v>0</v>
          </cell>
          <cell r="AI38">
            <v>0</v>
          </cell>
          <cell r="AJ38">
            <v>156.898</v>
          </cell>
          <cell r="AK38">
            <v>124.12200780000001</v>
          </cell>
          <cell r="AM38">
            <v>10.608000000000001</v>
          </cell>
          <cell r="AN38">
            <v>8.8205520000000011</v>
          </cell>
          <cell r="AO38">
            <v>7.0999999999999994E-2</v>
          </cell>
          <cell r="AP38">
            <v>5.9036499999999999E-2</v>
          </cell>
          <cell r="AQ38">
            <v>10.679</v>
          </cell>
          <cell r="AR38">
            <v>8.8795885000000006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10901.16685</v>
          </cell>
          <cell r="BL38">
            <v>8873.9047619047615</v>
          </cell>
          <cell r="BM38">
            <v>2027.2620880952381</v>
          </cell>
          <cell r="BN38">
            <v>1.1114566527324632</v>
          </cell>
          <cell r="BO38">
            <v>1589.176422</v>
          </cell>
          <cell r="BP38">
            <v>970.80952380952385</v>
          </cell>
          <cell r="BQ38">
            <v>618.36689819047615</v>
          </cell>
          <cell r="BR38">
            <v>1.4810591071761416</v>
          </cell>
          <cell r="BS38">
            <v>0</v>
          </cell>
          <cell r="BT38">
            <v>7.2380952380952372</v>
          </cell>
          <cell r="BU38">
            <v>-7.2380952380952372</v>
          </cell>
          <cell r="BV38">
            <v>0</v>
          </cell>
          <cell r="BW38">
            <v>3690.4577670000003</v>
          </cell>
          <cell r="BX38">
            <v>3760.6451612903229</v>
          </cell>
          <cell r="BY38">
            <v>-70.187394290322572</v>
          </cell>
          <cell r="BZ38">
            <v>0.91802432014925384</v>
          </cell>
          <cell r="CA38">
            <v>278.48340999999999</v>
          </cell>
          <cell r="CB38">
            <v>251.52380952380952</v>
          </cell>
          <cell r="CC38">
            <v>26.959600476190474</v>
          </cell>
          <cell r="CD38">
            <v>1.0017388848920863</v>
          </cell>
          <cell r="CE38">
            <v>85.634459999999976</v>
          </cell>
          <cell r="CF38">
            <v>73.285714285714292</v>
          </cell>
          <cell r="CG38">
            <v>12.348745714285684</v>
          </cell>
          <cell r="CH38">
            <v>1.0572155555555554</v>
          </cell>
          <cell r="CI38">
            <v>261.71699999999998</v>
          </cell>
          <cell r="CJ38">
            <v>259.66666666666663</v>
          </cell>
          <cell r="CK38">
            <v>2.0503333333333558</v>
          </cell>
          <cell r="CL38">
            <v>0.91190592334494769</v>
          </cell>
          <cell r="CM38">
            <v>162.35200000000003</v>
          </cell>
          <cell r="CN38">
            <v>111.28571428571428</v>
          </cell>
          <cell r="CO38">
            <v>51.066285714285755</v>
          </cell>
          <cell r="CP38">
            <v>1.3199349593495937</v>
          </cell>
          <cell r="CQ38">
            <v>16968.987908999999</v>
          </cell>
          <cell r="CR38">
            <v>14308.359447004606</v>
          </cell>
          <cell r="CS38">
            <v>2660.6284619953931</v>
          </cell>
          <cell r="CT38">
            <v>1.0823439156142365</v>
          </cell>
        </row>
        <row r="39">
          <cell r="A39">
            <v>43829</v>
          </cell>
          <cell r="C39">
            <v>525.5</v>
          </cell>
          <cell r="D39">
            <v>377.83449999999999</v>
          </cell>
          <cell r="E39">
            <v>325</v>
          </cell>
          <cell r="F39">
            <v>270.23750000000001</v>
          </cell>
          <cell r="G39">
            <v>2</v>
          </cell>
          <cell r="H39">
            <v>1.5822000000000001</v>
          </cell>
          <cell r="I39">
            <v>852.5</v>
          </cell>
          <cell r="J39">
            <v>649.65419999999995</v>
          </cell>
          <cell r="K39">
            <v>195</v>
          </cell>
          <cell r="L39">
            <v>154.2645</v>
          </cell>
          <cell r="M39">
            <v>8</v>
          </cell>
          <cell r="N39">
            <v>5.7519999999999998</v>
          </cell>
          <cell r="O39">
            <v>51</v>
          </cell>
          <cell r="P39">
            <v>42.406500000000001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8</v>
          </cell>
          <cell r="Z39">
            <v>6.6520000000000001</v>
          </cell>
          <cell r="AA39">
            <v>67</v>
          </cell>
          <cell r="AB39">
            <v>54.810500000000005</v>
          </cell>
          <cell r="AC39">
            <v>0</v>
          </cell>
          <cell r="AD39">
            <v>0</v>
          </cell>
          <cell r="AF39">
            <v>168.17400000000001</v>
          </cell>
          <cell r="AG39">
            <v>133.0424514</v>
          </cell>
          <cell r="AH39">
            <v>5</v>
          </cell>
          <cell r="AI39">
            <v>3.9555000000000002</v>
          </cell>
          <cell r="AJ39">
            <v>173.17400000000001</v>
          </cell>
          <cell r="AK39">
            <v>136.99795140000001</v>
          </cell>
          <cell r="AM39">
            <v>14.675000000000001</v>
          </cell>
          <cell r="AN39">
            <v>12.202262500000002</v>
          </cell>
          <cell r="AO39">
            <v>0.13400000000000001</v>
          </cell>
          <cell r="AP39">
            <v>0.11142100000000001</v>
          </cell>
          <cell r="AQ39">
            <v>14.809000000000001</v>
          </cell>
          <cell r="AR39">
            <v>12.313683500000002</v>
          </cell>
          <cell r="AT39">
            <v>22.942</v>
          </cell>
          <cell r="AU39">
            <v>1.2</v>
          </cell>
          <cell r="AV39">
            <v>0.79500000000000004</v>
          </cell>
          <cell r="AW39">
            <v>0</v>
          </cell>
          <cell r="AX39">
            <v>7.6660000000000004</v>
          </cell>
          <cell r="AY39">
            <v>32.603000000000002</v>
          </cell>
          <cell r="AZ39">
            <v>0</v>
          </cell>
          <cell r="BA39">
            <v>32.603000000000002</v>
          </cell>
          <cell r="BC39">
            <v>11.056109999999999</v>
          </cell>
          <cell r="BD39">
            <v>3.0846</v>
          </cell>
          <cell r="BE39">
            <v>14.140709999999999</v>
          </cell>
          <cell r="BF39">
            <v>0.29828667667544378</v>
          </cell>
          <cell r="BG39">
            <v>0</v>
          </cell>
          <cell r="BH39">
            <v>0.29828667667544378</v>
          </cell>
          <cell r="BI39">
            <v>14.438996676675442</v>
          </cell>
          <cell r="BK39">
            <v>11550.821049999999</v>
          </cell>
          <cell r="BL39">
            <v>9340.9523809523816</v>
          </cell>
          <cell r="BM39">
            <v>2209.868669047617</v>
          </cell>
          <cell r="BN39">
            <v>1.1776938264681891</v>
          </cell>
          <cell r="BO39">
            <v>1656.3006055000001</v>
          </cell>
          <cell r="BP39">
            <v>1021.9047619047619</v>
          </cell>
          <cell r="BQ39">
            <v>634.39584359523815</v>
          </cell>
          <cell r="BR39">
            <v>1.5436165941286115</v>
          </cell>
          <cell r="BS39">
            <v>0</v>
          </cell>
          <cell r="BT39">
            <v>7.6190476190476186</v>
          </cell>
          <cell r="BU39">
            <v>-7.6190476190476186</v>
          </cell>
          <cell r="BV39">
            <v>0</v>
          </cell>
          <cell r="BW39">
            <v>3827.4557184000005</v>
          </cell>
          <cell r="BX39">
            <v>3890.3225806451615</v>
          </cell>
          <cell r="BY39">
            <v>-62.866862245160974</v>
          </cell>
          <cell r="BZ39">
            <v>0.95210341253731356</v>
          </cell>
          <cell r="CA39">
            <v>289.53951999999998</v>
          </cell>
          <cell r="CB39">
            <v>264.76190476190476</v>
          </cell>
          <cell r="CC39">
            <v>24.777615238095223</v>
          </cell>
          <cell r="CD39">
            <v>1.0415090647482013</v>
          </cell>
          <cell r="CE39">
            <v>88.719059999999971</v>
          </cell>
          <cell r="CF39">
            <v>77.142857142857139</v>
          </cell>
          <cell r="CG39">
            <v>11.576202857142832</v>
          </cell>
          <cell r="CH39">
            <v>1.0952970370370367</v>
          </cell>
          <cell r="CI39">
            <v>284.65899999999999</v>
          </cell>
          <cell r="CJ39">
            <v>273.33333333333331</v>
          </cell>
          <cell r="CK39">
            <v>11.325666666666677</v>
          </cell>
          <cell r="CL39">
            <v>0.9918432055749129</v>
          </cell>
          <cell r="CM39">
            <v>172.01300000000003</v>
          </cell>
          <cell r="CN39">
            <v>117.14285714285714</v>
          </cell>
          <cell r="CO39">
            <v>54.870142857142895</v>
          </cell>
          <cell r="CP39">
            <v>1.3984796747967483</v>
          </cell>
          <cell r="CQ39">
            <v>17869.507953899996</v>
          </cell>
          <cell r="CR39">
            <v>14993.179723502304</v>
          </cell>
          <cell r="CS39">
            <v>2876.3282303976921</v>
          </cell>
          <cell r="CT39">
            <v>1.1397823672598544</v>
          </cell>
        </row>
        <row r="40">
          <cell r="A40">
            <v>43830</v>
          </cell>
          <cell r="C40">
            <v>283.5</v>
          </cell>
          <cell r="D40">
            <v>203.8365</v>
          </cell>
          <cell r="E40">
            <v>147</v>
          </cell>
          <cell r="F40">
            <v>122.23050000000001</v>
          </cell>
          <cell r="G40">
            <v>6</v>
          </cell>
          <cell r="H40">
            <v>4.7465999999999999</v>
          </cell>
          <cell r="I40">
            <v>436.5</v>
          </cell>
          <cell r="J40">
            <v>330.81360000000001</v>
          </cell>
          <cell r="K40">
            <v>270</v>
          </cell>
          <cell r="L40">
            <v>213.59700000000001</v>
          </cell>
          <cell r="M40">
            <v>2</v>
          </cell>
          <cell r="N40">
            <v>1.4379999999999999</v>
          </cell>
          <cell r="O40">
            <v>10</v>
          </cell>
          <cell r="P40">
            <v>8.3149999999999995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12</v>
          </cell>
          <cell r="X40">
            <v>9.9779999999999998</v>
          </cell>
          <cell r="Y40">
            <v>0</v>
          </cell>
          <cell r="Z40">
            <v>0</v>
          </cell>
          <cell r="AA40">
            <v>24</v>
          </cell>
          <cell r="AB40">
            <v>19.731000000000002</v>
          </cell>
          <cell r="AC40">
            <v>0</v>
          </cell>
          <cell r="AD40">
            <v>0</v>
          </cell>
          <cell r="AF40">
            <v>100.601</v>
          </cell>
          <cell r="AG40">
            <v>79.5854511</v>
          </cell>
          <cell r="AH40">
            <v>0</v>
          </cell>
          <cell r="AI40">
            <v>0</v>
          </cell>
          <cell r="AJ40">
            <v>100.601</v>
          </cell>
          <cell r="AK40">
            <v>79.5854511</v>
          </cell>
          <cell r="AM40">
            <v>12.07</v>
          </cell>
          <cell r="AN40">
            <v>10.036205000000001</v>
          </cell>
          <cell r="AO40">
            <v>0.223</v>
          </cell>
          <cell r="AP40">
            <v>0.18542450000000002</v>
          </cell>
          <cell r="AQ40">
            <v>12.293000000000001</v>
          </cell>
          <cell r="AR40">
            <v>10.221629500000001</v>
          </cell>
          <cell r="AT40">
            <v>9.7200000000000006</v>
          </cell>
          <cell r="AU40">
            <v>2.8029999999999999</v>
          </cell>
          <cell r="AV40">
            <v>0</v>
          </cell>
          <cell r="AW40">
            <v>0.17499999999999999</v>
          </cell>
          <cell r="AX40">
            <v>10.378</v>
          </cell>
          <cell r="AY40">
            <v>23.076000000000001</v>
          </cell>
          <cell r="AZ40">
            <v>0</v>
          </cell>
          <cell r="BA40">
            <v>23.076000000000001</v>
          </cell>
          <cell r="BC40">
            <v>6.3520300000000001</v>
          </cell>
          <cell r="BD40">
            <v>7.0125946153846153</v>
          </cell>
          <cell r="BE40">
            <v>13.364624615384615</v>
          </cell>
          <cell r="BF40">
            <v>9.9680440335031276E-2</v>
          </cell>
          <cell r="BG40">
            <v>0.49951929092805003</v>
          </cell>
          <cell r="BH40">
            <v>0.59919973126308135</v>
          </cell>
          <cell r="BI40">
            <v>13.963824346647696</v>
          </cell>
          <cell r="BK40">
            <v>11881.634649999998</v>
          </cell>
          <cell r="BL40">
            <v>9808</v>
          </cell>
          <cell r="BM40">
            <v>2073.6346499999981</v>
          </cell>
          <cell r="BN40">
            <v>1.2114227824225121</v>
          </cell>
          <cell r="BO40">
            <v>1686.2532350000001</v>
          </cell>
          <cell r="BP40">
            <v>1073</v>
          </cell>
          <cell r="BQ40">
            <v>613.25323500000013</v>
          </cell>
          <cell r="BR40">
            <v>1.5715314398881641</v>
          </cell>
          <cell r="BS40">
            <v>0</v>
          </cell>
          <cell r="BT40">
            <v>8</v>
          </cell>
          <cell r="BU40">
            <v>-8</v>
          </cell>
          <cell r="BV40">
            <v>0</v>
          </cell>
          <cell r="BW40">
            <v>3907.0411695000003</v>
          </cell>
          <cell r="BX40">
            <v>4020.0000000000005</v>
          </cell>
          <cell r="BY40">
            <v>-112.9588305000002</v>
          </cell>
          <cell r="BZ40">
            <v>0.97190078843283589</v>
          </cell>
          <cell r="CA40">
            <v>295.89155</v>
          </cell>
          <cell r="CB40">
            <v>278</v>
          </cell>
          <cell r="CC40">
            <v>17.891549999999995</v>
          </cell>
          <cell r="CD40">
            <v>1.0643580935251797</v>
          </cell>
          <cell r="CE40">
            <v>95.731654615384585</v>
          </cell>
          <cell r="CF40">
            <v>81</v>
          </cell>
          <cell r="CG40">
            <v>14.731654615384585</v>
          </cell>
          <cell r="CH40">
            <v>1.1818722792022789</v>
          </cell>
          <cell r="CI40">
            <v>294.37900000000002</v>
          </cell>
          <cell r="CJ40">
            <v>287</v>
          </cell>
          <cell r="CK40">
            <v>7.3790000000000191</v>
          </cell>
          <cell r="CL40">
            <v>1.0257108013937284</v>
          </cell>
          <cell r="CM40">
            <v>185.36900000000003</v>
          </cell>
          <cell r="CN40">
            <v>122.99999999999999</v>
          </cell>
          <cell r="CO40">
            <v>62.369000000000042</v>
          </cell>
          <cell r="CP40">
            <v>1.5070650406504067</v>
          </cell>
          <cell r="CQ40">
            <v>18346.300259115382</v>
          </cell>
          <cell r="CR40">
            <v>15678</v>
          </cell>
          <cell r="CS40">
            <v>2668.3002591153818</v>
          </cell>
          <cell r="CT40">
            <v>1.1701939188107782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3939.6763499999997</v>
          </cell>
          <cell r="BL42">
            <v>3269.333333333333</v>
          </cell>
          <cell r="BM42">
            <v>670.3430166666667</v>
          </cell>
          <cell r="BO42">
            <v>531.50307900000007</v>
          </cell>
          <cell r="BP42">
            <v>357.66666666666669</v>
          </cell>
          <cell r="BQ42">
            <v>173.83641233333339</v>
          </cell>
          <cell r="BS42">
            <v>0</v>
          </cell>
          <cell r="BT42">
            <v>2.6666666666666665</v>
          </cell>
          <cell r="BU42">
            <v>-2.6666666666666665</v>
          </cell>
          <cell r="BW42">
            <v>1094.8515471000001</v>
          </cell>
          <cell r="BX42">
            <v>1296.7741935483873</v>
          </cell>
          <cell r="BY42">
            <v>-201.92264644838724</v>
          </cell>
          <cell r="CA42">
            <v>90.776899999999983</v>
          </cell>
          <cell r="CB42">
            <v>92.666666666666657</v>
          </cell>
          <cell r="CC42">
            <v>-1.8897666666666737</v>
          </cell>
          <cell r="CE42">
            <v>23.928639999999998</v>
          </cell>
          <cell r="CF42">
            <v>27</v>
          </cell>
          <cell r="CG42">
            <v>-3.0713600000000021</v>
          </cell>
          <cell r="CI42">
            <v>94.135999999999996</v>
          </cell>
          <cell r="CJ42">
            <v>95.666666666666657</v>
          </cell>
          <cell r="CK42">
            <v>-1.5306666666666615</v>
          </cell>
          <cell r="CM42">
            <v>54.992999999999995</v>
          </cell>
          <cell r="CN42">
            <v>41</v>
          </cell>
          <cell r="CO42">
            <v>13.992999999999995</v>
          </cell>
          <cell r="CQ42">
            <v>5829.8655161000006</v>
          </cell>
          <cell r="CR42">
            <v>5182.7741935483873</v>
          </cell>
          <cell r="CS42">
            <v>647.0913225516133</v>
          </cell>
        </row>
        <row r="43">
          <cell r="BJ43" t="str">
            <v>D2</v>
          </cell>
          <cell r="BK43">
            <v>3973.2693500000005</v>
          </cell>
          <cell r="BL43">
            <v>3736.3809523809523</v>
          </cell>
          <cell r="BM43">
            <v>236.88839761904819</v>
          </cell>
          <cell r="BO43">
            <v>661.72591850000026</v>
          </cell>
          <cell r="BP43">
            <v>408.76190476190476</v>
          </cell>
          <cell r="BQ43">
            <v>252.9640137380955</v>
          </cell>
          <cell r="BS43">
            <v>0</v>
          </cell>
          <cell r="BT43">
            <v>3.047619047619047</v>
          </cell>
          <cell r="BU43">
            <v>-3.047619047619047</v>
          </cell>
          <cell r="BW43">
            <v>1364.2321725000002</v>
          </cell>
          <cell r="BX43">
            <v>1296.7741935483873</v>
          </cell>
          <cell r="BY43">
            <v>67.457978951612859</v>
          </cell>
          <cell r="CA43">
            <v>108.62922</v>
          </cell>
          <cell r="CB43">
            <v>105.9047619047619</v>
          </cell>
          <cell r="CC43">
            <v>2.7244580952381057</v>
          </cell>
          <cell r="CE43">
            <v>37.219599999999986</v>
          </cell>
          <cell r="CF43">
            <v>30.857142857142861</v>
          </cell>
          <cell r="CG43">
            <v>6.3624571428571279</v>
          </cell>
          <cell r="CI43">
            <v>96.605999999999995</v>
          </cell>
          <cell r="CJ43">
            <v>109.33333333333334</v>
          </cell>
          <cell r="CK43">
            <v>-12.727333333333348</v>
          </cell>
          <cell r="CM43">
            <v>62.584000000000003</v>
          </cell>
          <cell r="CN43">
            <v>46.857142857142847</v>
          </cell>
          <cell r="CO43">
            <v>15.726857142857156</v>
          </cell>
          <cell r="CQ43">
            <v>6304.2662610000007</v>
          </cell>
          <cell r="CR43">
            <v>5737.917050691246</v>
          </cell>
          <cell r="CS43">
            <v>566.34921030875466</v>
          </cell>
        </row>
        <row r="44">
          <cell r="BJ44" t="str">
            <v>D3</v>
          </cell>
          <cell r="BK44">
            <v>3968.6889499999979</v>
          </cell>
          <cell r="BL44">
            <v>2802.2857142857147</v>
          </cell>
          <cell r="BM44">
            <v>1166.4032357142833</v>
          </cell>
          <cell r="BO44">
            <v>493.0242374999998</v>
          </cell>
          <cell r="BP44">
            <v>306.57142857142856</v>
          </cell>
          <cell r="BQ44">
            <v>186.45280892857124</v>
          </cell>
          <cell r="BS44">
            <v>0</v>
          </cell>
          <cell r="BT44">
            <v>2.2857142857142865</v>
          </cell>
          <cell r="BU44">
            <v>-2.2857142857142865</v>
          </cell>
          <cell r="BW44">
            <v>1447.9574499</v>
          </cell>
          <cell r="BX44">
            <v>1426.4516129032259</v>
          </cell>
          <cell r="BY44">
            <v>21.505836996774178</v>
          </cell>
          <cell r="CA44">
            <v>96.485430000000008</v>
          </cell>
          <cell r="CB44">
            <v>79.428571428571445</v>
          </cell>
          <cell r="CC44">
            <v>17.056858571428563</v>
          </cell>
          <cell r="CE44">
            <v>34.583414615384598</v>
          </cell>
          <cell r="CF44">
            <v>23.142857142857139</v>
          </cell>
          <cell r="CG44">
            <v>11.440557472527459</v>
          </cell>
          <cell r="CI44">
            <v>103.63700000000003</v>
          </cell>
          <cell r="CJ44">
            <v>82</v>
          </cell>
          <cell r="CK44">
            <v>21.637000000000029</v>
          </cell>
          <cell r="CM44">
            <v>67.79200000000003</v>
          </cell>
          <cell r="CN44">
            <v>35.142857142857139</v>
          </cell>
          <cell r="CO44">
            <v>32.649142857142891</v>
          </cell>
          <cell r="CQ44">
            <v>6212.1684820153805</v>
          </cell>
          <cell r="CR44">
            <v>4757.3087557603667</v>
          </cell>
          <cell r="CS44">
            <v>1454.8597262550138</v>
          </cell>
        </row>
        <row r="45">
          <cell r="BJ45" t="str">
            <v>∑</v>
          </cell>
          <cell r="BK45">
            <v>11881.634649999998</v>
          </cell>
          <cell r="BL45">
            <v>9808</v>
          </cell>
          <cell r="BM45">
            <v>2073.6346499999981</v>
          </cell>
          <cell r="BO45">
            <v>1686.2532350000001</v>
          </cell>
          <cell r="BP45">
            <v>1073</v>
          </cell>
          <cell r="BQ45">
            <v>613.25323500000013</v>
          </cell>
          <cell r="BS45">
            <v>0</v>
          </cell>
          <cell r="BT45">
            <v>8</v>
          </cell>
          <cell r="BU45">
            <v>-8</v>
          </cell>
          <cell r="BW45">
            <v>3907.0411695000003</v>
          </cell>
          <cell r="BX45">
            <v>4020.0000000000005</v>
          </cell>
          <cell r="BY45">
            <v>-112.9588305000002</v>
          </cell>
          <cell r="CA45">
            <v>295.89155</v>
          </cell>
          <cell r="CB45">
            <v>278</v>
          </cell>
          <cell r="CC45">
            <v>17.891549999999995</v>
          </cell>
          <cell r="CE45">
            <v>95.731654615384585</v>
          </cell>
          <cell r="CF45">
            <v>81</v>
          </cell>
          <cell r="CG45">
            <v>14.731654615384585</v>
          </cell>
          <cell r="CI45">
            <v>294.37900000000002</v>
          </cell>
          <cell r="CJ45">
            <v>287</v>
          </cell>
          <cell r="CK45">
            <v>7.3790000000000191</v>
          </cell>
          <cell r="CM45">
            <v>185.36900000000003</v>
          </cell>
          <cell r="CN45">
            <v>122.99999999999999</v>
          </cell>
          <cell r="CO45">
            <v>62.369000000000042</v>
          </cell>
          <cell r="CQ45">
            <v>18346.300259115382</v>
          </cell>
          <cell r="CR45">
            <v>15678</v>
          </cell>
          <cell r="CS45">
            <v>2668.3002591153818</v>
          </cell>
        </row>
      </sheetData>
      <sheetData sheetId="11">
        <row r="2">
          <cell r="BK2" t="str">
            <v>Vol D1</v>
          </cell>
          <cell r="BL2">
            <v>462.1</v>
          </cell>
          <cell r="BM2">
            <v>2310.5</v>
          </cell>
          <cell r="BN2">
            <v>501.41379999999992</v>
          </cell>
          <cell r="BO2" t="str">
            <v>Vol D1</v>
          </cell>
          <cell r="BP2">
            <v>56.95</v>
          </cell>
          <cell r="BQ2">
            <v>284.75</v>
          </cell>
          <cell r="BR2">
            <v>56.469152500000007</v>
          </cell>
          <cell r="BS2" t="str">
            <v>Vol D1</v>
          </cell>
          <cell r="BT2">
            <v>0.4</v>
          </cell>
          <cell r="BU2">
            <v>2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230.09539050000004</v>
          </cell>
          <cell r="CA2" t="str">
            <v>Vol D1</v>
          </cell>
          <cell r="CB2">
            <v>13.85</v>
          </cell>
          <cell r="CC2">
            <v>69.25</v>
          </cell>
          <cell r="CD2">
            <v>9.9760280000000012</v>
          </cell>
          <cell r="CE2" t="str">
            <v>Vol D1</v>
          </cell>
          <cell r="CF2">
            <v>5.65</v>
          </cell>
          <cell r="CG2">
            <v>28.25</v>
          </cell>
          <cell r="CH2">
            <v>5.4246913333333335</v>
          </cell>
          <cell r="CI2" t="str">
            <v>Vol D1</v>
          </cell>
          <cell r="CJ2">
            <v>13.5</v>
          </cell>
          <cell r="CK2">
            <v>67.5</v>
          </cell>
          <cell r="CL2">
            <v>16.302600000000002</v>
          </cell>
          <cell r="CM2" t="str">
            <v>Vol D1</v>
          </cell>
          <cell r="CN2">
            <v>5.8</v>
          </cell>
          <cell r="CO2">
            <v>29</v>
          </cell>
          <cell r="CP2">
            <v>9.6950000000000021</v>
          </cell>
          <cell r="CQ2" t="str">
            <v>Vol D1</v>
          </cell>
          <cell r="CR2">
            <v>704.23529411764707</v>
          </cell>
          <cell r="CS2">
            <v>14965</v>
          </cell>
          <cell r="CT2">
            <v>829.37666233333346</v>
          </cell>
        </row>
        <row r="3">
          <cell r="BK3" t="str">
            <v>Vol D2</v>
          </cell>
          <cell r="BL3">
            <v>246.45333333333335</v>
          </cell>
          <cell r="BM3">
            <v>3696.8</v>
          </cell>
          <cell r="BN3">
            <v>497.75740625000003</v>
          </cell>
          <cell r="BO3" t="str">
            <v>Vol D2</v>
          </cell>
          <cell r="BP3">
            <v>30.373333333333335</v>
          </cell>
          <cell r="BQ3">
            <v>455.6</v>
          </cell>
          <cell r="BR3">
            <v>77.735408499999977</v>
          </cell>
          <cell r="BS3" t="str">
            <v>Vol D2</v>
          </cell>
          <cell r="BT3">
            <v>0.21333333333333335</v>
          </cell>
          <cell r="BU3">
            <v>3.2</v>
          </cell>
          <cell r="BV3">
            <v>2.0787499999999999</v>
          </cell>
          <cell r="BW3" t="str">
            <v>Vol D2</v>
          </cell>
          <cell r="BX3">
            <v>84.444444444444443</v>
          </cell>
          <cell r="BY3">
            <v>1266.6666666666667</v>
          </cell>
          <cell r="BZ3">
            <v>122.69941222500006</v>
          </cell>
          <cell r="CA3" t="str">
            <v>Vol D2</v>
          </cell>
          <cell r="CB3">
            <v>7.3866666666666658</v>
          </cell>
          <cell r="CC3">
            <v>110.79999999999998</v>
          </cell>
          <cell r="CD3">
            <v>13.180835000000002</v>
          </cell>
          <cell r="CE3" t="str">
            <v>Vol D2</v>
          </cell>
          <cell r="CF3">
            <v>3.0133333333333336</v>
          </cell>
          <cell r="CG3">
            <v>45.2</v>
          </cell>
          <cell r="CH3">
            <v>2.3328374999999997</v>
          </cell>
          <cell r="CI3" t="str">
            <v>Vol D2</v>
          </cell>
          <cell r="CJ3">
            <v>7.2</v>
          </cell>
          <cell r="CK3">
            <v>108</v>
          </cell>
          <cell r="CL3">
            <v>12.333124999999995</v>
          </cell>
          <cell r="CM3" t="str">
            <v>Vol D2</v>
          </cell>
          <cell r="CN3">
            <v>3.0933333333333328</v>
          </cell>
          <cell r="CO3">
            <v>46.399999999999991</v>
          </cell>
          <cell r="CP3">
            <v>8.8743749999999988</v>
          </cell>
          <cell r="CQ3" t="str">
            <v>Vol D2</v>
          </cell>
          <cell r="CR3">
            <v>515.14841373015861</v>
          </cell>
          <cell r="CS3">
            <v>14965</v>
          </cell>
          <cell r="CT3">
            <v>736.99214947500002</v>
          </cell>
        </row>
        <row r="4">
          <cell r="BK4" t="str">
            <v>Vol D3</v>
          </cell>
          <cell r="BL4">
            <v>462.09999999999997</v>
          </cell>
          <cell r="BM4">
            <v>3234.7</v>
          </cell>
          <cell r="BN4">
            <v>616.49457857142886</v>
          </cell>
          <cell r="BO4" t="str">
            <v>Vol D3</v>
          </cell>
          <cell r="BP4">
            <v>56.949999999999996</v>
          </cell>
          <cell r="BQ4">
            <v>398.65</v>
          </cell>
          <cell r="BR4">
            <v>73.702809500000043</v>
          </cell>
          <cell r="BS4" t="str">
            <v>Vol D3</v>
          </cell>
          <cell r="BT4">
            <v>0.39999999999999997</v>
          </cell>
          <cell r="BU4">
            <v>2.8</v>
          </cell>
          <cell r="BV4">
            <v>0.2375714285714286</v>
          </cell>
          <cell r="BW4" t="str">
            <v>Vol D3</v>
          </cell>
          <cell r="BX4">
            <v>180.95238095238093</v>
          </cell>
          <cell r="BY4">
            <v>1266.6666666666665</v>
          </cell>
          <cell r="BZ4">
            <v>166.84208588571423</v>
          </cell>
          <cell r="CA4" t="str">
            <v>Vol D3</v>
          </cell>
          <cell r="CB4">
            <v>13.850000000000003</v>
          </cell>
          <cell r="CC4">
            <v>96.950000000000017</v>
          </cell>
          <cell r="CD4">
            <v>11.271958571428573</v>
          </cell>
          <cell r="CE4" t="str">
            <v>Vol D3</v>
          </cell>
          <cell r="CF4">
            <v>5.6499999999999995</v>
          </cell>
          <cell r="CG4">
            <v>39.549999999999997</v>
          </cell>
          <cell r="CH4">
            <v>6.6698314285714284</v>
          </cell>
          <cell r="CI4" t="str">
            <v>Vol D3</v>
          </cell>
          <cell r="CJ4">
            <v>13.5</v>
          </cell>
          <cell r="CK4">
            <v>94.5</v>
          </cell>
          <cell r="CL4">
            <v>12.530000000000001</v>
          </cell>
          <cell r="CM4" t="str">
            <v>Vol D3</v>
          </cell>
          <cell r="CN4">
            <v>5.8000000000000016</v>
          </cell>
          <cell r="CO4">
            <v>40.600000000000009</v>
          </cell>
          <cell r="CP4">
            <v>8.6158571428571431</v>
          </cell>
          <cell r="CQ4" t="str">
            <v>Vol D3</v>
          </cell>
          <cell r="CR4">
            <v>447.47086295757566</v>
          </cell>
          <cell r="CS4">
            <v>14965</v>
          </cell>
          <cell r="CT4">
            <v>896.36469252857205</v>
          </cell>
        </row>
        <row r="10">
          <cell r="A10">
            <v>43770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150.73599999999999</v>
          </cell>
          <cell r="AG10">
            <v>119.24724959999999</v>
          </cell>
          <cell r="AH10">
            <v>0</v>
          </cell>
          <cell r="AI10">
            <v>0</v>
          </cell>
          <cell r="AJ10">
            <v>150.73599999999999</v>
          </cell>
          <cell r="AK10">
            <v>119.24724959999999</v>
          </cell>
          <cell r="AM10">
            <v>11.952999999999999</v>
          </cell>
          <cell r="AN10">
            <v>9.938919499999999</v>
          </cell>
          <cell r="AO10">
            <v>0</v>
          </cell>
          <cell r="AP10">
            <v>0</v>
          </cell>
          <cell r="AQ10">
            <v>11.952999999999999</v>
          </cell>
          <cell r="AR10">
            <v>9.938919499999999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9.938919499999999</v>
          </cell>
          <cell r="BP10">
            <v>0</v>
          </cell>
          <cell r="BQ10">
            <v>9.938919499999999</v>
          </cell>
          <cell r="BR10">
            <v>8.7260048287971896E-3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119.24724959999999</v>
          </cell>
          <cell r="BX10">
            <v>126.66666666666667</v>
          </cell>
          <cell r="BY10">
            <v>-7.4194170666666821</v>
          </cell>
          <cell r="BZ10">
            <v>3.1380855157894731E-2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129.1861691</v>
          </cell>
          <cell r="CR10">
            <v>126.66666666666667</v>
          </cell>
          <cell r="CS10">
            <v>2.5195024333333293</v>
          </cell>
          <cell r="CT10">
            <v>8.6325538990978945E-3</v>
          </cell>
        </row>
        <row r="11">
          <cell r="A11">
            <v>43771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85.207999999999998</v>
          </cell>
          <cell r="AG11">
            <v>67.408048800000003</v>
          </cell>
          <cell r="AH11">
            <v>0</v>
          </cell>
          <cell r="AI11">
            <v>0</v>
          </cell>
          <cell r="AJ11">
            <v>85.207999999999998</v>
          </cell>
          <cell r="AK11">
            <v>67.408048800000003</v>
          </cell>
          <cell r="AM11">
            <v>5.9820000000000002</v>
          </cell>
          <cell r="AN11">
            <v>4.9740330000000004</v>
          </cell>
          <cell r="AO11">
            <v>0</v>
          </cell>
          <cell r="AP11">
            <v>0</v>
          </cell>
          <cell r="AQ11">
            <v>5.9820000000000002</v>
          </cell>
          <cell r="AR11">
            <v>4.9740330000000004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14.912952499999999</v>
          </cell>
          <cell r="BP11">
            <v>0</v>
          </cell>
          <cell r="BQ11">
            <v>14.912952499999999</v>
          </cell>
          <cell r="BR11">
            <v>1.3093022388059702E-2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186.65529839999999</v>
          </cell>
          <cell r="BX11">
            <v>253.33333333333334</v>
          </cell>
          <cell r="BY11">
            <v>-66.67803493333335</v>
          </cell>
          <cell r="BZ11">
            <v>4.9119815368421048E-2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201.56825089999998</v>
          </cell>
          <cell r="CR11">
            <v>253.33333333333334</v>
          </cell>
          <cell r="CS11">
            <v>-51.765082433333362</v>
          </cell>
          <cell r="CT11">
            <v>1.3469311787504176E-2</v>
          </cell>
        </row>
        <row r="12">
          <cell r="A12">
            <v>43772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137.15299999999999</v>
          </cell>
          <cell r="AG12">
            <v>108.5017383</v>
          </cell>
          <cell r="AH12">
            <v>0</v>
          </cell>
          <cell r="AI12">
            <v>0</v>
          </cell>
          <cell r="AJ12">
            <v>137.15299999999999</v>
          </cell>
          <cell r="AK12">
            <v>108.5017383</v>
          </cell>
          <cell r="AM12">
            <v>5.4610000000000003</v>
          </cell>
          <cell r="AN12">
            <v>4.5408215000000007</v>
          </cell>
          <cell r="AO12">
            <v>0</v>
          </cell>
          <cell r="AP12">
            <v>0</v>
          </cell>
          <cell r="AQ12">
            <v>5.4610000000000003</v>
          </cell>
          <cell r="AR12">
            <v>4.5408215000000007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19.453773999999999</v>
          </cell>
          <cell r="BP12">
            <v>0</v>
          </cell>
          <cell r="BQ12">
            <v>19.453773999999999</v>
          </cell>
          <cell r="BR12">
            <v>1.7079696224758561E-2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295.15703669999999</v>
          </cell>
          <cell r="BX12">
            <v>380</v>
          </cell>
          <cell r="BY12">
            <v>-84.842963300000008</v>
          </cell>
          <cell r="BZ12">
            <v>7.7672904394736841E-2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314.6108107</v>
          </cell>
          <cell r="CR12">
            <v>380</v>
          </cell>
          <cell r="CS12">
            <v>-65.389189299999998</v>
          </cell>
          <cell r="CT12">
            <v>2.1023107965252256E-2</v>
          </cell>
        </row>
        <row r="13">
          <cell r="A13">
            <v>43773</v>
          </cell>
          <cell r="C13">
            <v>484.5</v>
          </cell>
          <cell r="D13">
            <v>348.35550000000001</v>
          </cell>
          <cell r="E13">
            <v>167.5</v>
          </cell>
          <cell r="F13">
            <v>139.27625</v>
          </cell>
          <cell r="G13">
            <v>12</v>
          </cell>
          <cell r="H13">
            <v>9.4931999999999999</v>
          </cell>
          <cell r="I13">
            <v>664</v>
          </cell>
          <cell r="J13">
            <v>497.12495000000001</v>
          </cell>
          <cell r="K13">
            <v>267.5</v>
          </cell>
          <cell r="L13">
            <v>211.61924999999999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12</v>
          </cell>
          <cell r="Z13">
            <v>9.9779999999999998</v>
          </cell>
          <cell r="AA13">
            <v>12</v>
          </cell>
          <cell r="AB13">
            <v>9.9779999999999998</v>
          </cell>
          <cell r="AC13">
            <v>0</v>
          </cell>
          <cell r="AD13">
            <v>0</v>
          </cell>
          <cell r="AF13">
            <v>92.266999999999996</v>
          </cell>
          <cell r="AG13">
            <v>72.992423700000003</v>
          </cell>
          <cell r="AH13">
            <v>0</v>
          </cell>
          <cell r="AI13">
            <v>0</v>
          </cell>
          <cell r="AJ13">
            <v>92.266999999999996</v>
          </cell>
          <cell r="AK13">
            <v>72.992423700000003</v>
          </cell>
          <cell r="AM13">
            <v>12.845000000000001</v>
          </cell>
          <cell r="AN13">
            <v>10.6806175</v>
          </cell>
          <cell r="AO13">
            <v>0</v>
          </cell>
          <cell r="AP13">
            <v>0</v>
          </cell>
          <cell r="AQ13">
            <v>12.845000000000001</v>
          </cell>
          <cell r="AR13">
            <v>10.6806175</v>
          </cell>
          <cell r="AT13">
            <v>24.611000000000001</v>
          </cell>
          <cell r="AU13">
            <v>0.83</v>
          </cell>
          <cell r="AV13">
            <v>0</v>
          </cell>
          <cell r="AW13">
            <v>0</v>
          </cell>
          <cell r="AX13">
            <v>6.2720000000000002</v>
          </cell>
          <cell r="AY13">
            <v>31.713000000000001</v>
          </cell>
          <cell r="AZ13">
            <v>0</v>
          </cell>
          <cell r="BA13">
            <v>31.713000000000001</v>
          </cell>
          <cell r="BC13">
            <v>0</v>
          </cell>
          <cell r="BD13">
            <v>0.185</v>
          </cell>
          <cell r="BE13">
            <v>0.185</v>
          </cell>
          <cell r="BF13">
            <v>0</v>
          </cell>
          <cell r="BG13">
            <v>0</v>
          </cell>
          <cell r="BH13">
            <v>0</v>
          </cell>
          <cell r="BI13">
            <v>0.185</v>
          </cell>
          <cell r="BK13">
            <v>497.12495000000001</v>
          </cell>
          <cell r="BL13">
            <v>462.1</v>
          </cell>
          <cell r="BM13">
            <v>35.02494999999999</v>
          </cell>
          <cell r="BN13">
            <v>5.3789758710235884E-2</v>
          </cell>
          <cell r="BO13">
            <v>40.112391500000001</v>
          </cell>
          <cell r="BP13">
            <v>56.95</v>
          </cell>
          <cell r="BQ13">
            <v>-16.837608500000002</v>
          </cell>
          <cell r="BR13">
            <v>3.5217200614574187E-2</v>
          </cell>
          <cell r="BS13">
            <v>0</v>
          </cell>
          <cell r="BT13">
            <v>0.4</v>
          </cell>
          <cell r="BU13">
            <v>-0.4</v>
          </cell>
          <cell r="BV13">
            <v>0</v>
          </cell>
          <cell r="BW13">
            <v>368.14946040000001</v>
          </cell>
          <cell r="BX13">
            <v>506.66666666666669</v>
          </cell>
          <cell r="BY13">
            <v>-138.51720626666668</v>
          </cell>
          <cell r="BZ13">
            <v>9.6881436947368421E-2</v>
          </cell>
          <cell r="CA13">
            <v>0</v>
          </cell>
          <cell r="CB13">
            <v>13.85</v>
          </cell>
          <cell r="CC13">
            <v>-13.85</v>
          </cell>
          <cell r="CD13">
            <v>0</v>
          </cell>
          <cell r="CE13">
            <v>0.185</v>
          </cell>
          <cell r="CF13">
            <v>5.65</v>
          </cell>
          <cell r="CG13">
            <v>-5.4650000000000007</v>
          </cell>
          <cell r="CH13">
            <v>1.6371681415929204E-3</v>
          </cell>
          <cell r="CI13">
            <v>24.611000000000001</v>
          </cell>
          <cell r="CJ13">
            <v>13.5</v>
          </cell>
          <cell r="CK13">
            <v>11.111000000000001</v>
          </cell>
          <cell r="CL13">
            <v>9.1151851851851859E-2</v>
          </cell>
          <cell r="CM13">
            <v>7.1020000000000003</v>
          </cell>
          <cell r="CN13">
            <v>5.8</v>
          </cell>
          <cell r="CO13">
            <v>1.3020000000000005</v>
          </cell>
          <cell r="CP13">
            <v>6.1224137931034484E-2</v>
          </cell>
          <cell r="CQ13">
            <v>937.28480189999982</v>
          </cell>
          <cell r="CR13">
            <v>1064.9166666666667</v>
          </cell>
          <cell r="CS13">
            <v>-127.63186476666692</v>
          </cell>
          <cell r="CT13">
            <v>6.2631794313397923E-2</v>
          </cell>
        </row>
        <row r="14">
          <cell r="A14">
            <v>43774</v>
          </cell>
          <cell r="C14">
            <v>432</v>
          </cell>
          <cell r="D14">
            <v>310.608</v>
          </cell>
          <cell r="E14">
            <v>195</v>
          </cell>
          <cell r="F14">
            <v>162.14250000000001</v>
          </cell>
          <cell r="G14">
            <v>7</v>
          </cell>
          <cell r="H14">
            <v>5.5377000000000001</v>
          </cell>
          <cell r="I14">
            <v>634</v>
          </cell>
          <cell r="J14">
            <v>478.28819999999996</v>
          </cell>
          <cell r="K14">
            <v>230</v>
          </cell>
          <cell r="L14">
            <v>181.953</v>
          </cell>
          <cell r="M14">
            <v>17</v>
          </cell>
          <cell r="N14">
            <v>12.222999999999999</v>
          </cell>
          <cell r="O14">
            <v>31</v>
          </cell>
          <cell r="P14">
            <v>25.776500000000002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35</v>
          </cell>
          <cell r="V14">
            <v>29.102499999999999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83</v>
          </cell>
          <cell r="AB14">
            <v>67.102000000000004</v>
          </cell>
          <cell r="AC14">
            <v>0</v>
          </cell>
          <cell r="AD14">
            <v>0</v>
          </cell>
          <cell r="AF14">
            <v>156.92099999999999</v>
          </cell>
          <cell r="AG14">
            <v>124.14020309999999</v>
          </cell>
          <cell r="AH14">
            <v>0</v>
          </cell>
          <cell r="AI14">
            <v>0</v>
          </cell>
          <cell r="AJ14">
            <v>156.92099999999999</v>
          </cell>
          <cell r="AK14">
            <v>124.14020309999999</v>
          </cell>
          <cell r="AM14">
            <v>0.72899999999999998</v>
          </cell>
          <cell r="AN14">
            <v>0.60616349999999997</v>
          </cell>
          <cell r="AO14">
            <v>0</v>
          </cell>
          <cell r="AP14">
            <v>0</v>
          </cell>
          <cell r="AQ14">
            <v>0.72899999999999998</v>
          </cell>
          <cell r="AR14">
            <v>0.60616349999999997</v>
          </cell>
          <cell r="AT14">
            <v>12</v>
          </cell>
          <cell r="AU14">
            <v>0</v>
          </cell>
          <cell r="AV14">
            <v>0.56999999999999995</v>
          </cell>
          <cell r="AW14">
            <v>0</v>
          </cell>
          <cell r="AX14">
            <v>6.41</v>
          </cell>
          <cell r="AY14">
            <v>18.98</v>
          </cell>
          <cell r="AZ14">
            <v>1.887</v>
          </cell>
          <cell r="BA14">
            <v>20.867000000000001</v>
          </cell>
          <cell r="BC14">
            <v>1.48675</v>
          </cell>
          <cell r="BD14">
            <v>7.0712800000000007</v>
          </cell>
          <cell r="BE14">
            <v>8.5580300000000005</v>
          </cell>
          <cell r="BF14">
            <v>0</v>
          </cell>
          <cell r="BG14">
            <v>0.13</v>
          </cell>
          <cell r="BH14">
            <v>0.13</v>
          </cell>
          <cell r="BI14">
            <v>8.6880300000000013</v>
          </cell>
          <cell r="BK14">
            <v>975.41314999999997</v>
          </cell>
          <cell r="BL14">
            <v>924.2</v>
          </cell>
          <cell r="BM14">
            <v>51.213149999999928</v>
          </cell>
          <cell r="BN14">
            <v>0.10554134927504868</v>
          </cell>
          <cell r="BO14">
            <v>107.820555</v>
          </cell>
          <cell r="BP14">
            <v>113.9</v>
          </cell>
          <cell r="BQ14">
            <v>-6.0794450000000069</v>
          </cell>
          <cell r="BR14">
            <v>9.4662471466198425E-2</v>
          </cell>
          <cell r="BS14">
            <v>0</v>
          </cell>
          <cell r="BT14">
            <v>0.8</v>
          </cell>
          <cell r="BU14">
            <v>-0.8</v>
          </cell>
          <cell r="BV14">
            <v>0</v>
          </cell>
          <cell r="BW14">
            <v>492.28966350000002</v>
          </cell>
          <cell r="BX14">
            <v>633.33333333333337</v>
          </cell>
          <cell r="BY14">
            <v>-141.04366983333335</v>
          </cell>
          <cell r="BZ14">
            <v>0.12954991144736844</v>
          </cell>
          <cell r="CA14">
            <v>1.48675</v>
          </cell>
          <cell r="CB14">
            <v>27.7</v>
          </cell>
          <cell r="CC14">
            <v>-26.213249999999999</v>
          </cell>
          <cell r="CD14">
            <v>5.3673285198555954E-3</v>
          </cell>
          <cell r="CE14">
            <v>7.2562800000000003</v>
          </cell>
          <cell r="CF14">
            <v>11.3</v>
          </cell>
          <cell r="CG14">
            <v>-4.0437200000000004</v>
          </cell>
          <cell r="CH14">
            <v>6.4214867256637165E-2</v>
          </cell>
          <cell r="CI14">
            <v>36.611000000000004</v>
          </cell>
          <cell r="CJ14">
            <v>27</v>
          </cell>
          <cell r="CK14">
            <v>9.6110000000000042</v>
          </cell>
          <cell r="CL14">
            <v>0.1355962962962963</v>
          </cell>
          <cell r="CM14">
            <v>15.969000000000001</v>
          </cell>
          <cell r="CN14">
            <v>11.6</v>
          </cell>
          <cell r="CO14">
            <v>4.3690000000000015</v>
          </cell>
          <cell r="CP14">
            <v>0.13766379310344828</v>
          </cell>
          <cell r="CQ14">
            <v>1636.8463985000001</v>
          </cell>
          <cell r="CR14">
            <v>1749.8333333333335</v>
          </cell>
          <cell r="CS14">
            <v>-112.98693483333341</v>
          </cell>
          <cell r="CT14">
            <v>0.10937830928833947</v>
          </cell>
        </row>
        <row r="15">
          <cell r="A15">
            <v>43775</v>
          </cell>
          <cell r="C15">
            <v>364.5</v>
          </cell>
          <cell r="D15">
            <v>262.07549999999998</v>
          </cell>
          <cell r="E15">
            <v>187</v>
          </cell>
          <cell r="F15">
            <v>155.4905</v>
          </cell>
          <cell r="G15">
            <v>10</v>
          </cell>
          <cell r="H15">
            <v>7.9110000000000005</v>
          </cell>
          <cell r="I15">
            <v>561.5</v>
          </cell>
          <cell r="J15">
            <v>425.47699999999998</v>
          </cell>
          <cell r="K15">
            <v>230</v>
          </cell>
          <cell r="L15">
            <v>181.953</v>
          </cell>
          <cell r="M15">
            <v>5</v>
          </cell>
          <cell r="N15">
            <v>3.5949999999999998</v>
          </cell>
          <cell r="O15">
            <v>62</v>
          </cell>
          <cell r="P15">
            <v>51.553000000000004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20</v>
          </cell>
          <cell r="Z15">
            <v>16.63</v>
          </cell>
          <cell r="AA15">
            <v>87</v>
          </cell>
          <cell r="AB15">
            <v>71.778000000000006</v>
          </cell>
          <cell r="AC15">
            <v>0</v>
          </cell>
          <cell r="AD15">
            <v>0</v>
          </cell>
          <cell r="AF15">
            <v>155.78299999999999</v>
          </cell>
          <cell r="AG15">
            <v>123.23993129999999</v>
          </cell>
          <cell r="AH15">
            <v>0</v>
          </cell>
          <cell r="AI15">
            <v>0</v>
          </cell>
          <cell r="AJ15">
            <v>155.78299999999999</v>
          </cell>
          <cell r="AK15">
            <v>123.23993129999999</v>
          </cell>
          <cell r="AM15">
            <v>6.5039999999999996</v>
          </cell>
          <cell r="AN15">
            <v>5.4080759999999994</v>
          </cell>
          <cell r="AO15">
            <v>0.19500000000000001</v>
          </cell>
          <cell r="AP15">
            <v>0.16214249999999999</v>
          </cell>
          <cell r="AQ15">
            <v>6.6989999999999998</v>
          </cell>
          <cell r="AR15">
            <v>5.5702184999999993</v>
          </cell>
          <cell r="AT15">
            <v>17.946000000000002</v>
          </cell>
          <cell r="AU15">
            <v>1.6679999999999999</v>
          </cell>
          <cell r="AV15">
            <v>0.46800000000000003</v>
          </cell>
          <cell r="AW15">
            <v>0</v>
          </cell>
          <cell r="AX15">
            <v>2.48</v>
          </cell>
          <cell r="AY15">
            <v>22.562000000000001</v>
          </cell>
          <cell r="AZ15">
            <v>3.84</v>
          </cell>
          <cell r="BA15">
            <v>26.402000000000001</v>
          </cell>
          <cell r="BC15">
            <v>30.181229999999999</v>
          </cell>
          <cell r="BD15">
            <v>9.3220999999999989</v>
          </cell>
          <cell r="BE15">
            <v>39.503329999999998</v>
          </cell>
          <cell r="BF15">
            <v>0.50652610194096803</v>
          </cell>
          <cell r="BG15">
            <v>0</v>
          </cell>
          <cell r="BH15">
            <v>0.50652610194096803</v>
          </cell>
          <cell r="BI15">
            <v>40.009856101940969</v>
          </cell>
          <cell r="BK15">
            <v>1400.8901499999999</v>
          </cell>
          <cell r="BL15">
            <v>1386.3000000000002</v>
          </cell>
          <cell r="BM15">
            <v>14.590149999999767</v>
          </cell>
          <cell r="BN15">
            <v>0.15157867885739018</v>
          </cell>
          <cell r="BO15">
            <v>185.16877350000001</v>
          </cell>
          <cell r="BP15">
            <v>170.85000000000002</v>
          </cell>
          <cell r="BQ15">
            <v>14.318773499999992</v>
          </cell>
          <cell r="BR15">
            <v>0.16257135513608428</v>
          </cell>
          <cell r="BS15">
            <v>0</v>
          </cell>
          <cell r="BT15">
            <v>1.2000000000000002</v>
          </cell>
          <cell r="BU15">
            <v>-1.2000000000000002</v>
          </cell>
          <cell r="BV15">
            <v>0</v>
          </cell>
          <cell r="BW15">
            <v>615.52959480000004</v>
          </cell>
          <cell r="BX15">
            <v>760</v>
          </cell>
          <cell r="BY15">
            <v>-144.47040519999996</v>
          </cell>
          <cell r="BZ15">
            <v>0.16198147231578949</v>
          </cell>
          <cell r="CA15">
            <v>31.66798</v>
          </cell>
          <cell r="CB15">
            <v>41.55</v>
          </cell>
          <cell r="CC15">
            <v>-9.8820199999999971</v>
          </cell>
          <cell r="CD15">
            <v>0.11432483754512636</v>
          </cell>
          <cell r="CE15">
            <v>16.578379999999999</v>
          </cell>
          <cell r="CF15">
            <v>16.950000000000003</v>
          </cell>
          <cell r="CG15">
            <v>-0.37162000000000361</v>
          </cell>
          <cell r="CH15">
            <v>0.1467113274336283</v>
          </cell>
          <cell r="CI15">
            <v>54.557000000000002</v>
          </cell>
          <cell r="CJ15">
            <v>40.5</v>
          </cell>
          <cell r="CK15">
            <v>14.057000000000002</v>
          </cell>
          <cell r="CL15">
            <v>0.20206296296296297</v>
          </cell>
          <cell r="CM15">
            <v>24.425000000000001</v>
          </cell>
          <cell r="CN15">
            <v>17.399999999999999</v>
          </cell>
          <cell r="CO15">
            <v>7.0250000000000021</v>
          </cell>
          <cell r="CP15">
            <v>0.2105603448275862</v>
          </cell>
          <cell r="CQ15">
            <v>2328.8168783000001</v>
          </cell>
          <cell r="CR15">
            <v>2434.7500000000005</v>
          </cell>
          <cell r="CS15">
            <v>-105.93312170000036</v>
          </cell>
          <cell r="CT15">
            <v>0.15561756620781825</v>
          </cell>
        </row>
        <row r="16">
          <cell r="A16">
            <v>43776</v>
          </cell>
          <cell r="C16">
            <v>530</v>
          </cell>
          <cell r="D16">
            <v>381.07</v>
          </cell>
          <cell r="E16">
            <v>169</v>
          </cell>
          <cell r="F16">
            <v>140.52350000000001</v>
          </cell>
          <cell r="G16">
            <v>3</v>
          </cell>
          <cell r="H16">
            <v>2.3733</v>
          </cell>
          <cell r="I16">
            <v>702</v>
          </cell>
          <cell r="J16">
            <v>523.96679999999992</v>
          </cell>
          <cell r="K16">
            <v>310</v>
          </cell>
          <cell r="L16">
            <v>245.24100000000001</v>
          </cell>
          <cell r="M16">
            <v>3</v>
          </cell>
          <cell r="N16">
            <v>2.157</v>
          </cell>
          <cell r="O16">
            <v>4</v>
          </cell>
          <cell r="P16">
            <v>3.3260000000000001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10</v>
          </cell>
          <cell r="Z16">
            <v>8.3149999999999995</v>
          </cell>
          <cell r="AA16">
            <v>17</v>
          </cell>
          <cell r="AB16">
            <v>13.798</v>
          </cell>
          <cell r="AC16">
            <v>0</v>
          </cell>
          <cell r="AD16">
            <v>0</v>
          </cell>
          <cell r="AF16">
            <v>242.839</v>
          </cell>
          <cell r="AG16">
            <v>192.10993290000002</v>
          </cell>
          <cell r="AH16">
            <v>0</v>
          </cell>
          <cell r="AI16">
            <v>0</v>
          </cell>
          <cell r="AJ16">
            <v>242.839</v>
          </cell>
          <cell r="AK16">
            <v>192.10993290000002</v>
          </cell>
          <cell r="AM16">
            <v>2.2170000000000001</v>
          </cell>
          <cell r="AN16">
            <v>1.8434355</v>
          </cell>
          <cell r="AO16">
            <v>0.59099999999999997</v>
          </cell>
          <cell r="AP16">
            <v>0.49141649999999998</v>
          </cell>
          <cell r="AQ16">
            <v>2.8079999999999998</v>
          </cell>
          <cell r="AR16">
            <v>2.3348520000000001</v>
          </cell>
          <cell r="AT16">
            <v>5.0780000000000003</v>
          </cell>
          <cell r="AU16">
            <v>5.335</v>
          </cell>
          <cell r="AV16">
            <v>0</v>
          </cell>
          <cell r="AW16">
            <v>0</v>
          </cell>
          <cell r="AX16">
            <v>8.4359999999999999</v>
          </cell>
          <cell r="AY16">
            <v>18.849</v>
          </cell>
          <cell r="AZ16">
            <v>0</v>
          </cell>
          <cell r="BA16">
            <v>18.849</v>
          </cell>
          <cell r="BC16">
            <v>5.8244600000000011</v>
          </cell>
          <cell r="BD16">
            <v>6.7481366666666673</v>
          </cell>
          <cell r="BE16">
            <v>12.572596666666669</v>
          </cell>
          <cell r="BF16">
            <v>0.11074299012609688</v>
          </cell>
          <cell r="BG16">
            <v>0</v>
          </cell>
          <cell r="BH16">
            <v>0.11074299012609688</v>
          </cell>
          <cell r="BI16">
            <v>12.683339656792766</v>
          </cell>
          <cell r="BK16">
            <v>1924.8569499999999</v>
          </cell>
          <cell r="BL16">
            <v>1848.4</v>
          </cell>
          <cell r="BM16">
            <v>76.456949999999779</v>
          </cell>
          <cell r="BN16">
            <v>0.20827277104522829</v>
          </cell>
          <cell r="BO16">
            <v>201.30162550000003</v>
          </cell>
          <cell r="BP16">
            <v>227.8</v>
          </cell>
          <cell r="BQ16">
            <v>-26.498374499999983</v>
          </cell>
          <cell r="BR16">
            <v>0.17673540430201934</v>
          </cell>
          <cell r="BS16">
            <v>0</v>
          </cell>
          <cell r="BT16">
            <v>1.6</v>
          </cell>
          <cell r="BU16">
            <v>-1.6</v>
          </cell>
          <cell r="BV16">
            <v>0</v>
          </cell>
          <cell r="BW16">
            <v>807.63952770000003</v>
          </cell>
          <cell r="BX16">
            <v>886.66666666666674</v>
          </cell>
          <cell r="BY16">
            <v>-79.027138966666712</v>
          </cell>
          <cell r="BZ16">
            <v>0.21253671781578948</v>
          </cell>
          <cell r="CA16">
            <v>37.492440000000002</v>
          </cell>
          <cell r="CB16">
            <v>55.4</v>
          </cell>
          <cell r="CC16">
            <v>-17.907559999999997</v>
          </cell>
          <cell r="CD16">
            <v>0.13535176895306861</v>
          </cell>
          <cell r="CE16">
            <v>23.326516666666667</v>
          </cell>
          <cell r="CF16">
            <v>22.6</v>
          </cell>
          <cell r="CG16">
            <v>0.72651666666666515</v>
          </cell>
          <cell r="CH16">
            <v>0.20642935103244839</v>
          </cell>
          <cell r="CI16">
            <v>59.635000000000005</v>
          </cell>
          <cell r="CJ16">
            <v>54</v>
          </cell>
          <cell r="CK16">
            <v>5.6350000000000051</v>
          </cell>
          <cell r="CL16">
            <v>0.22087037037037038</v>
          </cell>
          <cell r="CM16">
            <v>38.195999999999998</v>
          </cell>
          <cell r="CN16">
            <v>23.2</v>
          </cell>
          <cell r="CO16">
            <v>14.995999999999999</v>
          </cell>
          <cell r="CP16">
            <v>0.32927586206896547</v>
          </cell>
          <cell r="CQ16">
            <v>3092.4480598666669</v>
          </cell>
          <cell r="CR16">
            <v>3119.666666666667</v>
          </cell>
          <cell r="CS16">
            <v>-27.218606800000089</v>
          </cell>
          <cell r="CT16">
            <v>0.20664537653636264</v>
          </cell>
        </row>
        <row r="17">
          <cell r="A17">
            <v>43777</v>
          </cell>
          <cell r="C17">
            <v>332.5</v>
          </cell>
          <cell r="D17">
            <v>239.0675</v>
          </cell>
          <cell r="E17">
            <v>222.5</v>
          </cell>
          <cell r="F17">
            <v>185.00874999999999</v>
          </cell>
          <cell r="G17">
            <v>8</v>
          </cell>
          <cell r="H17">
            <v>6.3288000000000002</v>
          </cell>
          <cell r="I17">
            <v>563</v>
          </cell>
          <cell r="J17">
            <v>430.40504999999996</v>
          </cell>
          <cell r="K17">
            <v>155</v>
          </cell>
          <cell r="L17">
            <v>122.62050000000001</v>
          </cell>
          <cell r="M17">
            <v>3</v>
          </cell>
          <cell r="N17">
            <v>2.157</v>
          </cell>
          <cell r="O17">
            <v>22</v>
          </cell>
          <cell r="P17">
            <v>18.292999999999999</v>
          </cell>
          <cell r="Q17">
            <v>20</v>
          </cell>
          <cell r="R17">
            <v>15.822000000000001</v>
          </cell>
          <cell r="S17">
            <v>0</v>
          </cell>
          <cell r="T17">
            <v>0</v>
          </cell>
          <cell r="U17">
            <v>2</v>
          </cell>
          <cell r="V17">
            <v>1.663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47</v>
          </cell>
          <cell r="AB17">
            <v>37.934999999999995</v>
          </cell>
          <cell r="AC17">
            <v>0</v>
          </cell>
          <cell r="AD17">
            <v>0</v>
          </cell>
          <cell r="AF17">
            <v>147.13200000000001</v>
          </cell>
          <cell r="AG17">
            <v>116.39612520000001</v>
          </cell>
          <cell r="AH17">
            <v>0</v>
          </cell>
          <cell r="AI17">
            <v>0</v>
          </cell>
          <cell r="AJ17">
            <v>147.13200000000001</v>
          </cell>
          <cell r="AK17">
            <v>116.39612520000001</v>
          </cell>
          <cell r="AM17">
            <v>10.315</v>
          </cell>
          <cell r="AN17">
            <v>8.5769225000000002</v>
          </cell>
          <cell r="AO17">
            <v>0.42299999999999999</v>
          </cell>
          <cell r="AP17">
            <v>0.3517245</v>
          </cell>
          <cell r="AQ17">
            <v>10.738</v>
          </cell>
          <cell r="AR17">
            <v>8.9286469999999998</v>
          </cell>
          <cell r="AT17">
            <v>21.878</v>
          </cell>
          <cell r="AU17">
            <v>0.94799999999999995</v>
          </cell>
          <cell r="AV17">
            <v>1.823</v>
          </cell>
          <cell r="AW17">
            <v>0</v>
          </cell>
          <cell r="AX17">
            <v>5.282</v>
          </cell>
          <cell r="AY17">
            <v>29.931000000000001</v>
          </cell>
          <cell r="AZ17">
            <v>2.226</v>
          </cell>
          <cell r="BA17">
            <v>32.157000000000004</v>
          </cell>
          <cell r="BC17">
            <v>11.836429999999998</v>
          </cell>
          <cell r="BD17">
            <v>3.7969400000000006</v>
          </cell>
          <cell r="BE17">
            <v>15.633369999999999</v>
          </cell>
          <cell r="BF17">
            <v>0.1824826574681902</v>
          </cell>
          <cell r="BG17">
            <v>0.10922542207701705</v>
          </cell>
          <cell r="BH17">
            <v>0.29170807954520728</v>
          </cell>
          <cell r="BI17">
            <v>15.925078079545207</v>
          </cell>
          <cell r="BK17">
            <v>2355.2619999999997</v>
          </cell>
          <cell r="BL17">
            <v>2310.5</v>
          </cell>
          <cell r="BM17">
            <v>44.761999999999716</v>
          </cell>
          <cell r="BN17">
            <v>0.25484332395585368</v>
          </cell>
          <cell r="BO17">
            <v>248.16527250000004</v>
          </cell>
          <cell r="BP17">
            <v>284.75</v>
          </cell>
          <cell r="BQ17">
            <v>-36.584727499999957</v>
          </cell>
          <cell r="BR17">
            <v>0.21787995829675158</v>
          </cell>
          <cell r="BS17">
            <v>0</v>
          </cell>
          <cell r="BT17">
            <v>2</v>
          </cell>
          <cell r="BU17">
            <v>-2</v>
          </cell>
          <cell r="BV17">
            <v>0</v>
          </cell>
          <cell r="BW17">
            <v>924.03565290000006</v>
          </cell>
          <cell r="BX17">
            <v>1013.3333333333334</v>
          </cell>
          <cell r="BY17">
            <v>-89.297680433333312</v>
          </cell>
          <cell r="BZ17">
            <v>0.24316727707894739</v>
          </cell>
          <cell r="CA17">
            <v>49.328870000000002</v>
          </cell>
          <cell r="CB17">
            <v>69.25</v>
          </cell>
          <cell r="CC17">
            <v>-19.921129999999998</v>
          </cell>
          <cell r="CD17">
            <v>0.1780825631768953</v>
          </cell>
          <cell r="CE17">
            <v>27.123456666666666</v>
          </cell>
          <cell r="CF17">
            <v>28.25</v>
          </cell>
          <cell r="CG17">
            <v>-1.1265433333333341</v>
          </cell>
          <cell r="CH17">
            <v>0.24003058997050147</v>
          </cell>
          <cell r="CI17">
            <v>81.513000000000005</v>
          </cell>
          <cell r="CJ17">
            <v>67.5</v>
          </cell>
          <cell r="CK17">
            <v>14.013000000000005</v>
          </cell>
          <cell r="CL17">
            <v>0.3019</v>
          </cell>
          <cell r="CM17">
            <v>48.475000000000009</v>
          </cell>
          <cell r="CN17">
            <v>29</v>
          </cell>
          <cell r="CO17">
            <v>19.475000000000009</v>
          </cell>
          <cell r="CP17">
            <v>0.41788793103448285</v>
          </cell>
          <cell r="CQ17">
            <v>3733.903252066666</v>
          </cell>
          <cell r="CR17">
            <v>3804.5833333333335</v>
          </cell>
          <cell r="CS17">
            <v>-70.680081266667457</v>
          </cell>
          <cell r="CT17">
            <v>0.24950907130415409</v>
          </cell>
        </row>
        <row r="18">
          <cell r="A18">
            <v>43778</v>
          </cell>
          <cell r="C18">
            <v>151</v>
          </cell>
          <cell r="D18">
            <v>108.569</v>
          </cell>
          <cell r="E18">
            <v>52</v>
          </cell>
          <cell r="F18">
            <v>43.238</v>
          </cell>
          <cell r="G18">
            <v>0</v>
          </cell>
          <cell r="H18">
            <v>0</v>
          </cell>
          <cell r="I18">
            <v>203</v>
          </cell>
          <cell r="J18">
            <v>151.80700000000002</v>
          </cell>
          <cell r="K18">
            <v>232.5</v>
          </cell>
          <cell r="L18">
            <v>183.93075000000002</v>
          </cell>
          <cell r="M18">
            <v>0</v>
          </cell>
          <cell r="N18">
            <v>0</v>
          </cell>
          <cell r="O18">
            <v>5</v>
          </cell>
          <cell r="P18">
            <v>4.1574999999999998</v>
          </cell>
          <cell r="Q18">
            <v>0</v>
          </cell>
          <cell r="R18">
            <v>0</v>
          </cell>
          <cell r="S18">
            <v>10</v>
          </cell>
          <cell r="T18">
            <v>7.1899999999999995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</v>
          </cell>
          <cell r="AB18">
            <v>11.3475</v>
          </cell>
          <cell r="AC18">
            <v>0</v>
          </cell>
          <cell r="AD18">
            <v>0</v>
          </cell>
          <cell r="AF18">
            <v>109.563</v>
          </cell>
          <cell r="AG18">
            <v>86.675289300000003</v>
          </cell>
          <cell r="AH18">
            <v>0</v>
          </cell>
          <cell r="AI18">
            <v>0</v>
          </cell>
          <cell r="AJ18">
            <v>109.563</v>
          </cell>
          <cell r="AK18">
            <v>86.675289300000003</v>
          </cell>
          <cell r="AM18">
            <v>17.141999999999999</v>
          </cell>
          <cell r="AN18">
            <v>14.253572999999999</v>
          </cell>
          <cell r="AO18">
            <v>0.19600000000000001</v>
          </cell>
          <cell r="AP18">
            <v>0.16297400000000001</v>
          </cell>
          <cell r="AQ18">
            <v>17.338000000000001</v>
          </cell>
          <cell r="AR18">
            <v>14.416547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0.55126999999999993</v>
          </cell>
          <cell r="BD18">
            <v>0</v>
          </cell>
          <cell r="BE18">
            <v>0.55126999999999993</v>
          </cell>
          <cell r="BF18">
            <v>0</v>
          </cell>
          <cell r="BG18">
            <v>0</v>
          </cell>
          <cell r="BH18">
            <v>0</v>
          </cell>
          <cell r="BI18">
            <v>0.55126999999999993</v>
          </cell>
          <cell r="BK18">
            <v>2507.0689999999995</v>
          </cell>
          <cell r="BL18">
            <v>2310.5</v>
          </cell>
          <cell r="BM18">
            <v>196.56899999999951</v>
          </cell>
          <cell r="BN18">
            <v>0.27126909759792245</v>
          </cell>
          <cell r="BO18">
            <v>273.92931950000002</v>
          </cell>
          <cell r="BP18">
            <v>284.75</v>
          </cell>
          <cell r="BQ18">
            <v>-10.82068049999998</v>
          </cell>
          <cell r="BR18">
            <v>0.24049984152765586</v>
          </cell>
          <cell r="BS18">
            <v>0</v>
          </cell>
          <cell r="BT18">
            <v>2</v>
          </cell>
          <cell r="BU18">
            <v>-2</v>
          </cell>
          <cell r="BV18">
            <v>0</v>
          </cell>
          <cell r="BW18">
            <v>1010.7109422000001</v>
          </cell>
          <cell r="BX18">
            <v>1140</v>
          </cell>
          <cell r="BY18">
            <v>-129.28905779999991</v>
          </cell>
          <cell r="BZ18">
            <v>0.26597656373684214</v>
          </cell>
          <cell r="CA18">
            <v>49.880140000000004</v>
          </cell>
          <cell r="CB18">
            <v>69.25</v>
          </cell>
          <cell r="CC18">
            <v>-19.369859999999996</v>
          </cell>
          <cell r="CD18">
            <v>0.18007270758122745</v>
          </cell>
          <cell r="CE18">
            <v>27.123456666666666</v>
          </cell>
          <cell r="CF18">
            <v>28.25</v>
          </cell>
          <cell r="CG18">
            <v>-1.1265433333333341</v>
          </cell>
          <cell r="CH18">
            <v>0.24003058997050147</v>
          </cell>
          <cell r="CI18">
            <v>81.513000000000005</v>
          </cell>
          <cell r="CJ18">
            <v>67.5</v>
          </cell>
          <cell r="CK18">
            <v>14.013000000000005</v>
          </cell>
          <cell r="CL18">
            <v>0.3019</v>
          </cell>
          <cell r="CM18">
            <v>48.475000000000009</v>
          </cell>
          <cell r="CN18">
            <v>29</v>
          </cell>
          <cell r="CO18">
            <v>19.475000000000009</v>
          </cell>
          <cell r="CP18">
            <v>0.41788793103448285</v>
          </cell>
          <cell r="CQ18">
            <v>3998.7008583666666</v>
          </cell>
          <cell r="CR18">
            <v>3931.25</v>
          </cell>
          <cell r="CS18">
            <v>67.45085836666658</v>
          </cell>
          <cell r="CT18">
            <v>0.26720353213275422</v>
          </cell>
        </row>
        <row r="19">
          <cell r="A19">
            <v>43779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176.673</v>
          </cell>
          <cell r="AG19">
            <v>139.7660103</v>
          </cell>
          <cell r="AH19">
            <v>0</v>
          </cell>
          <cell r="AI19">
            <v>0</v>
          </cell>
          <cell r="AJ19">
            <v>176.673</v>
          </cell>
          <cell r="AK19">
            <v>139.7660103</v>
          </cell>
          <cell r="AM19">
            <v>10.077</v>
          </cell>
          <cell r="AN19">
            <v>8.3790255000000009</v>
          </cell>
          <cell r="AO19">
            <v>4.4999999999999998E-2</v>
          </cell>
          <cell r="AP19">
            <v>3.7417499999999999E-2</v>
          </cell>
          <cell r="AQ19">
            <v>10.122</v>
          </cell>
          <cell r="AR19">
            <v>8.416443000000001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2507.0689999999995</v>
          </cell>
          <cell r="BL19">
            <v>2310.5</v>
          </cell>
          <cell r="BM19">
            <v>196.56899999999951</v>
          </cell>
          <cell r="BN19">
            <v>0.27126909759792245</v>
          </cell>
          <cell r="BO19">
            <v>282.34576250000003</v>
          </cell>
          <cell r="BP19">
            <v>284.75</v>
          </cell>
          <cell r="BQ19">
            <v>-2.4042374999999652</v>
          </cell>
          <cell r="BR19">
            <v>0.24788916812993858</v>
          </cell>
          <cell r="BS19">
            <v>0</v>
          </cell>
          <cell r="BT19">
            <v>2</v>
          </cell>
          <cell r="BU19">
            <v>-2</v>
          </cell>
          <cell r="BV19">
            <v>0</v>
          </cell>
          <cell r="BW19">
            <v>1150.4769525000002</v>
          </cell>
          <cell r="BX19">
            <v>1266.6666666666667</v>
          </cell>
          <cell r="BY19">
            <v>-116.18971416666659</v>
          </cell>
          <cell r="BZ19">
            <v>0.30275709276315793</v>
          </cell>
          <cell r="CA19">
            <v>49.880140000000004</v>
          </cell>
          <cell r="CB19">
            <v>69.25</v>
          </cell>
          <cell r="CC19">
            <v>-19.369859999999996</v>
          </cell>
          <cell r="CD19">
            <v>0.18007270758122745</v>
          </cell>
          <cell r="CE19">
            <v>27.123456666666666</v>
          </cell>
          <cell r="CF19">
            <v>28.25</v>
          </cell>
          <cell r="CG19">
            <v>-1.1265433333333341</v>
          </cell>
          <cell r="CH19">
            <v>0.24003058997050147</v>
          </cell>
          <cell r="CI19">
            <v>81.513000000000005</v>
          </cell>
          <cell r="CJ19">
            <v>67.5</v>
          </cell>
          <cell r="CK19">
            <v>14.013000000000005</v>
          </cell>
          <cell r="CL19">
            <v>0.3019</v>
          </cell>
          <cell r="CM19">
            <v>48.475000000000009</v>
          </cell>
          <cell r="CN19">
            <v>29</v>
          </cell>
          <cell r="CO19">
            <v>19.475000000000009</v>
          </cell>
          <cell r="CP19">
            <v>0.41788793103448285</v>
          </cell>
          <cell r="CQ19">
            <v>4146.8833116666674</v>
          </cell>
          <cell r="CR19">
            <v>4057.916666666667</v>
          </cell>
          <cell r="CS19">
            <v>88.966645000000426</v>
          </cell>
          <cell r="CT19">
            <v>0.2771054668671345</v>
          </cell>
        </row>
        <row r="20">
          <cell r="A20">
            <v>43780</v>
          </cell>
          <cell r="C20">
            <v>419</v>
          </cell>
          <cell r="D20">
            <v>301.26099999999997</v>
          </cell>
          <cell r="E20">
            <v>179</v>
          </cell>
          <cell r="F20">
            <v>148.83850000000001</v>
          </cell>
          <cell r="G20">
            <v>10</v>
          </cell>
          <cell r="H20">
            <v>7.9110000000000005</v>
          </cell>
          <cell r="I20">
            <v>608</v>
          </cell>
          <cell r="J20">
            <v>458.01049999999998</v>
          </cell>
          <cell r="K20">
            <v>77.5</v>
          </cell>
          <cell r="L20">
            <v>61.310250000000003</v>
          </cell>
          <cell r="M20">
            <v>0</v>
          </cell>
          <cell r="N20">
            <v>0</v>
          </cell>
          <cell r="O20">
            <v>19</v>
          </cell>
          <cell r="P20">
            <v>15.798500000000001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54</v>
          </cell>
          <cell r="AB20">
            <v>44.900999999999996</v>
          </cell>
          <cell r="AC20">
            <v>0</v>
          </cell>
          <cell r="AD20">
            <v>0</v>
          </cell>
          <cell r="AF20">
            <v>93.938999999999993</v>
          </cell>
          <cell r="AG20">
            <v>74.315142899999998</v>
          </cell>
          <cell r="AH20">
            <v>0</v>
          </cell>
          <cell r="AI20">
            <v>0</v>
          </cell>
          <cell r="AJ20">
            <v>93.938999999999993</v>
          </cell>
          <cell r="AK20">
            <v>74.315142899999998</v>
          </cell>
          <cell r="AM20">
            <v>9.4649999999999999</v>
          </cell>
          <cell r="AN20">
            <v>7.8701474999999999</v>
          </cell>
          <cell r="AO20">
            <v>0.22</v>
          </cell>
          <cell r="AP20">
            <v>0.18293000000000001</v>
          </cell>
          <cell r="AQ20">
            <v>9.6850000000000005</v>
          </cell>
          <cell r="AR20">
            <v>8.0530775000000006</v>
          </cell>
          <cell r="AT20">
            <v>13.32</v>
          </cell>
          <cell r="AU20">
            <v>0.28000000000000003</v>
          </cell>
          <cell r="AV20">
            <v>0</v>
          </cell>
          <cell r="AW20">
            <v>0</v>
          </cell>
          <cell r="AX20">
            <v>1.62</v>
          </cell>
          <cell r="AY20">
            <v>15.219999999999999</v>
          </cell>
          <cell r="AZ20">
            <v>0</v>
          </cell>
          <cell r="BA20">
            <v>15.219999999999999</v>
          </cell>
          <cell r="BC20">
            <v>12.885299999999999</v>
          </cell>
          <cell r="BD20">
            <v>0.54959999999999987</v>
          </cell>
          <cell r="BE20">
            <v>13.434899999999999</v>
          </cell>
          <cell r="BF20">
            <v>0.66658850549645421</v>
          </cell>
          <cell r="BG20">
            <v>0.18684044016506191</v>
          </cell>
          <cell r="BH20">
            <v>0.85342894566151606</v>
          </cell>
          <cell r="BI20">
            <v>14.288328945661515</v>
          </cell>
          <cell r="BK20">
            <v>2965.0794999999994</v>
          </cell>
          <cell r="BL20">
            <v>2772.6000000000004</v>
          </cell>
          <cell r="BM20">
            <v>192.47949999999901</v>
          </cell>
          <cell r="BN20">
            <v>0.32082660679506592</v>
          </cell>
          <cell r="BO20">
            <v>335.29984000000002</v>
          </cell>
          <cell r="BP20">
            <v>341.70000000000005</v>
          </cell>
          <cell r="BQ20">
            <v>-6.400160000000028</v>
          </cell>
          <cell r="BR20">
            <v>0.29438089552238805</v>
          </cell>
          <cell r="BS20">
            <v>0</v>
          </cell>
          <cell r="BT20">
            <v>2.4000000000000004</v>
          </cell>
          <cell r="BU20">
            <v>-2.4000000000000004</v>
          </cell>
          <cell r="BV20">
            <v>0</v>
          </cell>
          <cell r="BW20">
            <v>1224.7920954000001</v>
          </cell>
          <cell r="BX20">
            <v>1393.3333333333335</v>
          </cell>
          <cell r="BY20">
            <v>-168.54123793333338</v>
          </cell>
          <cell r="BZ20">
            <v>0.32231370931578951</v>
          </cell>
          <cell r="CA20">
            <v>62.765440000000005</v>
          </cell>
          <cell r="CB20">
            <v>83.1</v>
          </cell>
          <cell r="CC20">
            <v>-20.334559999999989</v>
          </cell>
          <cell r="CD20">
            <v>0.22659003610108305</v>
          </cell>
          <cell r="CE20">
            <v>27.673056666666668</v>
          </cell>
          <cell r="CF20">
            <v>33.900000000000006</v>
          </cell>
          <cell r="CG20">
            <v>-6.2269433333333382</v>
          </cell>
          <cell r="CH20">
            <v>0.24489430678466079</v>
          </cell>
          <cell r="CI20">
            <v>94.832999999999998</v>
          </cell>
          <cell r="CJ20">
            <v>81</v>
          </cell>
          <cell r="CK20">
            <v>13.832999999999998</v>
          </cell>
          <cell r="CL20">
            <v>0.35123333333333334</v>
          </cell>
          <cell r="CM20">
            <v>50.375000000000007</v>
          </cell>
          <cell r="CN20">
            <v>34.799999999999997</v>
          </cell>
          <cell r="CO20">
            <v>15.57500000000001</v>
          </cell>
          <cell r="CP20">
            <v>0.43426724137931039</v>
          </cell>
          <cell r="CQ20">
            <v>4760.8179320666659</v>
          </cell>
          <cell r="CR20">
            <v>4742.8333333333339</v>
          </cell>
          <cell r="CS20">
            <v>17.98459873333195</v>
          </cell>
          <cell r="CT20">
            <v>0.31813016585811332</v>
          </cell>
        </row>
        <row r="21">
          <cell r="A21">
            <v>43781</v>
          </cell>
          <cell r="C21">
            <v>451.5</v>
          </cell>
          <cell r="D21">
            <v>324.62849999999997</v>
          </cell>
          <cell r="E21">
            <v>306</v>
          </cell>
          <cell r="F21">
            <v>254.43899999999999</v>
          </cell>
          <cell r="G21">
            <v>16</v>
          </cell>
          <cell r="H21">
            <v>12.6576</v>
          </cell>
          <cell r="I21">
            <v>773.5</v>
          </cell>
          <cell r="J21">
            <v>591.7251</v>
          </cell>
          <cell r="K21">
            <v>310</v>
          </cell>
          <cell r="L21">
            <v>245.24100000000001</v>
          </cell>
          <cell r="M21">
            <v>17</v>
          </cell>
          <cell r="N21">
            <v>12.222999999999999</v>
          </cell>
          <cell r="O21">
            <v>38</v>
          </cell>
          <cell r="P21">
            <v>31.597000000000001</v>
          </cell>
          <cell r="Q21">
            <v>5</v>
          </cell>
          <cell r="R21">
            <v>3.9555000000000002</v>
          </cell>
          <cell r="S21">
            <v>0</v>
          </cell>
          <cell r="T21">
            <v>0</v>
          </cell>
          <cell r="U21">
            <v>35</v>
          </cell>
          <cell r="V21">
            <v>29.102499999999999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95</v>
          </cell>
          <cell r="AB21">
            <v>76.878</v>
          </cell>
          <cell r="AC21">
            <v>0</v>
          </cell>
          <cell r="AD21">
            <v>0</v>
          </cell>
          <cell r="AF21">
            <v>159.107</v>
          </cell>
          <cell r="AG21">
            <v>125.8695477</v>
          </cell>
          <cell r="AH21">
            <v>0</v>
          </cell>
          <cell r="AI21">
            <v>0</v>
          </cell>
          <cell r="AJ21">
            <v>159.107</v>
          </cell>
          <cell r="AK21">
            <v>125.8695477</v>
          </cell>
          <cell r="AM21">
            <v>12.173999999999999</v>
          </cell>
          <cell r="AN21">
            <v>10.122681</v>
          </cell>
          <cell r="AO21">
            <v>0.47299999999999998</v>
          </cell>
          <cell r="AP21">
            <v>0.39329949999999997</v>
          </cell>
          <cell r="AQ21">
            <v>12.647</v>
          </cell>
          <cell r="AR21">
            <v>10.5159805</v>
          </cell>
          <cell r="AT21">
            <v>17.082999999999998</v>
          </cell>
          <cell r="AU21">
            <v>1.605</v>
          </cell>
          <cell r="AV21">
            <v>0</v>
          </cell>
          <cell r="AW21">
            <v>0</v>
          </cell>
          <cell r="AX21">
            <v>11.384</v>
          </cell>
          <cell r="AY21">
            <v>30.071999999999999</v>
          </cell>
          <cell r="AZ21">
            <v>0</v>
          </cell>
          <cell r="BA21">
            <v>30.071999999999999</v>
          </cell>
          <cell r="BC21">
            <v>7.350039999999999</v>
          </cell>
          <cell r="BD21">
            <v>0.57252000000000003</v>
          </cell>
          <cell r="BE21">
            <v>7.9225599999999989</v>
          </cell>
          <cell r="BF21">
            <v>0.13036328550193227</v>
          </cell>
          <cell r="BG21">
            <v>0</v>
          </cell>
          <cell r="BH21">
            <v>0.13036328550193227</v>
          </cell>
          <cell r="BI21">
            <v>8.0529232855019313</v>
          </cell>
          <cell r="BK21">
            <v>3556.8045999999995</v>
          </cell>
          <cell r="BL21">
            <v>3234.7000000000003</v>
          </cell>
          <cell r="BM21">
            <v>322.10459999999921</v>
          </cell>
          <cell r="BN21">
            <v>0.38485226141527801</v>
          </cell>
          <cell r="BO21">
            <v>422.69382050000002</v>
          </cell>
          <cell r="BP21">
            <v>398.65000000000003</v>
          </cell>
          <cell r="BQ21">
            <v>24.043820499999981</v>
          </cell>
          <cell r="BR21">
            <v>0.37110958779631259</v>
          </cell>
          <cell r="BS21">
            <v>0</v>
          </cell>
          <cell r="BT21">
            <v>2.8000000000000003</v>
          </cell>
          <cell r="BU21">
            <v>-2.8000000000000003</v>
          </cell>
          <cell r="BV21">
            <v>0</v>
          </cell>
          <cell r="BW21">
            <v>1350.6616431000002</v>
          </cell>
          <cell r="BX21">
            <v>1520</v>
          </cell>
          <cell r="BY21">
            <v>-169.33835689999978</v>
          </cell>
          <cell r="BZ21">
            <v>0.35543727450000007</v>
          </cell>
          <cell r="CA21">
            <v>70.115480000000005</v>
          </cell>
          <cell r="CB21">
            <v>96.95</v>
          </cell>
          <cell r="CC21">
            <v>-26.834519999999998</v>
          </cell>
          <cell r="CD21">
            <v>0.25312447653429604</v>
          </cell>
          <cell r="CE21">
            <v>28.245576666666668</v>
          </cell>
          <cell r="CF21">
            <v>39.550000000000004</v>
          </cell>
          <cell r="CG21">
            <v>-11.304423333333336</v>
          </cell>
          <cell r="CH21">
            <v>0.24996085545722715</v>
          </cell>
          <cell r="CI21">
            <v>111.916</v>
          </cell>
          <cell r="CJ21">
            <v>94.5</v>
          </cell>
          <cell r="CK21">
            <v>17.415999999999997</v>
          </cell>
          <cell r="CL21">
            <v>0.41450370370370371</v>
          </cell>
          <cell r="CM21">
            <v>63.364000000000004</v>
          </cell>
          <cell r="CN21">
            <v>40.6</v>
          </cell>
          <cell r="CO21">
            <v>22.764000000000003</v>
          </cell>
          <cell r="CP21">
            <v>0.54624137931034489</v>
          </cell>
          <cell r="CQ21">
            <v>5603.8011202666667</v>
          </cell>
          <cell r="CR21">
            <v>5427.7500000000009</v>
          </cell>
          <cell r="CS21">
            <v>176.05112026666575</v>
          </cell>
          <cell r="CT21">
            <v>0.37446048247689051</v>
          </cell>
        </row>
        <row r="22">
          <cell r="A22">
            <v>43782</v>
          </cell>
          <cell r="C22">
            <v>385</v>
          </cell>
          <cell r="D22">
            <v>276.815</v>
          </cell>
          <cell r="E22">
            <v>180</v>
          </cell>
          <cell r="F22">
            <v>149.67000000000002</v>
          </cell>
          <cell r="G22">
            <v>4</v>
          </cell>
          <cell r="H22">
            <v>3.1644000000000001</v>
          </cell>
          <cell r="I22">
            <v>569</v>
          </cell>
          <cell r="J22">
            <v>429.64940000000001</v>
          </cell>
          <cell r="K22">
            <v>195</v>
          </cell>
          <cell r="L22">
            <v>154.2645</v>
          </cell>
          <cell r="M22">
            <v>0</v>
          </cell>
          <cell r="N22">
            <v>0</v>
          </cell>
          <cell r="O22">
            <v>55</v>
          </cell>
          <cell r="P22">
            <v>45.732500000000002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30</v>
          </cell>
          <cell r="Z22">
            <v>24.945</v>
          </cell>
          <cell r="AA22">
            <v>85</v>
          </cell>
          <cell r="AB22">
            <v>70.677500000000009</v>
          </cell>
          <cell r="AC22">
            <v>0</v>
          </cell>
          <cell r="AD22">
            <v>0</v>
          </cell>
          <cell r="AF22">
            <v>149.59700000000001</v>
          </cell>
          <cell r="AG22">
            <v>118.3461867</v>
          </cell>
          <cell r="AH22">
            <v>0</v>
          </cell>
          <cell r="AI22">
            <v>0</v>
          </cell>
          <cell r="AJ22">
            <v>149.59700000000001</v>
          </cell>
          <cell r="AK22">
            <v>118.3461867</v>
          </cell>
          <cell r="AM22">
            <v>6.1319999999999997</v>
          </cell>
          <cell r="AN22">
            <v>5.0987580000000001</v>
          </cell>
          <cell r="AO22">
            <v>0.186</v>
          </cell>
          <cell r="AP22">
            <v>0.15465899999999999</v>
          </cell>
          <cell r="AQ22">
            <v>6.3179999999999996</v>
          </cell>
          <cell r="AR22">
            <v>5.2534169999999998</v>
          </cell>
          <cell r="AT22">
            <v>11.036</v>
          </cell>
          <cell r="AU22">
            <v>1.383</v>
          </cell>
          <cell r="AV22">
            <v>0.29699999999999999</v>
          </cell>
          <cell r="AW22">
            <v>0.32</v>
          </cell>
          <cell r="AX22">
            <v>5.44</v>
          </cell>
          <cell r="AY22">
            <v>18.476000000000003</v>
          </cell>
          <cell r="AZ22">
            <v>6.2560000000000002</v>
          </cell>
          <cell r="BA22">
            <v>24.732000000000003</v>
          </cell>
          <cell r="BC22">
            <v>30.645589999999995</v>
          </cell>
          <cell r="BD22">
            <v>2.5442</v>
          </cell>
          <cell r="BE22">
            <v>33.189789999999995</v>
          </cell>
          <cell r="BF22">
            <v>0.76730788815834583</v>
          </cell>
          <cell r="BG22">
            <v>0</v>
          </cell>
          <cell r="BH22">
            <v>0.76730788815834583</v>
          </cell>
          <cell r="BI22">
            <v>33.957097888158344</v>
          </cell>
          <cell r="BK22">
            <v>3986.4539999999997</v>
          </cell>
          <cell r="BL22">
            <v>3696.8</v>
          </cell>
          <cell r="BM22">
            <v>289.65399999999954</v>
          </cell>
          <cell r="BN22">
            <v>0.43134105172040682</v>
          </cell>
          <cell r="BO22">
            <v>498.62473750000004</v>
          </cell>
          <cell r="BP22">
            <v>455.6</v>
          </cell>
          <cell r="BQ22">
            <v>43.024737500000015</v>
          </cell>
          <cell r="BR22">
            <v>0.43777413301141355</v>
          </cell>
          <cell r="BS22">
            <v>0</v>
          </cell>
          <cell r="BT22">
            <v>3.2</v>
          </cell>
          <cell r="BU22">
            <v>-3.2</v>
          </cell>
          <cell r="BV22">
            <v>0</v>
          </cell>
          <cell r="BW22">
            <v>1469.0078298000003</v>
          </cell>
          <cell r="BX22">
            <v>1646.6666666666667</v>
          </cell>
          <cell r="BY22">
            <v>-177.65883686666643</v>
          </cell>
          <cell r="BZ22">
            <v>0.38658100784210536</v>
          </cell>
          <cell r="CA22">
            <v>100.76107</v>
          </cell>
          <cell r="CB22">
            <v>110.8</v>
          </cell>
          <cell r="CC22">
            <v>-10.038929999999993</v>
          </cell>
          <cell r="CD22">
            <v>0.36375837545126355</v>
          </cell>
          <cell r="CE22">
            <v>30.789776666666668</v>
          </cell>
          <cell r="CF22">
            <v>45.2</v>
          </cell>
          <cell r="CG22">
            <v>-14.410223333333334</v>
          </cell>
          <cell r="CH22">
            <v>0.27247589970501479</v>
          </cell>
          <cell r="CI22">
            <v>122.952</v>
          </cell>
          <cell r="CJ22">
            <v>108</v>
          </cell>
          <cell r="CK22">
            <v>14.951999999999998</v>
          </cell>
          <cell r="CL22">
            <v>0.45537777777777777</v>
          </cell>
          <cell r="CM22">
            <v>77.06</v>
          </cell>
          <cell r="CN22">
            <v>46.4</v>
          </cell>
          <cell r="CO22">
            <v>30.660000000000004</v>
          </cell>
          <cell r="CP22">
            <v>0.66431034482758622</v>
          </cell>
          <cell r="CQ22">
            <v>6285.6494139666675</v>
          </cell>
          <cell r="CR22">
            <v>6112.666666666667</v>
          </cell>
          <cell r="CS22">
            <v>172.98274730000048</v>
          </cell>
          <cell r="CT22">
            <v>0.42002334874484915</v>
          </cell>
        </row>
        <row r="23">
          <cell r="A23">
            <v>43783</v>
          </cell>
          <cell r="C23">
            <v>483</v>
          </cell>
          <cell r="D23">
            <v>347.27699999999999</v>
          </cell>
          <cell r="E23">
            <v>199</v>
          </cell>
          <cell r="F23">
            <v>165.46850000000001</v>
          </cell>
          <cell r="G23">
            <v>5</v>
          </cell>
          <cell r="H23">
            <v>3.9555000000000002</v>
          </cell>
          <cell r="I23">
            <v>687</v>
          </cell>
          <cell r="J23">
            <v>516.70100000000002</v>
          </cell>
          <cell r="K23">
            <v>155</v>
          </cell>
          <cell r="L23">
            <v>122.62050000000001</v>
          </cell>
          <cell r="M23">
            <v>17</v>
          </cell>
          <cell r="N23">
            <v>12.222999999999999</v>
          </cell>
          <cell r="O23">
            <v>54</v>
          </cell>
          <cell r="P23">
            <v>44.901000000000003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8</v>
          </cell>
          <cell r="V23">
            <v>6.6520000000000001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79</v>
          </cell>
          <cell r="AB23">
            <v>63.776000000000003</v>
          </cell>
          <cell r="AC23">
            <v>0</v>
          </cell>
          <cell r="AD23">
            <v>0</v>
          </cell>
          <cell r="AF23">
            <v>118.664</v>
          </cell>
          <cell r="AG23">
            <v>93.875090400000005</v>
          </cell>
          <cell r="AH23">
            <v>0</v>
          </cell>
          <cell r="AI23">
            <v>0</v>
          </cell>
          <cell r="AJ23">
            <v>118.664</v>
          </cell>
          <cell r="AK23">
            <v>93.875090400000005</v>
          </cell>
          <cell r="AM23">
            <v>17.588000000000001</v>
          </cell>
          <cell r="AN23">
            <v>14.624422000000001</v>
          </cell>
          <cell r="AO23">
            <v>0.432</v>
          </cell>
          <cell r="AP23">
            <v>0.35920800000000003</v>
          </cell>
          <cell r="AQ23">
            <v>18.02</v>
          </cell>
          <cell r="AR23">
            <v>14.983630000000002</v>
          </cell>
          <cell r="AT23">
            <v>12.753</v>
          </cell>
          <cell r="AU23">
            <v>0.245</v>
          </cell>
          <cell r="AV23">
            <v>0</v>
          </cell>
          <cell r="AW23">
            <v>0.313</v>
          </cell>
          <cell r="AX23">
            <v>3.0950000000000002</v>
          </cell>
          <cell r="AY23">
            <v>16.405999999999999</v>
          </cell>
          <cell r="AZ23">
            <v>0</v>
          </cell>
          <cell r="BA23">
            <v>16.405999999999999</v>
          </cell>
          <cell r="BC23">
            <v>4.4325900000000003</v>
          </cell>
          <cell r="BD23">
            <v>3.3285099999999996</v>
          </cell>
          <cell r="BE23">
            <v>7.7610999999999999</v>
          </cell>
          <cell r="BF23">
            <v>9.660844664374774E-3</v>
          </cell>
          <cell r="BG23">
            <v>2.5999999999999999E-2</v>
          </cell>
          <cell r="BH23">
            <v>3.5660844664374775E-2</v>
          </cell>
          <cell r="BI23">
            <v>7.7967608446643748</v>
          </cell>
          <cell r="BK23">
            <v>4503.1549999999997</v>
          </cell>
          <cell r="BL23">
            <v>4158.9000000000005</v>
          </cell>
          <cell r="BM23">
            <v>344.2549999999992</v>
          </cell>
          <cell r="BN23">
            <v>0.4872489720839645</v>
          </cell>
          <cell r="BO23">
            <v>577.38436749999994</v>
          </cell>
          <cell r="BP23">
            <v>512.55000000000007</v>
          </cell>
          <cell r="BQ23">
            <v>64.834367499999871</v>
          </cell>
          <cell r="BR23">
            <v>0.50692218393327471</v>
          </cell>
          <cell r="BS23">
            <v>0</v>
          </cell>
          <cell r="BT23">
            <v>3.6</v>
          </cell>
          <cell r="BU23">
            <v>-3.6</v>
          </cell>
          <cell r="BV23">
            <v>0</v>
          </cell>
          <cell r="BW23">
            <v>1562.8829202000004</v>
          </cell>
          <cell r="BX23">
            <v>1773.3333333333335</v>
          </cell>
          <cell r="BY23">
            <v>-210.45041313333309</v>
          </cell>
          <cell r="BZ23">
            <v>0.41128497900000011</v>
          </cell>
          <cell r="CA23">
            <v>105.19366000000001</v>
          </cell>
          <cell r="CB23">
            <v>124.64999999999999</v>
          </cell>
          <cell r="CC23">
            <v>-19.456339999999983</v>
          </cell>
          <cell r="CD23">
            <v>0.37976050541516249</v>
          </cell>
          <cell r="CE23">
            <v>34.11828666666667</v>
          </cell>
          <cell r="CF23">
            <v>50.85</v>
          </cell>
          <cell r="CG23">
            <v>-16.731713333333332</v>
          </cell>
          <cell r="CH23">
            <v>0.30193174041297938</v>
          </cell>
          <cell r="CI23">
            <v>135.70499999999998</v>
          </cell>
          <cell r="CJ23">
            <v>121.5</v>
          </cell>
          <cell r="CK23">
            <v>14.204999999999984</v>
          </cell>
          <cell r="CL23">
            <v>0.50261111111111101</v>
          </cell>
          <cell r="CM23">
            <v>80.713000000000008</v>
          </cell>
          <cell r="CN23">
            <v>52.199999999999996</v>
          </cell>
          <cell r="CO23">
            <v>28.513000000000012</v>
          </cell>
          <cell r="CP23">
            <v>0.69580172413793107</v>
          </cell>
          <cell r="CQ23">
            <v>6999.1522343666666</v>
          </cell>
          <cell r="CR23">
            <v>6797.5833333333348</v>
          </cell>
          <cell r="CS23">
            <v>201.56890103333171</v>
          </cell>
          <cell r="CT23">
            <v>0.4677014523465865</v>
          </cell>
        </row>
        <row r="24">
          <cell r="A24">
            <v>43784</v>
          </cell>
          <cell r="C24">
            <v>520.5</v>
          </cell>
          <cell r="D24">
            <v>374.23949999999996</v>
          </cell>
          <cell r="E24">
            <v>266</v>
          </cell>
          <cell r="F24">
            <v>221.179</v>
          </cell>
          <cell r="G24">
            <v>10</v>
          </cell>
          <cell r="H24">
            <v>7.9110000000000005</v>
          </cell>
          <cell r="I24">
            <v>796.5</v>
          </cell>
          <cell r="J24">
            <v>603.32949999999994</v>
          </cell>
          <cell r="K24">
            <v>232.5</v>
          </cell>
          <cell r="L24">
            <v>183.93075000000002</v>
          </cell>
          <cell r="M24">
            <v>2</v>
          </cell>
          <cell r="N24">
            <v>1.4379999999999999</v>
          </cell>
          <cell r="O24">
            <v>51</v>
          </cell>
          <cell r="P24">
            <v>42.406500000000001</v>
          </cell>
          <cell r="Q24">
            <v>0</v>
          </cell>
          <cell r="R24">
            <v>0</v>
          </cell>
          <cell r="S24">
            <v>10</v>
          </cell>
          <cell r="T24">
            <v>7.1899999999999995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98</v>
          </cell>
          <cell r="AB24">
            <v>80.137</v>
          </cell>
          <cell r="AC24">
            <v>20</v>
          </cell>
          <cell r="AD24">
            <v>16.63</v>
          </cell>
          <cell r="AF24">
            <v>118.48</v>
          </cell>
          <cell r="AG24">
            <v>93.729528000000002</v>
          </cell>
          <cell r="AH24">
            <v>0</v>
          </cell>
          <cell r="AI24">
            <v>0</v>
          </cell>
          <cell r="AJ24">
            <v>118.48</v>
          </cell>
          <cell r="AK24">
            <v>93.729528000000002</v>
          </cell>
          <cell r="AM24">
            <v>9.4190000000000005</v>
          </cell>
          <cell r="AN24">
            <v>7.8318985000000003</v>
          </cell>
          <cell r="AO24">
            <v>0.252</v>
          </cell>
          <cell r="AP24">
            <v>0.209538</v>
          </cell>
          <cell r="AQ24">
            <v>9.6710000000000012</v>
          </cell>
          <cell r="AR24">
            <v>8.0414364999999997</v>
          </cell>
          <cell r="AT24">
            <v>12.56</v>
          </cell>
          <cell r="AU24">
            <v>4.4189999999999996</v>
          </cell>
          <cell r="AV24">
            <v>0</v>
          </cell>
          <cell r="AW24">
            <v>0.53200000000000003</v>
          </cell>
          <cell r="AX24">
            <v>9.375</v>
          </cell>
          <cell r="AY24">
            <v>26.885999999999999</v>
          </cell>
          <cell r="AZ24">
            <v>0.77500000000000002</v>
          </cell>
          <cell r="BA24">
            <v>27.660999999999998</v>
          </cell>
          <cell r="BC24">
            <v>7.8322299999999991</v>
          </cell>
          <cell r="BD24">
            <v>0.37</v>
          </cell>
          <cell r="BE24">
            <v>8.2022299999999984</v>
          </cell>
          <cell r="BF24">
            <v>6.3542278244844361E-2</v>
          </cell>
          <cell r="BG24">
            <v>0</v>
          </cell>
          <cell r="BH24">
            <v>6.3542278244844361E-2</v>
          </cell>
          <cell r="BI24">
            <v>8.2657722782448424</v>
          </cell>
          <cell r="BK24">
            <v>5106.4844999999996</v>
          </cell>
          <cell r="BL24">
            <v>4621</v>
          </cell>
          <cell r="BM24">
            <v>485.48449999999957</v>
          </cell>
          <cell r="BN24">
            <v>0.55253024237178094</v>
          </cell>
          <cell r="BO24">
            <v>665.56280400000003</v>
          </cell>
          <cell r="BP24">
            <v>569.5</v>
          </cell>
          <cell r="BQ24">
            <v>96.062804000000028</v>
          </cell>
          <cell r="BR24">
            <v>0.58433959964881477</v>
          </cell>
          <cell r="BS24">
            <v>16.63</v>
          </cell>
          <cell r="BT24">
            <v>4</v>
          </cell>
          <cell r="BU24">
            <v>12.629999999999999</v>
          </cell>
          <cell r="BV24">
            <v>2.0787499999999999</v>
          </cell>
          <cell r="BW24">
            <v>1656.6124482000005</v>
          </cell>
          <cell r="BX24">
            <v>1900</v>
          </cell>
          <cell r="BY24">
            <v>-243.38755179999953</v>
          </cell>
          <cell r="BZ24">
            <v>0.43595064426315799</v>
          </cell>
          <cell r="CA24">
            <v>113.02589</v>
          </cell>
          <cell r="CB24">
            <v>138.5</v>
          </cell>
          <cell r="CC24">
            <v>-25.474109999999996</v>
          </cell>
          <cell r="CD24">
            <v>0.40803570397111916</v>
          </cell>
          <cell r="CE24">
            <v>34.488286666666667</v>
          </cell>
          <cell r="CF24">
            <v>56.5</v>
          </cell>
          <cell r="CG24">
            <v>-22.011713333333333</v>
          </cell>
          <cell r="CH24">
            <v>0.30520607669616517</v>
          </cell>
          <cell r="CI24">
            <v>148.26499999999999</v>
          </cell>
          <cell r="CJ24">
            <v>135</v>
          </cell>
          <cell r="CK24">
            <v>13.264999999999986</v>
          </cell>
          <cell r="CL24">
            <v>0.54912962962962963</v>
          </cell>
          <cell r="CM24">
            <v>95.814000000000007</v>
          </cell>
          <cell r="CN24">
            <v>58</v>
          </cell>
          <cell r="CO24">
            <v>37.814000000000007</v>
          </cell>
          <cell r="CP24">
            <v>0.82598275862068971</v>
          </cell>
          <cell r="CQ24">
            <v>7836.8829288666675</v>
          </cell>
          <cell r="CR24">
            <v>7482.5</v>
          </cell>
          <cell r="CS24">
            <v>354.3829288666675</v>
          </cell>
          <cell r="CT24">
            <v>0.52368078375320193</v>
          </cell>
        </row>
        <row r="25">
          <cell r="A25">
            <v>43785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83.933000000000007</v>
          </cell>
          <cell r="AG25">
            <v>66.399396300000006</v>
          </cell>
          <cell r="AH25">
            <v>0</v>
          </cell>
          <cell r="AI25">
            <v>0</v>
          </cell>
          <cell r="AJ25">
            <v>83.933000000000007</v>
          </cell>
          <cell r="AK25">
            <v>66.399396300000006</v>
          </cell>
          <cell r="AM25">
            <v>4.649</v>
          </cell>
          <cell r="AN25">
            <v>3.8656435</v>
          </cell>
          <cell r="AO25">
            <v>0.184</v>
          </cell>
          <cell r="AP25">
            <v>0.15299599999999999</v>
          </cell>
          <cell r="AQ25">
            <v>4.8330000000000002</v>
          </cell>
          <cell r="AR25">
            <v>4.0186394999999999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5106.4844999999996</v>
          </cell>
          <cell r="BL25">
            <v>4621</v>
          </cell>
          <cell r="BM25">
            <v>485.48449999999957</v>
          </cell>
          <cell r="BN25">
            <v>0.55253024237178094</v>
          </cell>
          <cell r="BO25">
            <v>669.58144349999998</v>
          </cell>
          <cell r="BP25">
            <v>569.5</v>
          </cell>
          <cell r="BQ25">
            <v>100.08144349999998</v>
          </cell>
          <cell r="BR25">
            <v>0.58786781694468826</v>
          </cell>
          <cell r="BS25">
            <v>16.63</v>
          </cell>
          <cell r="BT25">
            <v>4</v>
          </cell>
          <cell r="BU25">
            <v>12.629999999999999</v>
          </cell>
          <cell r="BV25">
            <v>2.0787499999999999</v>
          </cell>
          <cell r="BW25">
            <v>1723.0118445000005</v>
          </cell>
          <cell r="BX25">
            <v>2026.6666666666667</v>
          </cell>
          <cell r="BY25">
            <v>-303.65482216666624</v>
          </cell>
          <cell r="BZ25">
            <v>0.45342416960526327</v>
          </cell>
          <cell r="CA25">
            <v>113.02589</v>
          </cell>
          <cell r="CB25">
            <v>138.5</v>
          </cell>
          <cell r="CC25">
            <v>-25.474109999999996</v>
          </cell>
          <cell r="CD25">
            <v>0.40803570397111916</v>
          </cell>
          <cell r="CE25">
            <v>34.488286666666667</v>
          </cell>
          <cell r="CF25">
            <v>56.5</v>
          </cell>
          <cell r="CG25">
            <v>-22.011713333333333</v>
          </cell>
          <cell r="CH25">
            <v>0.30520607669616517</v>
          </cell>
          <cell r="CI25">
            <v>148.26499999999999</v>
          </cell>
          <cell r="CJ25">
            <v>135</v>
          </cell>
          <cell r="CK25">
            <v>13.264999999999986</v>
          </cell>
          <cell r="CL25">
            <v>0.54912962962962963</v>
          </cell>
          <cell r="CM25">
            <v>95.814000000000007</v>
          </cell>
          <cell r="CN25">
            <v>58</v>
          </cell>
          <cell r="CO25">
            <v>37.814000000000007</v>
          </cell>
          <cell r="CP25">
            <v>0.82598275862068971</v>
          </cell>
          <cell r="CQ25">
            <v>7907.3009646666678</v>
          </cell>
          <cell r="CR25">
            <v>7609.166666666667</v>
          </cell>
          <cell r="CS25">
            <v>298.13429800000085</v>
          </cell>
          <cell r="CT25">
            <v>0.52838629900879841</v>
          </cell>
        </row>
        <row r="26">
          <cell r="A26">
            <v>43786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126.02500000000001</v>
          </cell>
          <cell r="AG26">
            <v>99.698377500000007</v>
          </cell>
          <cell r="AH26">
            <v>0</v>
          </cell>
          <cell r="AI26">
            <v>0</v>
          </cell>
          <cell r="AJ26">
            <v>126.02500000000001</v>
          </cell>
          <cell r="AK26">
            <v>99.698377500000007</v>
          </cell>
          <cell r="AM26">
            <v>11.278</v>
          </cell>
          <cell r="AN26">
            <v>9.377657000000001</v>
          </cell>
          <cell r="AO26">
            <v>1.7000000000000001E-2</v>
          </cell>
          <cell r="AP26">
            <v>1.41355E-2</v>
          </cell>
          <cell r="AQ26">
            <v>11.295</v>
          </cell>
          <cell r="AR26">
            <v>9.3917925000000011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5106.4844999999996</v>
          </cell>
          <cell r="BL26">
            <v>4621</v>
          </cell>
          <cell r="BM26">
            <v>485.48449999999957</v>
          </cell>
          <cell r="BN26">
            <v>0.55253024237178094</v>
          </cell>
          <cell r="BO26">
            <v>678.97323599999993</v>
          </cell>
          <cell r="BP26">
            <v>569.5</v>
          </cell>
          <cell r="BQ26">
            <v>109.47323599999993</v>
          </cell>
          <cell r="BR26">
            <v>0.59611346444249336</v>
          </cell>
          <cell r="BS26">
            <v>16.63</v>
          </cell>
          <cell r="BT26">
            <v>4</v>
          </cell>
          <cell r="BU26">
            <v>12.629999999999999</v>
          </cell>
          <cell r="BV26">
            <v>2.0787499999999999</v>
          </cell>
          <cell r="BW26">
            <v>1822.7102220000006</v>
          </cell>
          <cell r="BX26">
            <v>2153.3333333333335</v>
          </cell>
          <cell r="BY26">
            <v>-330.62311133333287</v>
          </cell>
          <cell r="BZ26">
            <v>0.47966058473684225</v>
          </cell>
          <cell r="CA26">
            <v>113.02589</v>
          </cell>
          <cell r="CB26">
            <v>138.5</v>
          </cell>
          <cell r="CC26">
            <v>-25.474109999999996</v>
          </cell>
          <cell r="CD26">
            <v>0.40803570397111916</v>
          </cell>
          <cell r="CE26">
            <v>34.488286666666667</v>
          </cell>
          <cell r="CF26">
            <v>56.5</v>
          </cell>
          <cell r="CG26">
            <v>-22.011713333333333</v>
          </cell>
          <cell r="CH26">
            <v>0.30520607669616517</v>
          </cell>
          <cell r="CI26">
            <v>148.26499999999999</v>
          </cell>
          <cell r="CJ26">
            <v>135</v>
          </cell>
          <cell r="CK26">
            <v>13.264999999999986</v>
          </cell>
          <cell r="CL26">
            <v>0.54912962962962963</v>
          </cell>
          <cell r="CM26">
            <v>95.814000000000007</v>
          </cell>
          <cell r="CN26">
            <v>58</v>
          </cell>
          <cell r="CO26">
            <v>37.814000000000007</v>
          </cell>
          <cell r="CP26">
            <v>0.82598275862068971</v>
          </cell>
          <cell r="CQ26">
            <v>8016.3911346666673</v>
          </cell>
          <cell r="CR26">
            <v>7735.8333333333339</v>
          </cell>
          <cell r="CS26">
            <v>280.55780133333337</v>
          </cell>
          <cell r="CT26">
            <v>0.53567598627909574</v>
          </cell>
        </row>
        <row r="27">
          <cell r="A27">
            <v>43787</v>
          </cell>
          <cell r="C27">
            <v>308</v>
          </cell>
          <cell r="D27">
            <v>221.452</v>
          </cell>
          <cell r="E27">
            <v>203</v>
          </cell>
          <cell r="F27">
            <v>168.7945</v>
          </cell>
          <cell r="G27">
            <v>18</v>
          </cell>
          <cell r="H27">
            <v>14.239800000000001</v>
          </cell>
          <cell r="I27">
            <v>529</v>
          </cell>
          <cell r="J27">
            <v>404.48630000000003</v>
          </cell>
          <cell r="K27">
            <v>155</v>
          </cell>
          <cell r="L27">
            <v>122.62050000000001</v>
          </cell>
          <cell r="M27">
            <v>0</v>
          </cell>
          <cell r="N27">
            <v>0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105</v>
          </cell>
          <cell r="V27">
            <v>87.307500000000005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135</v>
          </cell>
          <cell r="AB27">
            <v>112.2525</v>
          </cell>
          <cell r="AC27">
            <v>0</v>
          </cell>
          <cell r="AD27">
            <v>0</v>
          </cell>
          <cell r="AF27">
            <v>72.486999999999995</v>
          </cell>
          <cell r="AG27">
            <v>57.344465700000001</v>
          </cell>
          <cell r="AH27">
            <v>0</v>
          </cell>
          <cell r="AI27">
            <v>0</v>
          </cell>
          <cell r="AJ27">
            <v>72.486999999999995</v>
          </cell>
          <cell r="AK27">
            <v>57.344465700000001</v>
          </cell>
          <cell r="AM27">
            <v>13.472</v>
          </cell>
          <cell r="AN27">
            <v>11.201967999999999</v>
          </cell>
          <cell r="AO27">
            <v>0.26100000000000001</v>
          </cell>
          <cell r="AP27">
            <v>0.21702150000000001</v>
          </cell>
          <cell r="AQ27">
            <v>13.732999999999999</v>
          </cell>
          <cell r="AR27">
            <v>11.418989499999999</v>
          </cell>
          <cell r="AT27">
            <v>19.690000000000001</v>
          </cell>
          <cell r="AU27">
            <v>0.218</v>
          </cell>
          <cell r="AV27">
            <v>0.64500000000000002</v>
          </cell>
          <cell r="AW27">
            <v>0</v>
          </cell>
          <cell r="AX27">
            <v>5.6029999999999998</v>
          </cell>
          <cell r="AY27">
            <v>26.155999999999999</v>
          </cell>
          <cell r="AZ27">
            <v>0</v>
          </cell>
          <cell r="BA27">
            <v>26.155999999999999</v>
          </cell>
          <cell r="BC27">
            <v>14.33911</v>
          </cell>
          <cell r="BD27">
            <v>7.0444500000000003</v>
          </cell>
          <cell r="BE27">
            <v>21.383559999999999</v>
          </cell>
          <cell r="BF27">
            <v>0.31478262972605398</v>
          </cell>
          <cell r="BG27">
            <v>0.18</v>
          </cell>
          <cell r="BH27">
            <v>0.49478262972605397</v>
          </cell>
          <cell r="BI27">
            <v>21.878342629726053</v>
          </cell>
          <cell r="BK27">
            <v>5510.9707999999991</v>
          </cell>
          <cell r="BL27">
            <v>5083.1000000000004</v>
          </cell>
          <cell r="BM27">
            <v>427.87079999999878</v>
          </cell>
          <cell r="BN27">
            <v>0.5962963427829473</v>
          </cell>
          <cell r="BO27">
            <v>802.64472549999982</v>
          </cell>
          <cell r="BP27">
            <v>626.45000000000005</v>
          </cell>
          <cell r="BQ27">
            <v>176.19472549999978</v>
          </cell>
          <cell r="BR27">
            <v>0.70469247190517981</v>
          </cell>
          <cell r="BS27">
            <v>16.63</v>
          </cell>
          <cell r="BT27">
            <v>4.4000000000000004</v>
          </cell>
          <cell r="BU27">
            <v>12.229999999999999</v>
          </cell>
          <cell r="BV27">
            <v>2.0787499999999999</v>
          </cell>
          <cell r="BW27">
            <v>1880.0546877000006</v>
          </cell>
          <cell r="BX27">
            <v>2280</v>
          </cell>
          <cell r="BY27">
            <v>-399.94531229999939</v>
          </cell>
          <cell r="BZ27">
            <v>0.4947512336052633</v>
          </cell>
          <cell r="CA27">
            <v>127.36500000000001</v>
          </cell>
          <cell r="CB27">
            <v>152.35</v>
          </cell>
          <cell r="CC27">
            <v>-24.984999999999985</v>
          </cell>
          <cell r="CD27">
            <v>0.45980144404332135</v>
          </cell>
          <cell r="CE27">
            <v>41.532736666666665</v>
          </cell>
          <cell r="CF27">
            <v>62.150000000000006</v>
          </cell>
          <cell r="CG27">
            <v>-20.617263333333341</v>
          </cell>
          <cell r="CH27">
            <v>0.36754634218289084</v>
          </cell>
          <cell r="CI27">
            <v>167.95499999999998</v>
          </cell>
          <cell r="CJ27">
            <v>148.5</v>
          </cell>
          <cell r="CK27">
            <v>19.454999999999984</v>
          </cell>
          <cell r="CL27">
            <v>0.62205555555555547</v>
          </cell>
          <cell r="CM27">
            <v>102.28</v>
          </cell>
          <cell r="CN27">
            <v>63.8</v>
          </cell>
          <cell r="CO27">
            <v>38.480000000000004</v>
          </cell>
          <cell r="CP27">
            <v>0.88172413793103455</v>
          </cell>
          <cell r="CQ27">
            <v>8649.4329498666666</v>
          </cell>
          <cell r="CR27">
            <v>8420.75</v>
          </cell>
          <cell r="CS27">
            <v>228.6829498666666</v>
          </cell>
          <cell r="CT27">
            <v>0.5779774774384675</v>
          </cell>
        </row>
        <row r="28">
          <cell r="A28">
            <v>43788</v>
          </cell>
          <cell r="C28">
            <v>631.5</v>
          </cell>
          <cell r="D28">
            <v>454.04849999999999</v>
          </cell>
          <cell r="E28">
            <v>231.5</v>
          </cell>
          <cell r="F28">
            <v>192.49225000000001</v>
          </cell>
          <cell r="G28">
            <v>3</v>
          </cell>
          <cell r="H28">
            <v>2.3733</v>
          </cell>
          <cell r="I28">
            <v>866</v>
          </cell>
          <cell r="J28">
            <v>648.91404999999997</v>
          </cell>
          <cell r="K28">
            <v>232.5</v>
          </cell>
          <cell r="L28">
            <v>183.93075000000002</v>
          </cell>
          <cell r="M28">
            <v>17</v>
          </cell>
          <cell r="N28">
            <v>12.222999999999999</v>
          </cell>
          <cell r="O28">
            <v>29</v>
          </cell>
          <cell r="P28">
            <v>24.113500000000002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46</v>
          </cell>
          <cell r="AB28">
            <v>36.336500000000001</v>
          </cell>
          <cell r="AC28">
            <v>0</v>
          </cell>
          <cell r="AD28">
            <v>0</v>
          </cell>
          <cell r="AF28">
            <v>184.91499999999999</v>
          </cell>
          <cell r="AG28">
            <v>146.28625650000001</v>
          </cell>
          <cell r="AH28">
            <v>0</v>
          </cell>
          <cell r="AI28">
            <v>0</v>
          </cell>
          <cell r="AJ28">
            <v>184.91499999999999</v>
          </cell>
          <cell r="AK28">
            <v>146.28625650000001</v>
          </cell>
          <cell r="AM28">
            <v>17.423999999999999</v>
          </cell>
          <cell r="AN28">
            <v>14.488056</v>
          </cell>
          <cell r="AO28">
            <v>0.57699999999999996</v>
          </cell>
          <cell r="AP28">
            <v>0.47977549999999997</v>
          </cell>
          <cell r="AQ28">
            <v>18.000999999999998</v>
          </cell>
          <cell r="AR28">
            <v>14.967831500000001</v>
          </cell>
          <cell r="AT28">
            <v>7.492</v>
          </cell>
          <cell r="AU28">
            <v>0</v>
          </cell>
          <cell r="AV28">
            <v>1.665</v>
          </cell>
          <cell r="AW28">
            <v>0.25</v>
          </cell>
          <cell r="AX28">
            <v>1.0629999999999999</v>
          </cell>
          <cell r="AY28">
            <v>10.47</v>
          </cell>
          <cell r="AZ28">
            <v>4.66</v>
          </cell>
          <cell r="BA28">
            <v>15.13</v>
          </cell>
          <cell r="BC28">
            <v>6.5327200000000003</v>
          </cell>
          <cell r="BD28">
            <v>1.10667</v>
          </cell>
          <cell r="BE28">
            <v>7.6393900000000006</v>
          </cell>
          <cell r="BF28">
            <v>0.14574070596318509</v>
          </cell>
          <cell r="BG28">
            <v>0</v>
          </cell>
          <cell r="BH28">
            <v>0.14574070596318509</v>
          </cell>
          <cell r="BI28">
            <v>7.7851307059631853</v>
          </cell>
          <cell r="BK28">
            <v>6159.8848499999995</v>
          </cell>
          <cell r="BL28">
            <v>5545.2000000000007</v>
          </cell>
          <cell r="BM28">
            <v>614.68484999999873</v>
          </cell>
          <cell r="BN28">
            <v>0.6665099383250378</v>
          </cell>
          <cell r="BO28">
            <v>853.94905699999981</v>
          </cell>
          <cell r="BP28">
            <v>683.40000000000009</v>
          </cell>
          <cell r="BQ28">
            <v>170.54905699999972</v>
          </cell>
          <cell r="BR28">
            <v>0.74973578314310785</v>
          </cell>
          <cell r="BS28">
            <v>16.63</v>
          </cell>
          <cell r="BT28">
            <v>4.8000000000000007</v>
          </cell>
          <cell r="BU28">
            <v>11.829999999999998</v>
          </cell>
          <cell r="BV28">
            <v>2.0787499999999999</v>
          </cell>
          <cell r="BW28">
            <v>2026.3409442000006</v>
          </cell>
          <cell r="BX28">
            <v>2406.666666666667</v>
          </cell>
          <cell r="BY28">
            <v>-380.32572246666632</v>
          </cell>
          <cell r="BZ28">
            <v>0.53324761689473699</v>
          </cell>
          <cell r="CA28">
            <v>133.89772000000002</v>
          </cell>
          <cell r="CB28">
            <v>166.2</v>
          </cell>
          <cell r="CC28">
            <v>-32.302279999999968</v>
          </cell>
          <cell r="CD28">
            <v>0.48338527075812282</v>
          </cell>
          <cell r="CE28">
            <v>42.639406666666666</v>
          </cell>
          <cell r="CF28">
            <v>67.800000000000011</v>
          </cell>
          <cell r="CG28">
            <v>-25.160593333333345</v>
          </cell>
          <cell r="CH28">
            <v>0.37733988200589968</v>
          </cell>
          <cell r="CI28">
            <v>175.44699999999997</v>
          </cell>
          <cell r="CJ28">
            <v>162</v>
          </cell>
          <cell r="CK28">
            <v>13.446999999999974</v>
          </cell>
          <cell r="CL28">
            <v>0.64980370370370366</v>
          </cell>
          <cell r="CM28">
            <v>109.91799999999999</v>
          </cell>
          <cell r="CN28">
            <v>69.599999999999994</v>
          </cell>
          <cell r="CO28">
            <v>40.317999999999998</v>
          </cell>
          <cell r="CP28">
            <v>0.94756896551724135</v>
          </cell>
          <cell r="CQ28">
            <v>9518.7069778666682</v>
          </cell>
          <cell r="CR28">
            <v>9105.6666666666679</v>
          </cell>
          <cell r="CS28">
            <v>413.04031120000036</v>
          </cell>
          <cell r="CT28">
            <v>0.63606461596168851</v>
          </cell>
        </row>
        <row r="29">
          <cell r="A29">
            <v>43789</v>
          </cell>
          <cell r="C29">
            <v>361</v>
          </cell>
          <cell r="D29">
            <v>259.55899999999997</v>
          </cell>
          <cell r="E29">
            <v>80</v>
          </cell>
          <cell r="F29">
            <v>66.52</v>
          </cell>
          <cell r="G29">
            <v>4</v>
          </cell>
          <cell r="H29">
            <v>3.1644000000000001</v>
          </cell>
          <cell r="I29">
            <v>445</v>
          </cell>
          <cell r="J29">
            <v>329.24339999999995</v>
          </cell>
          <cell r="K29">
            <v>155</v>
          </cell>
          <cell r="L29">
            <v>122.62050000000001</v>
          </cell>
          <cell r="M29">
            <v>0</v>
          </cell>
          <cell r="N29">
            <v>0</v>
          </cell>
          <cell r="O29">
            <v>19</v>
          </cell>
          <cell r="P29">
            <v>15.798500000000001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10</v>
          </cell>
          <cell r="X29">
            <v>8.3149999999999995</v>
          </cell>
          <cell r="Y29">
            <v>20</v>
          </cell>
          <cell r="Z29">
            <v>16.63</v>
          </cell>
          <cell r="AA29">
            <v>49</v>
          </cell>
          <cell r="AB29">
            <v>40.743499999999997</v>
          </cell>
          <cell r="AC29">
            <v>0</v>
          </cell>
          <cell r="AD29">
            <v>0</v>
          </cell>
          <cell r="AF29">
            <v>133.65100000000001</v>
          </cell>
          <cell r="AG29">
            <v>105.73130610000001</v>
          </cell>
          <cell r="AH29">
            <v>0</v>
          </cell>
          <cell r="AI29">
            <v>0</v>
          </cell>
          <cell r="AJ29">
            <v>133.65100000000001</v>
          </cell>
          <cell r="AK29">
            <v>105.73130610000001</v>
          </cell>
          <cell r="AM29">
            <v>11.398999999999999</v>
          </cell>
          <cell r="AN29">
            <v>9.4782684999999987</v>
          </cell>
          <cell r="AO29">
            <v>7.0000000000000007E-2</v>
          </cell>
          <cell r="AP29">
            <v>5.8205000000000007E-2</v>
          </cell>
          <cell r="AQ29">
            <v>11.468999999999999</v>
          </cell>
          <cell r="AR29">
            <v>9.5364734999999978</v>
          </cell>
          <cell r="AT29">
            <v>4.7309999999999999</v>
          </cell>
          <cell r="AU29">
            <v>0.94699999999999995</v>
          </cell>
          <cell r="AV29">
            <v>0</v>
          </cell>
          <cell r="AW29">
            <v>0.16</v>
          </cell>
          <cell r="AX29">
            <v>8.4450000000000003</v>
          </cell>
          <cell r="AY29">
            <v>14.283000000000001</v>
          </cell>
          <cell r="AZ29">
            <v>0</v>
          </cell>
          <cell r="BA29">
            <v>14.283000000000001</v>
          </cell>
          <cell r="BC29">
            <v>21.429099999999998</v>
          </cell>
          <cell r="BD29">
            <v>3.1467499999999999</v>
          </cell>
          <cell r="BE29">
            <v>24.575849999999999</v>
          </cell>
          <cell r="BF29">
            <v>0.46358889513427054</v>
          </cell>
          <cell r="BG29">
            <v>9.6408089986257522E-3</v>
          </cell>
          <cell r="BH29">
            <v>0.47322970413289628</v>
          </cell>
          <cell r="BI29">
            <v>25.049079704132897</v>
          </cell>
          <cell r="BK29">
            <v>6489.1282499999998</v>
          </cell>
          <cell r="BL29">
            <v>6007.3</v>
          </cell>
          <cell r="BM29">
            <v>481.82824999999957</v>
          </cell>
          <cell r="BN29">
            <v>0.70213462995022724</v>
          </cell>
          <cell r="BO29">
            <v>904.22903049999979</v>
          </cell>
          <cell r="BP29">
            <v>740.35</v>
          </cell>
          <cell r="BQ29">
            <v>163.87903049999977</v>
          </cell>
          <cell r="BR29">
            <v>0.79387974582967502</v>
          </cell>
          <cell r="BS29">
            <v>16.63</v>
          </cell>
          <cell r="BT29">
            <v>5.2</v>
          </cell>
          <cell r="BU29">
            <v>11.43</v>
          </cell>
          <cell r="BV29">
            <v>2.0787499999999999</v>
          </cell>
          <cell r="BW29">
            <v>2132.0722503000006</v>
          </cell>
          <cell r="BX29">
            <v>2533.3333333333335</v>
          </cell>
          <cell r="BY29">
            <v>-401.26108303333285</v>
          </cell>
          <cell r="BZ29">
            <v>0.56107164481578964</v>
          </cell>
          <cell r="CA29">
            <v>155.32682000000003</v>
          </cell>
          <cell r="CB29">
            <v>180.04999999999998</v>
          </cell>
          <cell r="CC29">
            <v>-24.723179999999957</v>
          </cell>
          <cell r="CD29">
            <v>0.56074664259927809</v>
          </cell>
          <cell r="CE29">
            <v>45.786156666666663</v>
          </cell>
          <cell r="CF29">
            <v>73.45</v>
          </cell>
          <cell r="CG29">
            <v>-27.66384333333334</v>
          </cell>
          <cell r="CH29">
            <v>0.40518722713864302</v>
          </cell>
          <cell r="CI29">
            <v>180.17799999999997</v>
          </cell>
          <cell r="CJ29">
            <v>175.5</v>
          </cell>
          <cell r="CK29">
            <v>4.6779999999999688</v>
          </cell>
          <cell r="CL29">
            <v>0.66732592592592577</v>
          </cell>
          <cell r="CM29">
            <v>119.47</v>
          </cell>
          <cell r="CN29">
            <v>75.399999999999991</v>
          </cell>
          <cell r="CO29">
            <v>44.070000000000007</v>
          </cell>
          <cell r="CP29">
            <v>1.0299137931034483</v>
          </cell>
          <cell r="CQ29">
            <v>10042.820507466668</v>
          </cell>
          <cell r="CR29">
            <v>9790.5833333333339</v>
          </cell>
          <cell r="CS29">
            <v>252.23717413333361</v>
          </cell>
          <cell r="CT29">
            <v>0.67108723738500953</v>
          </cell>
        </row>
        <row r="30">
          <cell r="A30">
            <v>43790</v>
          </cell>
          <cell r="C30">
            <v>486</v>
          </cell>
          <cell r="D30">
            <v>349.43399999999997</v>
          </cell>
          <cell r="E30">
            <v>166</v>
          </cell>
          <cell r="F30">
            <v>138.029</v>
          </cell>
          <cell r="G30">
            <v>1</v>
          </cell>
          <cell r="H30">
            <v>0.79110000000000003</v>
          </cell>
          <cell r="I30">
            <v>653</v>
          </cell>
          <cell r="J30">
            <v>488.25409999999994</v>
          </cell>
          <cell r="K30">
            <v>155</v>
          </cell>
          <cell r="L30">
            <v>122.62050000000001</v>
          </cell>
          <cell r="M30">
            <v>10</v>
          </cell>
          <cell r="N30">
            <v>7.1899999999999995</v>
          </cell>
          <cell r="O30">
            <v>70</v>
          </cell>
          <cell r="P30">
            <v>58.204999999999998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12</v>
          </cell>
          <cell r="V30">
            <v>9.9779999999999998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92</v>
          </cell>
          <cell r="AB30">
            <v>75.37299999999999</v>
          </cell>
          <cell r="AC30">
            <v>0</v>
          </cell>
          <cell r="AD30">
            <v>0</v>
          </cell>
          <cell r="AF30">
            <v>73.784999999999997</v>
          </cell>
          <cell r="AG30">
            <v>58.371313499999999</v>
          </cell>
          <cell r="AH30">
            <v>0</v>
          </cell>
          <cell r="AI30">
            <v>0</v>
          </cell>
          <cell r="AJ30">
            <v>73.784999999999997</v>
          </cell>
          <cell r="AK30">
            <v>58.371313499999999</v>
          </cell>
          <cell r="AM30">
            <v>4.5339999999999998</v>
          </cell>
          <cell r="AN30">
            <v>3.7700209999999998</v>
          </cell>
          <cell r="AO30">
            <v>0.38500000000000001</v>
          </cell>
          <cell r="AP30">
            <v>0.32012750000000001</v>
          </cell>
          <cell r="AQ30">
            <v>4.9189999999999996</v>
          </cell>
          <cell r="AR30">
            <v>4.0901484999999997</v>
          </cell>
          <cell r="AT30">
            <v>11.303000000000001</v>
          </cell>
          <cell r="AU30">
            <v>0.505</v>
          </cell>
          <cell r="AV30">
            <v>0</v>
          </cell>
          <cell r="AW30">
            <v>0</v>
          </cell>
          <cell r="AX30">
            <v>0.78</v>
          </cell>
          <cell r="AY30">
            <v>12.588000000000001</v>
          </cell>
          <cell r="AZ30">
            <v>0</v>
          </cell>
          <cell r="BA30">
            <v>12.588000000000001</v>
          </cell>
          <cell r="BC30">
            <v>5.9173299999999998</v>
          </cell>
          <cell r="BD30">
            <v>2.9297899999999997</v>
          </cell>
          <cell r="BE30">
            <v>8.8471200000000003</v>
          </cell>
          <cell r="BF30">
            <v>7.240624581843825E-3</v>
          </cell>
          <cell r="BG30">
            <v>0</v>
          </cell>
          <cell r="BH30">
            <v>7.240624581843825E-3</v>
          </cell>
          <cell r="BI30">
            <v>8.8543606245818438</v>
          </cell>
          <cell r="BK30">
            <v>6977.3823499999999</v>
          </cell>
          <cell r="BL30">
            <v>6469.4000000000005</v>
          </cell>
          <cell r="BM30">
            <v>507.98234999999931</v>
          </cell>
          <cell r="BN30">
            <v>0.75496454771694432</v>
          </cell>
          <cell r="BO30">
            <v>983.69217899999978</v>
          </cell>
          <cell r="BP30">
            <v>797.30000000000007</v>
          </cell>
          <cell r="BQ30">
            <v>186.39217899999971</v>
          </cell>
          <cell r="BR30">
            <v>0.86364546005267762</v>
          </cell>
          <cell r="BS30">
            <v>16.63</v>
          </cell>
          <cell r="BT30">
            <v>5.6000000000000005</v>
          </cell>
          <cell r="BU30">
            <v>11.029999999999998</v>
          </cell>
          <cell r="BV30">
            <v>2.0787499999999999</v>
          </cell>
          <cell r="BW30">
            <v>2190.4435638000004</v>
          </cell>
          <cell r="BX30">
            <v>2660</v>
          </cell>
          <cell r="BY30">
            <v>-469.55643619999955</v>
          </cell>
          <cell r="BZ30">
            <v>0.57643251678947383</v>
          </cell>
          <cell r="CA30">
            <v>161.24415000000002</v>
          </cell>
          <cell r="CB30">
            <v>193.9</v>
          </cell>
          <cell r="CC30">
            <v>-32.655849999999987</v>
          </cell>
          <cell r="CD30">
            <v>0.58210884476534308</v>
          </cell>
          <cell r="CE30">
            <v>48.71594666666666</v>
          </cell>
          <cell r="CF30">
            <v>79.100000000000009</v>
          </cell>
          <cell r="CG30">
            <v>-30.384053333333348</v>
          </cell>
          <cell r="CH30">
            <v>0.43111457227138639</v>
          </cell>
          <cell r="CI30">
            <v>191.48099999999997</v>
          </cell>
          <cell r="CJ30">
            <v>189</v>
          </cell>
          <cell r="CK30">
            <v>2.4809999999999661</v>
          </cell>
          <cell r="CL30">
            <v>0.70918888888888876</v>
          </cell>
          <cell r="CM30">
            <v>120.755</v>
          </cell>
          <cell r="CN30">
            <v>81.2</v>
          </cell>
          <cell r="CO30">
            <v>39.554999999999993</v>
          </cell>
          <cell r="CP30">
            <v>1.0409913793103447</v>
          </cell>
          <cell r="CQ30">
            <v>10690.344189466667</v>
          </cell>
          <cell r="CR30">
            <v>10475.500000000002</v>
          </cell>
          <cell r="CS30">
            <v>214.84418946666483</v>
          </cell>
          <cell r="CT30">
            <v>0.71435644433455836</v>
          </cell>
        </row>
        <row r="31">
          <cell r="A31">
            <v>43791</v>
          </cell>
          <cell r="C31">
            <v>362.5</v>
          </cell>
          <cell r="D31">
            <v>260.63749999999999</v>
          </cell>
          <cell r="E31">
            <v>190</v>
          </cell>
          <cell r="F31">
            <v>157.98500000000001</v>
          </cell>
          <cell r="G31">
            <v>0</v>
          </cell>
          <cell r="H31">
            <v>0</v>
          </cell>
          <cell r="I31">
            <v>552.5</v>
          </cell>
          <cell r="J31">
            <v>418.6225</v>
          </cell>
          <cell r="K31">
            <v>155</v>
          </cell>
          <cell r="L31">
            <v>122.62050000000001</v>
          </cell>
          <cell r="M31">
            <v>0</v>
          </cell>
          <cell r="N31">
            <v>0</v>
          </cell>
          <cell r="O31">
            <v>8</v>
          </cell>
          <cell r="P31">
            <v>6.6520000000000001</v>
          </cell>
          <cell r="Q31">
            <v>0</v>
          </cell>
          <cell r="R31">
            <v>0</v>
          </cell>
          <cell r="S31">
            <v>10</v>
          </cell>
          <cell r="T31">
            <v>7.1899999999999995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20</v>
          </cell>
          <cell r="Z31">
            <v>16.63</v>
          </cell>
          <cell r="AA31">
            <v>73</v>
          </cell>
          <cell r="AB31">
            <v>59.5745</v>
          </cell>
          <cell r="AC31">
            <v>0</v>
          </cell>
          <cell r="AD31">
            <v>0</v>
          </cell>
          <cell r="AF31">
            <v>302.24</v>
          </cell>
          <cell r="AG31">
            <v>239.10206400000001</v>
          </cell>
          <cell r="AH31">
            <v>0</v>
          </cell>
          <cell r="AI31">
            <v>0</v>
          </cell>
          <cell r="AJ31">
            <v>302.24</v>
          </cell>
          <cell r="AK31">
            <v>239.10206400000001</v>
          </cell>
          <cell r="AM31">
            <v>6.2510000000000003</v>
          </cell>
          <cell r="AN31">
            <v>5.1977065000000007</v>
          </cell>
          <cell r="AO31">
            <v>0.51500000000000001</v>
          </cell>
          <cell r="AP31">
            <v>0.42822250000000001</v>
          </cell>
          <cell r="AQ31">
            <v>6.766</v>
          </cell>
          <cell r="AR31">
            <v>5.6259290000000011</v>
          </cell>
          <cell r="AT31">
            <v>16.074999999999999</v>
          </cell>
          <cell r="AU31">
            <v>5.194</v>
          </cell>
          <cell r="AV31">
            <v>0.59299999999999997</v>
          </cell>
          <cell r="AW31">
            <v>0.25</v>
          </cell>
          <cell r="AX31">
            <v>7.16</v>
          </cell>
          <cell r="AY31">
            <v>29.271999999999998</v>
          </cell>
          <cell r="AZ31">
            <v>0</v>
          </cell>
          <cell r="BA31">
            <v>29.271999999999998</v>
          </cell>
          <cell r="BC31">
            <v>3.3781299999999996</v>
          </cell>
          <cell r="BD31">
            <v>5.3804999999999996</v>
          </cell>
          <cell r="BE31">
            <v>8.7586300000000001</v>
          </cell>
          <cell r="BF31">
            <v>0.17398225262893854</v>
          </cell>
          <cell r="BG31">
            <v>0</v>
          </cell>
          <cell r="BH31">
            <v>0.17398225262893854</v>
          </cell>
          <cell r="BI31">
            <v>8.9326122526289389</v>
          </cell>
          <cell r="BK31">
            <v>7396.0048500000003</v>
          </cell>
          <cell r="BL31">
            <v>6931.5</v>
          </cell>
          <cell r="BM31">
            <v>464.50485000000026</v>
          </cell>
          <cell r="BN31">
            <v>0.80026020882925775</v>
          </cell>
          <cell r="BO31">
            <v>1048.8926079999999</v>
          </cell>
          <cell r="BP31">
            <v>854.25</v>
          </cell>
          <cell r="BQ31">
            <v>194.64260799999988</v>
          </cell>
          <cell r="BR31">
            <v>0.92088903248463549</v>
          </cell>
          <cell r="BS31">
            <v>16.63</v>
          </cell>
          <cell r="BT31">
            <v>6</v>
          </cell>
          <cell r="BU31">
            <v>10.629999999999999</v>
          </cell>
          <cell r="BV31">
            <v>2.0787499999999999</v>
          </cell>
          <cell r="BW31">
            <v>2429.5456278000006</v>
          </cell>
          <cell r="BX31">
            <v>2786.666666666667</v>
          </cell>
          <cell r="BY31">
            <v>-357.12103886666637</v>
          </cell>
          <cell r="BZ31">
            <v>0.63935411257894748</v>
          </cell>
          <cell r="CA31">
            <v>164.62228000000002</v>
          </cell>
          <cell r="CB31">
            <v>207.75</v>
          </cell>
          <cell r="CC31">
            <v>-43.127719999999982</v>
          </cell>
          <cell r="CD31">
            <v>0.5943042599277979</v>
          </cell>
          <cell r="CE31">
            <v>54.096446666666658</v>
          </cell>
          <cell r="CF31">
            <v>84.75</v>
          </cell>
          <cell r="CG31">
            <v>-30.653553333333342</v>
          </cell>
          <cell r="CH31">
            <v>0.47872961651917395</v>
          </cell>
          <cell r="CI31">
            <v>207.55599999999995</v>
          </cell>
          <cell r="CJ31">
            <v>202.5</v>
          </cell>
          <cell r="CK31">
            <v>5.0559999999999548</v>
          </cell>
          <cell r="CL31">
            <v>0.76872592592592581</v>
          </cell>
          <cell r="CM31">
            <v>133.952</v>
          </cell>
          <cell r="CN31">
            <v>87</v>
          </cell>
          <cell r="CO31">
            <v>46.951999999999998</v>
          </cell>
          <cell r="CP31">
            <v>1.1547586206896552</v>
          </cell>
          <cell r="CQ31">
            <v>11451.299812466665</v>
          </cell>
          <cell r="CR31">
            <v>11160.416666666668</v>
          </cell>
          <cell r="CS31">
            <v>290.88314579999678</v>
          </cell>
          <cell r="CT31">
            <v>0.76520546692059233</v>
          </cell>
        </row>
        <row r="32">
          <cell r="A32">
            <v>43792</v>
          </cell>
          <cell r="C32">
            <v>716.5</v>
          </cell>
          <cell r="D32">
            <v>515.1635</v>
          </cell>
          <cell r="E32">
            <v>315.5</v>
          </cell>
          <cell r="F32">
            <v>262.33825000000002</v>
          </cell>
          <cell r="G32">
            <v>32</v>
          </cell>
          <cell r="H32">
            <v>25.315200000000001</v>
          </cell>
          <cell r="I32">
            <v>1064</v>
          </cell>
          <cell r="J32">
            <v>802.81695000000002</v>
          </cell>
          <cell r="K32">
            <v>0</v>
          </cell>
          <cell r="L32">
            <v>0</v>
          </cell>
          <cell r="M32">
            <v>5</v>
          </cell>
          <cell r="N32">
            <v>3.5949999999999998</v>
          </cell>
          <cell r="O32">
            <v>20</v>
          </cell>
          <cell r="P32">
            <v>16.63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10</v>
          </cell>
          <cell r="V32">
            <v>8.3149999999999995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35</v>
          </cell>
          <cell r="AB32">
            <v>28.54</v>
          </cell>
          <cell r="AC32">
            <v>2</v>
          </cell>
          <cell r="AD32">
            <v>1.663</v>
          </cell>
          <cell r="AF32">
            <v>149.71600000000001</v>
          </cell>
          <cell r="AG32">
            <v>118.4403276</v>
          </cell>
          <cell r="AH32">
            <v>0</v>
          </cell>
          <cell r="AI32">
            <v>0</v>
          </cell>
          <cell r="AJ32">
            <v>149.71600000000001</v>
          </cell>
          <cell r="AK32">
            <v>118.4403276</v>
          </cell>
          <cell r="AM32">
            <v>7.52</v>
          </cell>
          <cell r="AN32">
            <v>6.2528800000000002</v>
          </cell>
          <cell r="AO32">
            <v>0</v>
          </cell>
          <cell r="AP32">
            <v>0</v>
          </cell>
          <cell r="AQ32">
            <v>7.52</v>
          </cell>
          <cell r="AR32">
            <v>6.2528800000000002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0.74</v>
          </cell>
          <cell r="BE32">
            <v>0.74</v>
          </cell>
          <cell r="BF32">
            <v>0</v>
          </cell>
          <cell r="BG32">
            <v>0</v>
          </cell>
          <cell r="BH32">
            <v>0</v>
          </cell>
          <cell r="BI32">
            <v>0.74</v>
          </cell>
          <cell r="BK32">
            <v>8198.8217999999997</v>
          </cell>
          <cell r="BL32">
            <v>6931.5</v>
          </cell>
          <cell r="BM32">
            <v>1267.3217999999997</v>
          </cell>
          <cell r="BN32">
            <v>0.88712635793118366</v>
          </cell>
          <cell r="BO32">
            <v>1083.6854879999999</v>
          </cell>
          <cell r="BP32">
            <v>854.25</v>
          </cell>
          <cell r="BQ32">
            <v>229.43548799999985</v>
          </cell>
          <cell r="BR32">
            <v>0.95143589815627727</v>
          </cell>
          <cell r="BS32">
            <v>18.292999999999999</v>
          </cell>
          <cell r="BT32">
            <v>6</v>
          </cell>
          <cell r="BU32">
            <v>12.292999999999999</v>
          </cell>
          <cell r="BV32">
            <v>2.2866249999999999</v>
          </cell>
          <cell r="BW32">
            <v>2547.9859554000004</v>
          </cell>
          <cell r="BX32">
            <v>2913.3333333333335</v>
          </cell>
          <cell r="BY32">
            <v>-365.34737793333306</v>
          </cell>
          <cell r="BZ32">
            <v>0.67052261984210537</v>
          </cell>
          <cell r="CA32">
            <v>164.62228000000002</v>
          </cell>
          <cell r="CB32">
            <v>207.75</v>
          </cell>
          <cell r="CC32">
            <v>-43.127719999999982</v>
          </cell>
          <cell r="CD32">
            <v>0.5943042599277979</v>
          </cell>
          <cell r="CE32">
            <v>54.83644666666666</v>
          </cell>
          <cell r="CF32">
            <v>84.75</v>
          </cell>
          <cell r="CG32">
            <v>-29.91355333333334</v>
          </cell>
          <cell r="CH32">
            <v>0.48527828908554566</v>
          </cell>
          <cell r="CI32">
            <v>207.55599999999995</v>
          </cell>
          <cell r="CJ32">
            <v>202.5</v>
          </cell>
          <cell r="CK32">
            <v>5.0559999999999548</v>
          </cell>
          <cell r="CL32">
            <v>0.76872592592592581</v>
          </cell>
          <cell r="CM32">
            <v>133.952</v>
          </cell>
          <cell r="CN32">
            <v>87</v>
          </cell>
          <cell r="CO32">
            <v>46.951999999999998</v>
          </cell>
          <cell r="CP32">
            <v>1.1547586206896552</v>
          </cell>
          <cell r="CQ32">
            <v>12409.752970066664</v>
          </cell>
          <cell r="CR32">
            <v>11287.083333333334</v>
          </cell>
          <cell r="CS32">
            <v>1122.6696367333298</v>
          </cell>
          <cell r="CT32">
            <v>0.82925178550395351</v>
          </cell>
        </row>
        <row r="33">
          <cell r="A33">
            <v>43793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180.523</v>
          </cell>
          <cell r="AG33">
            <v>142.81174530000001</v>
          </cell>
          <cell r="AH33">
            <v>0</v>
          </cell>
          <cell r="AI33">
            <v>0</v>
          </cell>
          <cell r="AJ33">
            <v>180.523</v>
          </cell>
          <cell r="AK33">
            <v>142.81174530000001</v>
          </cell>
          <cell r="AM33">
            <v>9.7609999999999992</v>
          </cell>
          <cell r="AN33">
            <v>8.1162714999999999</v>
          </cell>
          <cell r="AO33">
            <v>0.13300000000000001</v>
          </cell>
          <cell r="AP33">
            <v>0.11058950000000001</v>
          </cell>
          <cell r="AQ33">
            <v>9.8939999999999984</v>
          </cell>
          <cell r="AR33">
            <v>8.2268609999999995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8198.8217999999997</v>
          </cell>
          <cell r="BL33">
            <v>6931.5</v>
          </cell>
          <cell r="BM33">
            <v>1267.3217999999997</v>
          </cell>
          <cell r="BN33">
            <v>0.88712635793118366</v>
          </cell>
          <cell r="BO33">
            <v>1091.9123489999999</v>
          </cell>
          <cell r="BP33">
            <v>854.25</v>
          </cell>
          <cell r="BQ33">
            <v>237.66234899999995</v>
          </cell>
          <cell r="BR33">
            <v>0.95865877875329231</v>
          </cell>
          <cell r="BS33">
            <v>18.292999999999999</v>
          </cell>
          <cell r="BT33">
            <v>6</v>
          </cell>
          <cell r="BU33">
            <v>12.292999999999999</v>
          </cell>
          <cell r="BV33">
            <v>2.2866249999999999</v>
          </cell>
          <cell r="BW33">
            <v>2690.7977007000004</v>
          </cell>
          <cell r="BX33">
            <v>3040</v>
          </cell>
          <cell r="BY33">
            <v>-349.20229929999959</v>
          </cell>
          <cell r="BZ33">
            <v>0.70810465807894751</v>
          </cell>
          <cell r="CA33">
            <v>164.62228000000002</v>
          </cell>
          <cell r="CB33">
            <v>207.75</v>
          </cell>
          <cell r="CC33">
            <v>-43.127719999999982</v>
          </cell>
          <cell r="CD33">
            <v>0.5943042599277979</v>
          </cell>
          <cell r="CE33">
            <v>54.83644666666666</v>
          </cell>
          <cell r="CF33">
            <v>84.75</v>
          </cell>
          <cell r="CG33">
            <v>-29.91355333333334</v>
          </cell>
          <cell r="CH33">
            <v>0.48527828908554566</v>
          </cell>
          <cell r="CI33">
            <v>207.55599999999995</v>
          </cell>
          <cell r="CJ33">
            <v>202.5</v>
          </cell>
          <cell r="CK33">
            <v>5.0559999999999548</v>
          </cell>
          <cell r="CL33">
            <v>0.76872592592592581</v>
          </cell>
          <cell r="CM33">
            <v>133.952</v>
          </cell>
          <cell r="CN33">
            <v>87</v>
          </cell>
          <cell r="CO33">
            <v>46.951999999999998</v>
          </cell>
          <cell r="CP33">
            <v>1.1547586206896552</v>
          </cell>
          <cell r="CQ33">
            <v>12560.791576366666</v>
          </cell>
          <cell r="CR33">
            <v>11413.75</v>
          </cell>
          <cell r="CS33">
            <v>1147.041576366666</v>
          </cell>
          <cell r="CT33">
            <v>0.83934457576790289</v>
          </cell>
        </row>
        <row r="34">
          <cell r="A34">
            <v>43794</v>
          </cell>
          <cell r="C34">
            <v>331.5</v>
          </cell>
          <cell r="D34">
            <v>238.3485</v>
          </cell>
          <cell r="E34">
            <v>139</v>
          </cell>
          <cell r="F34">
            <v>115.57850000000001</v>
          </cell>
          <cell r="G34">
            <v>2</v>
          </cell>
          <cell r="H34">
            <v>1.5822000000000001</v>
          </cell>
          <cell r="I34">
            <v>472.5</v>
          </cell>
          <cell r="J34">
            <v>355.50920000000002</v>
          </cell>
          <cell r="K34">
            <v>195</v>
          </cell>
          <cell r="L34">
            <v>154.2645</v>
          </cell>
          <cell r="M34">
            <v>9.5</v>
          </cell>
          <cell r="N34">
            <v>6.8304999999999998</v>
          </cell>
          <cell r="O34">
            <v>51.5</v>
          </cell>
          <cell r="P34">
            <v>42.822250000000004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61</v>
          </cell>
          <cell r="AB34">
            <v>49.652750000000005</v>
          </cell>
          <cell r="AC34">
            <v>0</v>
          </cell>
          <cell r="AD34">
            <v>0</v>
          </cell>
          <cell r="AF34">
            <v>155.89099999999999</v>
          </cell>
          <cell r="AG34">
            <v>123.3253701</v>
          </cell>
          <cell r="AH34">
            <v>0</v>
          </cell>
          <cell r="AI34">
            <v>0</v>
          </cell>
          <cell r="AJ34">
            <v>155.89099999999999</v>
          </cell>
          <cell r="AK34">
            <v>123.3253701</v>
          </cell>
          <cell r="AM34">
            <v>11.127000000000001</v>
          </cell>
          <cell r="AN34">
            <v>9.2521005000000009</v>
          </cell>
          <cell r="AO34">
            <v>4.2000000000000003E-2</v>
          </cell>
          <cell r="AP34">
            <v>3.4923000000000003E-2</v>
          </cell>
          <cell r="AQ34">
            <v>11.169</v>
          </cell>
          <cell r="AR34">
            <v>9.2870235000000001</v>
          </cell>
          <cell r="AT34">
            <v>15.185</v>
          </cell>
          <cell r="AU34">
            <v>0.34</v>
          </cell>
          <cell r="AV34">
            <v>0.45800000000000002</v>
          </cell>
          <cell r="AW34">
            <v>0</v>
          </cell>
          <cell r="AX34">
            <v>4.2</v>
          </cell>
          <cell r="AY34">
            <v>20.183</v>
          </cell>
          <cell r="AZ34">
            <v>3.8730000000000002</v>
          </cell>
          <cell r="BA34">
            <v>24.056000000000001</v>
          </cell>
          <cell r="BC34">
            <v>3.3179999999999996</v>
          </cell>
          <cell r="BD34">
            <v>3.54298</v>
          </cell>
          <cell r="BE34">
            <v>6.8609799999999996</v>
          </cell>
          <cell r="BF34">
            <v>0.29526251267896375</v>
          </cell>
          <cell r="BG34">
            <v>0</v>
          </cell>
          <cell r="BH34">
            <v>0.29526251267896375</v>
          </cell>
          <cell r="BI34">
            <v>7.1562425126789631</v>
          </cell>
          <cell r="BK34">
            <v>8554.3310000000001</v>
          </cell>
          <cell r="BL34">
            <v>7393.6</v>
          </cell>
          <cell r="BM34">
            <v>1160.7309999999998</v>
          </cell>
          <cell r="BN34">
            <v>0.9255930534516339</v>
          </cell>
          <cell r="BO34">
            <v>1150.8521225</v>
          </cell>
          <cell r="BP34">
            <v>911.2</v>
          </cell>
          <cell r="BQ34">
            <v>239.6521224999999</v>
          </cell>
          <cell r="BR34">
            <v>1.0104057265144863</v>
          </cell>
          <cell r="BS34">
            <v>18.292999999999999</v>
          </cell>
          <cell r="BT34">
            <v>6.4</v>
          </cell>
          <cell r="BU34">
            <v>11.892999999999999</v>
          </cell>
          <cell r="BV34">
            <v>2.2866249999999999</v>
          </cell>
          <cell r="BW34">
            <v>2814.1230708000003</v>
          </cell>
          <cell r="BX34">
            <v>3166.666666666667</v>
          </cell>
          <cell r="BY34">
            <v>-352.54359586666669</v>
          </cell>
          <cell r="BZ34">
            <v>0.74055870284210534</v>
          </cell>
          <cell r="CA34">
            <v>167.94028000000003</v>
          </cell>
          <cell r="CB34">
            <v>221.6</v>
          </cell>
          <cell r="CC34">
            <v>-53.659719999999965</v>
          </cell>
          <cell r="CD34">
            <v>0.60628259927797845</v>
          </cell>
          <cell r="CE34">
            <v>58.37942666666666</v>
          </cell>
          <cell r="CF34">
            <v>90.4</v>
          </cell>
          <cell r="CG34">
            <v>-32.020573333333346</v>
          </cell>
          <cell r="CH34">
            <v>0.51663209439528013</v>
          </cell>
          <cell r="CI34">
            <v>222.74099999999996</v>
          </cell>
          <cell r="CJ34">
            <v>216</v>
          </cell>
          <cell r="CK34">
            <v>6.740999999999957</v>
          </cell>
          <cell r="CL34">
            <v>0.82496666666666651</v>
          </cell>
          <cell r="CM34">
            <v>142.82300000000001</v>
          </cell>
          <cell r="CN34">
            <v>92.8</v>
          </cell>
          <cell r="CO34">
            <v>50.02300000000001</v>
          </cell>
          <cell r="CP34">
            <v>1.2312327586206897</v>
          </cell>
          <cell r="CQ34">
            <v>13129.482899966668</v>
          </cell>
          <cell r="CR34">
            <v>12098.666666666668</v>
          </cell>
          <cell r="CS34">
            <v>1030.8162333</v>
          </cell>
          <cell r="CT34">
            <v>0.87734600066599855</v>
          </cell>
        </row>
        <row r="35">
          <cell r="A35">
            <v>43795</v>
          </cell>
          <cell r="C35">
            <v>540</v>
          </cell>
          <cell r="D35">
            <v>388.26</v>
          </cell>
          <cell r="E35">
            <v>263.5</v>
          </cell>
          <cell r="F35">
            <v>219.10025000000002</v>
          </cell>
          <cell r="G35">
            <v>2</v>
          </cell>
          <cell r="H35">
            <v>1.5822000000000001</v>
          </cell>
          <cell r="I35">
            <v>805.5</v>
          </cell>
          <cell r="J35">
            <v>608.94245000000001</v>
          </cell>
          <cell r="K35">
            <v>192.5</v>
          </cell>
          <cell r="L35">
            <v>152.28675000000001</v>
          </cell>
          <cell r="M35">
            <v>9</v>
          </cell>
          <cell r="N35">
            <v>6.4710000000000001</v>
          </cell>
          <cell r="O35">
            <v>42</v>
          </cell>
          <cell r="P35">
            <v>34.923000000000002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86</v>
          </cell>
          <cell r="AB35">
            <v>70.496499999999997</v>
          </cell>
          <cell r="AC35">
            <v>0</v>
          </cell>
          <cell r="AD35">
            <v>0</v>
          </cell>
          <cell r="AF35">
            <v>226.27500000000001</v>
          </cell>
          <cell r="AG35">
            <v>179.00615250000001</v>
          </cell>
          <cell r="AH35">
            <v>0</v>
          </cell>
          <cell r="AI35">
            <v>0</v>
          </cell>
          <cell r="AJ35">
            <v>226.27500000000001</v>
          </cell>
          <cell r="AK35">
            <v>179.00615250000001</v>
          </cell>
          <cell r="AM35">
            <v>10.321999999999999</v>
          </cell>
          <cell r="AN35">
            <v>8.5827429999999989</v>
          </cell>
          <cell r="AO35">
            <v>0.126</v>
          </cell>
          <cell r="AP35">
            <v>0.104769</v>
          </cell>
          <cell r="AQ35">
            <v>10.447999999999999</v>
          </cell>
          <cell r="AR35">
            <v>8.6875119999999981</v>
          </cell>
          <cell r="AT35">
            <v>12.597</v>
          </cell>
          <cell r="AU35">
            <v>0.33800000000000002</v>
          </cell>
          <cell r="AV35">
            <v>0</v>
          </cell>
          <cell r="AW35">
            <v>0</v>
          </cell>
          <cell r="AX35">
            <v>5.51</v>
          </cell>
          <cell r="AY35">
            <v>18.445</v>
          </cell>
          <cell r="AZ35">
            <v>1.2</v>
          </cell>
          <cell r="BA35">
            <v>19.645</v>
          </cell>
          <cell r="BC35">
            <v>12.437479999999999</v>
          </cell>
          <cell r="BD35">
            <v>5.3832299999999993</v>
          </cell>
          <cell r="BE35">
            <v>17.820709999999998</v>
          </cell>
          <cell r="BF35">
            <v>0.70866983714789733</v>
          </cell>
          <cell r="BG35">
            <v>2.1999999999999999E-2</v>
          </cell>
          <cell r="BH35">
            <v>0.73066983714789735</v>
          </cell>
          <cell r="BI35">
            <v>18.551379837147895</v>
          </cell>
          <cell r="BK35">
            <v>9163.2734500000006</v>
          </cell>
          <cell r="BL35">
            <v>7855.7000000000007</v>
          </cell>
          <cell r="BM35">
            <v>1307.5734499999999</v>
          </cell>
          <cell r="BN35">
            <v>0.99148165440380875</v>
          </cell>
          <cell r="BO35">
            <v>1230.0361344999999</v>
          </cell>
          <cell r="BP35">
            <v>968.15000000000009</v>
          </cell>
          <cell r="BQ35">
            <v>261.8861344999998</v>
          </cell>
          <cell r="BR35">
            <v>1.0799263691834942</v>
          </cell>
          <cell r="BS35">
            <v>18.292999999999999</v>
          </cell>
          <cell r="BT35">
            <v>6.8000000000000007</v>
          </cell>
          <cell r="BU35">
            <v>11.492999999999999</v>
          </cell>
          <cell r="BV35">
            <v>2.2866249999999999</v>
          </cell>
          <cell r="BW35">
            <v>2993.1292233000004</v>
          </cell>
          <cell r="BX35">
            <v>3293.3333333333335</v>
          </cell>
          <cell r="BY35">
            <v>-300.20411003333311</v>
          </cell>
          <cell r="BZ35">
            <v>0.78766558507894746</v>
          </cell>
          <cell r="CA35">
            <v>180.37776000000002</v>
          </cell>
          <cell r="CB35">
            <v>235.45</v>
          </cell>
          <cell r="CC35">
            <v>-55.072239999999965</v>
          </cell>
          <cell r="CD35">
            <v>0.65118324909747305</v>
          </cell>
          <cell r="CE35">
            <v>63.762656666666658</v>
          </cell>
          <cell r="CF35">
            <v>96.050000000000011</v>
          </cell>
          <cell r="CG35">
            <v>-32.287343333333354</v>
          </cell>
          <cell r="CH35">
            <v>0.56427129793510311</v>
          </cell>
          <cell r="CI35">
            <v>235.33799999999997</v>
          </cell>
          <cell r="CJ35">
            <v>229.5</v>
          </cell>
          <cell r="CK35">
            <v>5.8379999999999654</v>
          </cell>
          <cell r="CL35">
            <v>0.87162222222222208</v>
          </cell>
          <cell r="CM35">
            <v>149.87100000000001</v>
          </cell>
          <cell r="CN35">
            <v>98.6</v>
          </cell>
          <cell r="CO35">
            <v>51.271000000000015</v>
          </cell>
          <cell r="CP35">
            <v>1.2919913793103448</v>
          </cell>
          <cell r="CQ35">
            <v>14034.081224466665</v>
          </cell>
          <cell r="CR35">
            <v>12783.583333333334</v>
          </cell>
          <cell r="CS35">
            <v>1250.497891133331</v>
          </cell>
          <cell r="CT35">
            <v>0.93779360003118373</v>
          </cell>
        </row>
        <row r="36">
          <cell r="A36">
            <v>43796</v>
          </cell>
          <cell r="C36">
            <v>483</v>
          </cell>
          <cell r="D36">
            <v>347.27699999999999</v>
          </cell>
          <cell r="E36">
            <v>227</v>
          </cell>
          <cell r="F36">
            <v>188.75050000000002</v>
          </cell>
          <cell r="G36">
            <v>4</v>
          </cell>
          <cell r="H36">
            <v>3.1644000000000001</v>
          </cell>
          <cell r="I36">
            <v>714</v>
          </cell>
          <cell r="J36">
            <v>539.19190000000003</v>
          </cell>
          <cell r="K36">
            <v>155</v>
          </cell>
          <cell r="L36">
            <v>122.62050000000001</v>
          </cell>
          <cell r="M36">
            <v>11</v>
          </cell>
          <cell r="N36">
            <v>7.9089999999999998</v>
          </cell>
          <cell r="O36">
            <v>10</v>
          </cell>
          <cell r="P36">
            <v>8.3149999999999995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13</v>
          </cell>
          <cell r="V36">
            <v>10.8095</v>
          </cell>
          <cell r="W36">
            <v>0</v>
          </cell>
          <cell r="X36">
            <v>0</v>
          </cell>
          <cell r="Y36">
            <v>12</v>
          </cell>
          <cell r="Z36">
            <v>9.9779999999999998</v>
          </cell>
          <cell r="AA36">
            <v>46</v>
          </cell>
          <cell r="AB36">
            <v>37.011499999999998</v>
          </cell>
          <cell r="AC36">
            <v>0</v>
          </cell>
          <cell r="AD36">
            <v>0</v>
          </cell>
          <cell r="AF36">
            <v>79.197999999999993</v>
          </cell>
          <cell r="AG36">
            <v>62.653537799999995</v>
          </cell>
          <cell r="AH36">
            <v>0</v>
          </cell>
          <cell r="AI36">
            <v>0</v>
          </cell>
          <cell r="AJ36">
            <v>79.197999999999993</v>
          </cell>
          <cell r="AK36">
            <v>62.653537799999995</v>
          </cell>
          <cell r="AM36">
            <v>10.331</v>
          </cell>
          <cell r="AN36">
            <v>8.5902265</v>
          </cell>
          <cell r="AO36">
            <v>0.55300000000000005</v>
          </cell>
          <cell r="AP36">
            <v>0.45981950000000005</v>
          </cell>
          <cell r="AQ36">
            <v>10.884</v>
          </cell>
          <cell r="AR36">
            <v>9.050046</v>
          </cell>
          <cell r="AT36">
            <v>6.907</v>
          </cell>
          <cell r="AU36">
            <v>1.732</v>
          </cell>
          <cell r="AV36">
            <v>1.145</v>
          </cell>
          <cell r="AW36">
            <v>0</v>
          </cell>
          <cell r="AX36">
            <v>5.6050000000000004</v>
          </cell>
          <cell r="AY36">
            <v>15.388999999999999</v>
          </cell>
          <cell r="AZ36">
            <v>0</v>
          </cell>
          <cell r="BA36">
            <v>15.388999999999999</v>
          </cell>
          <cell r="BC36">
            <v>21.84047</v>
          </cell>
          <cell r="BD36">
            <v>1.8378399999999999</v>
          </cell>
          <cell r="BE36">
            <v>23.67831</v>
          </cell>
          <cell r="BF36">
            <v>0.21914590283265889</v>
          </cell>
          <cell r="BG36">
            <v>0</v>
          </cell>
          <cell r="BH36">
            <v>0.21914590283265889</v>
          </cell>
          <cell r="BI36">
            <v>23.897455902832657</v>
          </cell>
          <cell r="BK36">
            <v>9702.4653500000004</v>
          </cell>
          <cell r="BL36">
            <v>8317.8000000000011</v>
          </cell>
          <cell r="BM36">
            <v>1384.6653499999993</v>
          </cell>
          <cell r="BN36">
            <v>1.0498231281107986</v>
          </cell>
          <cell r="BO36">
            <v>1276.0976805</v>
          </cell>
          <cell r="BP36">
            <v>1025.1000000000001</v>
          </cell>
          <cell r="BQ36">
            <v>250.99768049999989</v>
          </cell>
          <cell r="BR36">
            <v>1.1203667080772608</v>
          </cell>
          <cell r="BS36">
            <v>18.292999999999999</v>
          </cell>
          <cell r="BT36">
            <v>7.2</v>
          </cell>
          <cell r="BU36">
            <v>11.093</v>
          </cell>
          <cell r="BV36">
            <v>2.2866249999999999</v>
          </cell>
          <cell r="BW36">
            <v>3055.7827611000002</v>
          </cell>
          <cell r="BX36">
            <v>3420</v>
          </cell>
          <cell r="BY36">
            <v>-364.21723889999976</v>
          </cell>
          <cell r="BZ36">
            <v>0.80415335818421063</v>
          </cell>
          <cell r="CA36">
            <v>202.21823000000003</v>
          </cell>
          <cell r="CB36">
            <v>249.29999999999998</v>
          </cell>
          <cell r="CC36">
            <v>-47.081769999999949</v>
          </cell>
          <cell r="CD36">
            <v>0.73002971119133586</v>
          </cell>
          <cell r="CE36">
            <v>65.600496666666658</v>
          </cell>
          <cell r="CF36">
            <v>101.7</v>
          </cell>
          <cell r="CG36">
            <v>-36.099503333333345</v>
          </cell>
          <cell r="CH36">
            <v>0.58053536873156331</v>
          </cell>
          <cell r="CI36">
            <v>242.24499999999998</v>
          </cell>
          <cell r="CJ36">
            <v>243</v>
          </cell>
          <cell r="CK36">
            <v>-0.75500000000002387</v>
          </cell>
          <cell r="CL36">
            <v>0.89720370370370361</v>
          </cell>
          <cell r="CM36">
            <v>158.35300000000001</v>
          </cell>
          <cell r="CN36">
            <v>104.39999999999999</v>
          </cell>
          <cell r="CO36">
            <v>53.953000000000017</v>
          </cell>
          <cell r="CP36">
            <v>1.3651120689655174</v>
          </cell>
          <cell r="CQ36">
            <v>14721.055518266669</v>
          </cell>
          <cell r="CR36">
            <v>13468.500000000002</v>
          </cell>
          <cell r="CS36">
            <v>1252.5555182666667</v>
          </cell>
          <cell r="CT36">
            <v>0.98369899888183554</v>
          </cell>
        </row>
        <row r="37">
          <cell r="A37">
            <v>43797</v>
          </cell>
          <cell r="C37">
            <v>416.5</v>
          </cell>
          <cell r="D37">
            <v>299.46350000000001</v>
          </cell>
          <cell r="E37">
            <v>189</v>
          </cell>
          <cell r="F37">
            <v>157.15350000000001</v>
          </cell>
          <cell r="G37">
            <v>5</v>
          </cell>
          <cell r="H37">
            <v>3.9555000000000002</v>
          </cell>
          <cell r="I37">
            <v>610.5</v>
          </cell>
          <cell r="J37">
            <v>460.57249999999999</v>
          </cell>
          <cell r="K37">
            <v>192.5</v>
          </cell>
          <cell r="L37">
            <v>152.28675000000001</v>
          </cell>
          <cell r="M37">
            <v>2</v>
          </cell>
          <cell r="N37">
            <v>1.4379999999999999</v>
          </cell>
          <cell r="O37">
            <v>20</v>
          </cell>
          <cell r="P37">
            <v>16.63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10</v>
          </cell>
          <cell r="V37">
            <v>8.3149999999999995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52</v>
          </cell>
          <cell r="AB37">
            <v>43.012999999999991</v>
          </cell>
          <cell r="AC37">
            <v>0</v>
          </cell>
          <cell r="AD37">
            <v>0</v>
          </cell>
          <cell r="AF37">
            <v>96.531999999999996</v>
          </cell>
          <cell r="AG37">
            <v>76.366465199999993</v>
          </cell>
          <cell r="AH37">
            <v>0</v>
          </cell>
          <cell r="AI37">
            <v>0</v>
          </cell>
          <cell r="AJ37">
            <v>96.531999999999996</v>
          </cell>
          <cell r="AK37">
            <v>76.366465199999993</v>
          </cell>
          <cell r="AM37">
            <v>9.5470000000000006</v>
          </cell>
          <cell r="AN37">
            <v>7.9383305000000011</v>
          </cell>
          <cell r="AO37">
            <v>0.434</v>
          </cell>
          <cell r="AP37">
            <v>0.360871</v>
          </cell>
          <cell r="AQ37">
            <v>9.9809999999999999</v>
          </cell>
          <cell r="AR37">
            <v>8.2992015000000006</v>
          </cell>
          <cell r="AT37">
            <v>11.461</v>
          </cell>
          <cell r="AU37">
            <v>0.61499999999999999</v>
          </cell>
          <cell r="AV37">
            <v>0.115</v>
          </cell>
          <cell r="AW37">
            <v>0.68700000000000006</v>
          </cell>
          <cell r="AX37">
            <v>5.8849999999999998</v>
          </cell>
          <cell r="AY37">
            <v>18.762999999999998</v>
          </cell>
          <cell r="AZ37">
            <v>0</v>
          </cell>
          <cell r="BA37">
            <v>18.762999999999998</v>
          </cell>
          <cell r="BC37">
            <v>12.718329999999998</v>
          </cell>
          <cell r="BD37">
            <v>8.8211499999999976</v>
          </cell>
          <cell r="BE37">
            <v>21.539479999999998</v>
          </cell>
          <cell r="BF37">
            <v>0.30916627021986981</v>
          </cell>
          <cell r="BG37">
            <v>2.5999999999999999E-2</v>
          </cell>
          <cell r="BH37">
            <v>0.33516627021986983</v>
          </cell>
          <cell r="BI37">
            <v>21.874646270219866</v>
          </cell>
          <cell r="BK37">
            <v>10163.037850000001</v>
          </cell>
          <cell r="BL37">
            <v>8779.9</v>
          </cell>
          <cell r="BM37">
            <v>1383.137850000001</v>
          </cell>
          <cell r="BN37">
            <v>1.0996578500324605</v>
          </cell>
          <cell r="BO37">
            <v>1327.4098819999999</v>
          </cell>
          <cell r="BP37">
            <v>1082.05</v>
          </cell>
          <cell r="BQ37">
            <v>245.35988199999997</v>
          </cell>
          <cell r="BR37">
            <v>1.1654169288849867</v>
          </cell>
          <cell r="BS37">
            <v>18.292999999999999</v>
          </cell>
          <cell r="BT37">
            <v>7.6000000000000005</v>
          </cell>
          <cell r="BU37">
            <v>10.692999999999998</v>
          </cell>
          <cell r="BV37">
            <v>2.2866249999999999</v>
          </cell>
          <cell r="BW37">
            <v>3132.1492263</v>
          </cell>
          <cell r="BX37">
            <v>3546.666666666667</v>
          </cell>
          <cell r="BY37">
            <v>-414.51744036666696</v>
          </cell>
          <cell r="BZ37">
            <v>0.82424979639473683</v>
          </cell>
          <cell r="CA37">
            <v>214.93656000000004</v>
          </cell>
          <cell r="CB37">
            <v>263.14999999999998</v>
          </cell>
          <cell r="CC37">
            <v>-48.213439999999935</v>
          </cell>
          <cell r="CD37">
            <v>0.77594425992779803</v>
          </cell>
          <cell r="CE37">
            <v>74.421646666666661</v>
          </cell>
          <cell r="CF37">
            <v>107.35000000000001</v>
          </cell>
          <cell r="CG37">
            <v>-32.928353333333348</v>
          </cell>
          <cell r="CH37">
            <v>0.65859864306784655</v>
          </cell>
          <cell r="CI37">
            <v>253.70599999999999</v>
          </cell>
          <cell r="CJ37">
            <v>256.5</v>
          </cell>
          <cell r="CK37">
            <v>-2.7940000000000111</v>
          </cell>
          <cell r="CL37">
            <v>0.93965185185185185</v>
          </cell>
          <cell r="CM37">
            <v>165.655</v>
          </cell>
          <cell r="CN37">
            <v>110.2</v>
          </cell>
          <cell r="CO37">
            <v>55.454999999999998</v>
          </cell>
          <cell r="CP37">
            <v>1.4280603448275861</v>
          </cell>
          <cell r="CQ37">
            <v>15349.609164966667</v>
          </cell>
          <cell r="CR37">
            <v>14153.416666666668</v>
          </cell>
          <cell r="CS37">
            <v>1196.192498299999</v>
          </cell>
          <cell r="CT37">
            <v>1.0257005790154805</v>
          </cell>
        </row>
        <row r="38">
          <cell r="A38">
            <v>43798</v>
          </cell>
          <cell r="C38">
            <v>356</v>
          </cell>
          <cell r="D38">
            <v>255.964</v>
          </cell>
          <cell r="E38">
            <v>212.5</v>
          </cell>
          <cell r="F38">
            <v>176.69374999999999</v>
          </cell>
          <cell r="G38">
            <v>11</v>
          </cell>
          <cell r="H38">
            <v>8.7020999999999997</v>
          </cell>
          <cell r="I38">
            <v>579.5</v>
          </cell>
          <cell r="J38">
            <v>441.35984999999994</v>
          </cell>
          <cell r="K38">
            <v>195</v>
          </cell>
          <cell r="L38">
            <v>154.2645</v>
          </cell>
          <cell r="M38">
            <v>5</v>
          </cell>
          <cell r="N38">
            <v>3.5949999999999998</v>
          </cell>
          <cell r="O38">
            <v>25</v>
          </cell>
          <cell r="P38">
            <v>20.787500000000001</v>
          </cell>
          <cell r="Q38">
            <v>1</v>
          </cell>
          <cell r="R38">
            <v>0.79110000000000003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8</v>
          </cell>
          <cell r="Z38">
            <v>6.6520000000000001</v>
          </cell>
          <cell r="AA38">
            <v>74</v>
          </cell>
          <cell r="AB38">
            <v>60.928100000000001</v>
          </cell>
          <cell r="AC38">
            <v>0</v>
          </cell>
          <cell r="AD38">
            <v>0</v>
          </cell>
          <cell r="AF38">
            <v>133.18100000000001</v>
          </cell>
          <cell r="AG38">
            <v>105.35948910000002</v>
          </cell>
          <cell r="AH38">
            <v>0</v>
          </cell>
          <cell r="AI38">
            <v>0</v>
          </cell>
          <cell r="AJ38">
            <v>133.18100000000001</v>
          </cell>
          <cell r="AK38">
            <v>105.35948910000002</v>
          </cell>
          <cell r="AM38">
            <v>21.742000000000001</v>
          </cell>
          <cell r="AN38">
            <v>18.078473000000002</v>
          </cell>
          <cell r="AO38">
            <v>0.42099999999999999</v>
          </cell>
          <cell r="AP38">
            <v>0.35006149999999997</v>
          </cell>
          <cell r="AQ38">
            <v>22.163</v>
          </cell>
          <cell r="AR38">
            <v>18.428534500000001</v>
          </cell>
          <cell r="AT38">
            <v>14.182</v>
          </cell>
          <cell r="AU38">
            <v>3.9329999999999998</v>
          </cell>
          <cell r="AV38">
            <v>0.94299999999999995</v>
          </cell>
          <cell r="AW38">
            <v>3.82</v>
          </cell>
          <cell r="AX38">
            <v>2.4980000000000002</v>
          </cell>
          <cell r="AY38">
            <v>25.376000000000005</v>
          </cell>
          <cell r="AZ38">
            <v>2.9319999999999999</v>
          </cell>
          <cell r="BA38">
            <v>28.308000000000003</v>
          </cell>
          <cell r="BC38">
            <v>7.3702200000000007</v>
          </cell>
          <cell r="BD38">
            <v>6.7938299999999989</v>
          </cell>
          <cell r="BE38">
            <v>14.16405</v>
          </cell>
          <cell r="BF38">
            <v>0.14904044101490882</v>
          </cell>
          <cell r="BG38">
            <v>6.6000000000000003E-2</v>
          </cell>
          <cell r="BH38">
            <v>0.21504044101490882</v>
          </cell>
          <cell r="BI38">
            <v>14.379090441014908</v>
          </cell>
          <cell r="BK38">
            <v>10604.397700000001</v>
          </cell>
          <cell r="BL38">
            <v>9242</v>
          </cell>
          <cell r="BM38">
            <v>1362.3977000000014</v>
          </cell>
          <cell r="BN38">
            <v>1.1474137307942005</v>
          </cell>
          <cell r="BO38">
            <v>1406.7665165000001</v>
          </cell>
          <cell r="BP38">
            <v>1139</v>
          </cell>
          <cell r="BQ38">
            <v>267.76651650000008</v>
          </cell>
          <cell r="BR38">
            <v>1.2350891277436349</v>
          </cell>
          <cell r="BS38">
            <v>18.292999999999999</v>
          </cell>
          <cell r="BT38">
            <v>8</v>
          </cell>
          <cell r="BU38">
            <v>10.292999999999999</v>
          </cell>
          <cell r="BV38">
            <v>2.2866249999999999</v>
          </cell>
          <cell r="BW38">
            <v>3237.5087154000003</v>
          </cell>
          <cell r="BX38">
            <v>3673.3333333333335</v>
          </cell>
          <cell r="BY38">
            <v>-435.82461793333323</v>
          </cell>
          <cell r="BZ38">
            <v>0.85197597773684219</v>
          </cell>
          <cell r="CA38">
            <v>222.30678000000003</v>
          </cell>
          <cell r="CB38">
            <v>277</v>
          </cell>
          <cell r="CC38">
            <v>-54.693219999999968</v>
          </cell>
          <cell r="CD38">
            <v>0.8025515523465705</v>
          </cell>
          <cell r="CE38">
            <v>81.21547666666666</v>
          </cell>
          <cell r="CF38">
            <v>113</v>
          </cell>
          <cell r="CG38">
            <v>-31.78452333333334</v>
          </cell>
          <cell r="CH38">
            <v>0.71872103244837748</v>
          </cell>
          <cell r="CI38">
            <v>267.88799999999998</v>
          </cell>
          <cell r="CJ38">
            <v>270</v>
          </cell>
          <cell r="CK38">
            <v>-2.1120000000000232</v>
          </cell>
          <cell r="CL38">
            <v>0.99217777777777771</v>
          </cell>
          <cell r="CM38">
            <v>179.78100000000001</v>
          </cell>
          <cell r="CN38">
            <v>116</v>
          </cell>
          <cell r="CO38">
            <v>63.781000000000006</v>
          </cell>
          <cell r="CP38">
            <v>1.5498362068965519</v>
          </cell>
          <cell r="CQ38">
            <v>16018.157188566671</v>
          </cell>
          <cell r="CR38">
            <v>14838.333333333334</v>
          </cell>
          <cell r="CS38">
            <v>1179.8238552333369</v>
          </cell>
          <cell r="CT38">
            <v>1.0703746868404056</v>
          </cell>
        </row>
        <row r="39">
          <cell r="A39">
            <v>43799</v>
          </cell>
          <cell r="C39">
            <v>177</v>
          </cell>
          <cell r="D39">
            <v>127.26299999999999</v>
          </cell>
          <cell r="E39">
            <v>82</v>
          </cell>
          <cell r="F39">
            <v>68.183000000000007</v>
          </cell>
          <cell r="G39">
            <v>6</v>
          </cell>
          <cell r="H39">
            <v>4.7465999999999999</v>
          </cell>
          <cell r="I39">
            <v>265</v>
          </cell>
          <cell r="J39">
            <v>200.19259999999997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10</v>
          </cell>
          <cell r="T39">
            <v>7.1899999999999995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10</v>
          </cell>
          <cell r="AB39">
            <v>7.1899999999999995</v>
          </cell>
          <cell r="AC39">
            <v>0</v>
          </cell>
          <cell r="AD39">
            <v>0</v>
          </cell>
          <cell r="AF39">
            <v>78.950999999999993</v>
          </cell>
          <cell r="AG39">
            <v>62.458136099999997</v>
          </cell>
          <cell r="AH39">
            <v>0</v>
          </cell>
          <cell r="AI39">
            <v>0</v>
          </cell>
          <cell r="AJ39">
            <v>78.950999999999993</v>
          </cell>
          <cell r="AK39">
            <v>62.458136099999997</v>
          </cell>
          <cell r="AM39">
            <v>7.3289999999999997</v>
          </cell>
          <cell r="AN39">
            <v>6.0940634999999999</v>
          </cell>
          <cell r="AO39">
            <v>0.11799999999999999</v>
          </cell>
          <cell r="AP39">
            <v>9.8116999999999996E-2</v>
          </cell>
          <cell r="AQ39">
            <v>7.4470000000000001</v>
          </cell>
          <cell r="AR39">
            <v>6.1921805000000001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11.92375</v>
          </cell>
          <cell r="BD39">
            <v>11.259499999999999</v>
          </cell>
          <cell r="BE39">
            <v>23.183250000000001</v>
          </cell>
          <cell r="BF39">
            <v>0.13156155872114209</v>
          </cell>
          <cell r="BG39">
            <v>0</v>
          </cell>
          <cell r="BH39">
            <v>0.13156155872114209</v>
          </cell>
          <cell r="BI39">
            <v>23.314811558721143</v>
          </cell>
          <cell r="BK39">
            <v>10804.590300000002</v>
          </cell>
          <cell r="BL39">
            <v>9242</v>
          </cell>
          <cell r="BM39">
            <v>1562.5903000000017</v>
          </cell>
          <cell r="BN39">
            <v>1.1690749080285654</v>
          </cell>
          <cell r="BO39">
            <v>1420.1486970000001</v>
          </cell>
          <cell r="BP39">
            <v>1139</v>
          </cell>
          <cell r="BQ39">
            <v>281.14869700000008</v>
          </cell>
          <cell r="BR39">
            <v>1.2468381887620721</v>
          </cell>
          <cell r="BS39">
            <v>18.292999999999999</v>
          </cell>
          <cell r="BT39">
            <v>8</v>
          </cell>
          <cell r="BU39">
            <v>10.292999999999999</v>
          </cell>
          <cell r="BV39">
            <v>2.2866249999999999</v>
          </cell>
          <cell r="BW39">
            <v>3299.9668515000003</v>
          </cell>
          <cell r="BX39">
            <v>3800</v>
          </cell>
          <cell r="BY39">
            <v>-500.0331484999997</v>
          </cell>
          <cell r="BZ39">
            <v>0.86841232934210533</v>
          </cell>
          <cell r="CA39">
            <v>234.23053000000004</v>
          </cell>
          <cell r="CB39">
            <v>277</v>
          </cell>
          <cell r="CC39">
            <v>-42.769469999999956</v>
          </cell>
          <cell r="CD39">
            <v>0.845597581227437</v>
          </cell>
          <cell r="CE39">
            <v>92.474976666666663</v>
          </cell>
          <cell r="CF39">
            <v>113</v>
          </cell>
          <cell r="CG39">
            <v>-20.525023333333337</v>
          </cell>
          <cell r="CH39">
            <v>0.8183626253687315</v>
          </cell>
          <cell r="CI39">
            <v>267.88799999999998</v>
          </cell>
          <cell r="CJ39">
            <v>270</v>
          </cell>
          <cell r="CK39">
            <v>-2.1120000000000232</v>
          </cell>
          <cell r="CL39">
            <v>0.99217777777777771</v>
          </cell>
          <cell r="CM39">
            <v>179.78100000000001</v>
          </cell>
          <cell r="CN39">
            <v>116</v>
          </cell>
          <cell r="CO39">
            <v>63.781000000000006</v>
          </cell>
          <cell r="CP39">
            <v>1.5498362068965519</v>
          </cell>
          <cell r="CQ39">
            <v>16317.373355166672</v>
          </cell>
          <cell r="CR39">
            <v>14965</v>
          </cell>
          <cell r="CS39">
            <v>1352.3733551666719</v>
          </cell>
          <cell r="CT39">
            <v>1.0903690848758216</v>
          </cell>
        </row>
        <row r="40">
          <cell r="A40">
            <v>43799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10804.590300000002</v>
          </cell>
          <cell r="BL40">
            <v>9242</v>
          </cell>
          <cell r="BM40">
            <v>1562.5903000000017</v>
          </cell>
          <cell r="BN40">
            <v>1.1690749080285654</v>
          </cell>
          <cell r="BO40">
            <v>1420.1486970000001</v>
          </cell>
          <cell r="BP40">
            <v>1139</v>
          </cell>
          <cell r="BQ40">
            <v>281.14869700000008</v>
          </cell>
          <cell r="BR40">
            <v>1.2468381887620721</v>
          </cell>
          <cell r="BS40">
            <v>18.292999999999999</v>
          </cell>
          <cell r="BT40">
            <v>8</v>
          </cell>
          <cell r="BU40">
            <v>10.292999999999999</v>
          </cell>
          <cell r="BV40">
            <v>2.2866249999999999</v>
          </cell>
          <cell r="BW40">
            <v>3299.9668515000003</v>
          </cell>
          <cell r="BX40">
            <v>3800</v>
          </cell>
          <cell r="BY40">
            <v>-500.0331484999997</v>
          </cell>
          <cell r="BZ40">
            <v>0.86841232934210533</v>
          </cell>
          <cell r="CA40">
            <v>234.23053000000004</v>
          </cell>
          <cell r="CB40">
            <v>277</v>
          </cell>
          <cell r="CC40">
            <v>-42.769469999999956</v>
          </cell>
          <cell r="CD40">
            <v>0.845597581227437</v>
          </cell>
          <cell r="CE40">
            <v>92.474976666666663</v>
          </cell>
          <cell r="CF40">
            <v>113</v>
          </cell>
          <cell r="CG40">
            <v>-20.525023333333337</v>
          </cell>
          <cell r="CH40">
            <v>0.8183626253687315</v>
          </cell>
          <cell r="CI40">
            <v>267.88799999999998</v>
          </cell>
          <cell r="CJ40">
            <v>270</v>
          </cell>
          <cell r="CK40">
            <v>-2.1120000000000232</v>
          </cell>
          <cell r="CL40">
            <v>0.99217777777777771</v>
          </cell>
          <cell r="CM40">
            <v>179.78100000000001</v>
          </cell>
          <cell r="CN40">
            <v>116</v>
          </cell>
          <cell r="CO40">
            <v>63.781000000000006</v>
          </cell>
          <cell r="CP40">
            <v>1.5498362068965519</v>
          </cell>
          <cell r="CQ40">
            <v>16317.373355166672</v>
          </cell>
          <cell r="CR40">
            <v>14965</v>
          </cell>
          <cell r="CS40">
            <v>1352.3733551666719</v>
          </cell>
          <cell r="CT40">
            <v>1.0903690848758216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2507.0689999999995</v>
          </cell>
          <cell r="BL42">
            <v>2310.5</v>
          </cell>
          <cell r="BM42">
            <v>196.56899999999951</v>
          </cell>
          <cell r="BO42">
            <v>282.34576250000003</v>
          </cell>
          <cell r="BP42">
            <v>284.75</v>
          </cell>
          <cell r="BQ42">
            <v>-2.4042374999999652</v>
          </cell>
          <cell r="BS42">
            <v>0</v>
          </cell>
          <cell r="BT42">
            <v>2</v>
          </cell>
          <cell r="BU42">
            <v>-2</v>
          </cell>
          <cell r="BW42">
            <v>1150.4769525000002</v>
          </cell>
          <cell r="BX42">
            <v>1266.6666666666667</v>
          </cell>
          <cell r="BY42">
            <v>-116.18971416666659</v>
          </cell>
          <cell r="CA42">
            <v>49.880140000000004</v>
          </cell>
          <cell r="CB42">
            <v>69.25</v>
          </cell>
          <cell r="CC42">
            <v>-19.369859999999996</v>
          </cell>
          <cell r="CE42">
            <v>27.123456666666666</v>
          </cell>
          <cell r="CF42">
            <v>28.25</v>
          </cell>
          <cell r="CG42">
            <v>-1.1265433333333341</v>
          </cell>
          <cell r="CI42">
            <v>81.513000000000005</v>
          </cell>
          <cell r="CJ42">
            <v>67.5</v>
          </cell>
          <cell r="CK42">
            <v>14.013000000000005</v>
          </cell>
          <cell r="CM42">
            <v>48.475000000000009</v>
          </cell>
          <cell r="CN42">
            <v>29</v>
          </cell>
          <cell r="CO42">
            <v>19.475000000000009</v>
          </cell>
          <cell r="CQ42">
            <v>4146.8833116666674</v>
          </cell>
          <cell r="CR42">
            <v>4057.916666666667</v>
          </cell>
          <cell r="CS42">
            <v>88.966645000000426</v>
          </cell>
        </row>
        <row r="43">
          <cell r="BJ43" t="str">
            <v>D2</v>
          </cell>
          <cell r="BK43">
            <v>3982.0592500000002</v>
          </cell>
          <cell r="BL43">
            <v>3696.8</v>
          </cell>
          <cell r="BM43">
            <v>285.25925000000007</v>
          </cell>
          <cell r="BO43">
            <v>621.88326799999982</v>
          </cell>
          <cell r="BP43">
            <v>455.6</v>
          </cell>
          <cell r="BQ43">
            <v>166.28326799999974</v>
          </cell>
          <cell r="BS43">
            <v>16.63</v>
          </cell>
          <cell r="BT43">
            <v>3.2</v>
          </cell>
          <cell r="BU43">
            <v>13.43</v>
          </cell>
          <cell r="BW43">
            <v>981.59529780000048</v>
          </cell>
          <cell r="BX43">
            <v>1266.6666666666667</v>
          </cell>
          <cell r="BY43">
            <v>-285.07136886666626</v>
          </cell>
          <cell r="CA43">
            <v>105.44668000000001</v>
          </cell>
          <cell r="CB43">
            <v>110.79999999999998</v>
          </cell>
          <cell r="CC43">
            <v>-5.353319999999961</v>
          </cell>
          <cell r="CE43">
            <v>18.662699999999997</v>
          </cell>
          <cell r="CF43">
            <v>45.2</v>
          </cell>
          <cell r="CG43">
            <v>-26.537300000000005</v>
          </cell>
          <cell r="CI43">
            <v>98.664999999999964</v>
          </cell>
          <cell r="CJ43">
            <v>108</v>
          </cell>
          <cell r="CK43">
            <v>-9.3350000000000364</v>
          </cell>
          <cell r="CM43">
            <v>70.99499999999999</v>
          </cell>
          <cell r="CN43">
            <v>46.399999999999991</v>
          </cell>
          <cell r="CO43">
            <v>24.594999999999999</v>
          </cell>
          <cell r="CQ43">
            <v>5895.9371958000002</v>
          </cell>
          <cell r="CR43">
            <v>5732.666666666667</v>
          </cell>
          <cell r="CS43">
            <v>163.27052913333318</v>
          </cell>
        </row>
        <row r="44">
          <cell r="BJ44" t="str">
            <v>D3</v>
          </cell>
          <cell r="BK44">
            <v>4315.4620500000019</v>
          </cell>
          <cell r="BL44">
            <v>3234.7</v>
          </cell>
          <cell r="BM44">
            <v>1080.7620500000021</v>
          </cell>
          <cell r="BO44">
            <v>515.91966650000029</v>
          </cell>
          <cell r="BP44">
            <v>398.65</v>
          </cell>
          <cell r="BQ44">
            <v>117.26966650000031</v>
          </cell>
          <cell r="BS44">
            <v>1.6630000000000003</v>
          </cell>
          <cell r="BT44">
            <v>2.8</v>
          </cell>
          <cell r="BU44">
            <v>-1.1370000000000005</v>
          </cell>
          <cell r="BW44">
            <v>1167.8946011999997</v>
          </cell>
          <cell r="BX44">
            <v>1266.6666666666665</v>
          </cell>
          <cell r="BY44">
            <v>-98.772065466666845</v>
          </cell>
          <cell r="CA44">
            <v>78.903710000000018</v>
          </cell>
          <cell r="CB44">
            <v>96.950000000000017</v>
          </cell>
          <cell r="CC44">
            <v>-18.046289999999999</v>
          </cell>
          <cell r="CE44">
            <v>46.68882</v>
          </cell>
          <cell r="CF44">
            <v>39.549999999999997</v>
          </cell>
          <cell r="CG44">
            <v>7.1388200000000026</v>
          </cell>
          <cell r="CI44">
            <v>87.710000000000008</v>
          </cell>
          <cell r="CJ44">
            <v>94.5</v>
          </cell>
          <cell r="CK44">
            <v>-6.789999999999992</v>
          </cell>
          <cell r="CM44">
            <v>60.311000000000007</v>
          </cell>
          <cell r="CN44">
            <v>40.600000000000009</v>
          </cell>
          <cell r="CO44">
            <v>19.710999999999999</v>
          </cell>
          <cell r="CQ44">
            <v>6274.5528477000043</v>
          </cell>
          <cell r="CR44">
            <v>5174.4166666666661</v>
          </cell>
          <cell r="CS44">
            <v>1100.1361810333383</v>
          </cell>
        </row>
        <row r="45">
          <cell r="BJ45" t="str">
            <v>∑</v>
          </cell>
          <cell r="BK45">
            <v>10804.590300000002</v>
          </cell>
          <cell r="BL45">
            <v>9242</v>
          </cell>
          <cell r="BM45">
            <v>1562.5903000000017</v>
          </cell>
          <cell r="BO45">
            <v>1420.1486970000001</v>
          </cell>
          <cell r="BP45">
            <v>1139</v>
          </cell>
          <cell r="BQ45">
            <v>281.14869700000008</v>
          </cell>
          <cell r="BS45">
            <v>18.292999999999999</v>
          </cell>
          <cell r="BT45">
            <v>8</v>
          </cell>
          <cell r="BU45">
            <v>10.292999999999999</v>
          </cell>
          <cell r="BW45">
            <v>3299.9668515000003</v>
          </cell>
          <cell r="BX45">
            <v>3800</v>
          </cell>
          <cell r="BY45">
            <v>-500.0331484999997</v>
          </cell>
          <cell r="CA45">
            <v>234.23053000000004</v>
          </cell>
          <cell r="CB45">
            <v>277</v>
          </cell>
          <cell r="CC45">
            <v>-42.769469999999956</v>
          </cell>
          <cell r="CE45">
            <v>92.474976666666663</v>
          </cell>
          <cell r="CF45">
            <v>113</v>
          </cell>
          <cell r="CG45">
            <v>-20.525023333333337</v>
          </cell>
          <cell r="CI45">
            <v>267.88799999999998</v>
          </cell>
          <cell r="CJ45">
            <v>270</v>
          </cell>
          <cell r="CK45">
            <v>-2.1120000000000232</v>
          </cell>
          <cell r="CM45">
            <v>179.78100000000001</v>
          </cell>
          <cell r="CN45">
            <v>116</v>
          </cell>
          <cell r="CO45">
            <v>63.781000000000006</v>
          </cell>
          <cell r="CQ45">
            <v>16317.373355166672</v>
          </cell>
          <cell r="CR45">
            <v>14965</v>
          </cell>
          <cell r="CS45">
            <v>1352.3733551666719</v>
          </cell>
        </row>
      </sheetData>
      <sheetData sheetId="12">
        <row r="2">
          <cell r="BK2" t="str">
            <v>Vol D1</v>
          </cell>
          <cell r="BL2">
            <v>444.40909090909093</v>
          </cell>
          <cell r="BM2">
            <v>3555.2727272727275</v>
          </cell>
          <cell r="BN2">
            <v>406.32524999999993</v>
          </cell>
          <cell r="BO2" t="str">
            <v>Vol D1</v>
          </cell>
          <cell r="BP2">
            <v>53.18181818181818</v>
          </cell>
          <cell r="BQ2">
            <v>425.45454545454544</v>
          </cell>
          <cell r="BR2">
            <v>64.172864812500009</v>
          </cell>
          <cell r="BS2" t="str">
            <v>Vol D1</v>
          </cell>
          <cell r="BT2">
            <v>0.36363636363636365</v>
          </cell>
          <cell r="BU2">
            <v>2.9090909090909092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142.81016309999998</v>
          </cell>
          <cell r="CA2" t="str">
            <v>Vol D1</v>
          </cell>
          <cell r="CB2">
            <v>12.818181818181818</v>
          </cell>
          <cell r="CC2">
            <v>102.54545454545455</v>
          </cell>
          <cell r="CD2">
            <v>7.7574325000000002</v>
          </cell>
          <cell r="CE2" t="str">
            <v>Vol D1</v>
          </cell>
          <cell r="CF2">
            <v>5.4545454545454541</v>
          </cell>
          <cell r="CG2">
            <v>43.636363636363633</v>
          </cell>
          <cell r="CH2">
            <v>4.3820450914634144</v>
          </cell>
          <cell r="CI2" t="str">
            <v>Vol D1</v>
          </cell>
          <cell r="CJ2">
            <v>13.045454545454545</v>
          </cell>
          <cell r="CK2">
            <v>104.36363636363636</v>
          </cell>
          <cell r="CL2">
            <v>12.301374999999998</v>
          </cell>
          <cell r="CM2" t="str">
            <v>Vol D1</v>
          </cell>
          <cell r="CN2">
            <v>5.5909090909090908</v>
          </cell>
          <cell r="CO2">
            <v>44.727272727272727</v>
          </cell>
          <cell r="CP2">
            <v>7.7190000000000003</v>
          </cell>
          <cell r="CQ2" t="str">
            <v>Vol D1</v>
          </cell>
          <cell r="CR2">
            <v>676.82608695652175</v>
          </cell>
          <cell r="CS2">
            <v>15567</v>
          </cell>
          <cell r="CT2">
            <v>645.46813050396338</v>
          </cell>
        </row>
        <row r="3">
          <cell r="BK3" t="str">
            <v>Vol D2</v>
          </cell>
          <cell r="BL3">
            <v>190.46103896103895</v>
          </cell>
          <cell r="BM3">
            <v>2666.4545454545455</v>
          </cell>
          <cell r="BN3">
            <v>374.8735916666667</v>
          </cell>
          <cell r="BO3" t="str">
            <v>Vol D2</v>
          </cell>
          <cell r="BP3">
            <v>22.79220779220779</v>
          </cell>
          <cell r="BQ3">
            <v>319.09090909090907</v>
          </cell>
          <cell r="BR3">
            <v>63.898502999999984</v>
          </cell>
          <cell r="BS3" t="str">
            <v>Vol D2</v>
          </cell>
          <cell r="BT3">
            <v>0.15584415584415584</v>
          </cell>
          <cell r="BU3">
            <v>2.1818181818181817</v>
          </cell>
          <cell r="BV3">
            <v>0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211.49966205000007</v>
          </cell>
          <cell r="CA3" t="str">
            <v>Vol D2</v>
          </cell>
          <cell r="CB3">
            <v>5.4935064935064943</v>
          </cell>
          <cell r="CC3">
            <v>76.909090909090921</v>
          </cell>
          <cell r="CD3">
            <v>8.9246316666666647</v>
          </cell>
          <cell r="CE3" t="str">
            <v>Vol D2</v>
          </cell>
          <cell r="CF3">
            <v>2.3376623376623376</v>
          </cell>
          <cell r="CG3">
            <v>32.727272727272727</v>
          </cell>
          <cell r="CH3">
            <v>1.8668016666666662</v>
          </cell>
          <cell r="CI3" t="str">
            <v>Vol D2</v>
          </cell>
          <cell r="CJ3">
            <v>5.5909090909090908</v>
          </cell>
          <cell r="CK3">
            <v>78.272727272727266</v>
          </cell>
          <cell r="CL3">
            <v>15.837666666666662</v>
          </cell>
          <cell r="CM3" t="str">
            <v>Vol D2</v>
          </cell>
          <cell r="CN3">
            <v>2.3961038961038956</v>
          </cell>
          <cell r="CO3">
            <v>33.54545454545454</v>
          </cell>
          <cell r="CP3">
            <v>11.457166666666661</v>
          </cell>
          <cell r="CQ3" t="str">
            <v>Vol D2</v>
          </cell>
          <cell r="CR3">
            <v>495.39309314134726</v>
          </cell>
          <cell r="CS3">
            <v>15567</v>
          </cell>
          <cell r="CT3">
            <v>688.35802338333315</v>
          </cell>
        </row>
        <row r="4">
          <cell r="BK4" t="str">
            <v>Vol D3</v>
          </cell>
          <cell r="BL4">
            <v>444.40909090909088</v>
          </cell>
          <cell r="BM4">
            <v>3555.272727272727</v>
          </cell>
          <cell r="BN4">
            <v>494.16156249999995</v>
          </cell>
          <cell r="BO4" t="str">
            <v>Vol D3</v>
          </cell>
          <cell r="BP4">
            <v>53.181818181818187</v>
          </cell>
          <cell r="BQ4">
            <v>425.4545454545455</v>
          </cell>
          <cell r="BR4">
            <v>78.867581749999999</v>
          </cell>
          <cell r="BS4" t="str">
            <v>Vol D3</v>
          </cell>
          <cell r="BT4">
            <v>0.36363636363636365</v>
          </cell>
          <cell r="BU4">
            <v>2.9090909090909092</v>
          </cell>
          <cell r="BV4">
            <v>2.0787499999999999</v>
          </cell>
          <cell r="BW4" t="str">
            <v>Vol D3</v>
          </cell>
          <cell r="BX4">
            <v>158.33333333333331</v>
          </cell>
          <cell r="BY4">
            <v>1266.6666666666665</v>
          </cell>
          <cell r="BZ4">
            <v>153.66207734999995</v>
          </cell>
          <cell r="CA4" t="str">
            <v>Vol D3</v>
          </cell>
          <cell r="CB4">
            <v>12.818181818181817</v>
          </cell>
          <cell r="CC4">
            <v>102.54545454545453</v>
          </cell>
          <cell r="CD4">
            <v>11.378317500000005</v>
          </cell>
          <cell r="CE4" t="str">
            <v>Vol D3</v>
          </cell>
          <cell r="CF4">
            <v>5.4545454545454533</v>
          </cell>
          <cell r="CG4">
            <v>43.636363636363626</v>
          </cell>
          <cell r="CH4">
            <v>5.2198874999999996</v>
          </cell>
          <cell r="CI4" t="str">
            <v>Vol D3</v>
          </cell>
          <cell r="CJ4">
            <v>13.045454545454547</v>
          </cell>
          <cell r="CK4">
            <v>104.36363636363637</v>
          </cell>
          <cell r="CL4">
            <v>16.516749999999995</v>
          </cell>
          <cell r="CM4" t="str">
            <v>Vol D3</v>
          </cell>
          <cell r="CN4">
            <v>5.5909090909090917</v>
          </cell>
          <cell r="CO4">
            <v>44.727272727272734</v>
          </cell>
          <cell r="CP4">
            <v>10.973875000000003</v>
          </cell>
          <cell r="CQ4" t="str">
            <v>Vol D3</v>
          </cell>
          <cell r="CR4">
            <v>570.28243778802675</v>
          </cell>
          <cell r="CS4">
            <v>15567</v>
          </cell>
          <cell r="CT4">
            <v>772.85880159999988</v>
          </cell>
        </row>
        <row r="10">
          <cell r="A10">
            <v>43739</v>
          </cell>
          <cell r="C10">
            <v>405</v>
          </cell>
          <cell r="D10">
            <v>291.19499999999999</v>
          </cell>
          <cell r="E10">
            <v>166</v>
          </cell>
          <cell r="F10">
            <v>138.029</v>
          </cell>
          <cell r="G10">
            <v>10</v>
          </cell>
          <cell r="H10">
            <v>7.9110000000000005</v>
          </cell>
          <cell r="I10">
            <v>581</v>
          </cell>
          <cell r="J10">
            <v>437.13499999999999</v>
          </cell>
          <cell r="K10">
            <v>230</v>
          </cell>
          <cell r="L10">
            <v>181.953</v>
          </cell>
          <cell r="M10">
            <v>1</v>
          </cell>
          <cell r="N10">
            <v>0.71899999999999997</v>
          </cell>
          <cell r="O10">
            <v>11</v>
          </cell>
          <cell r="P10">
            <v>9.1464999999999996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12</v>
          </cell>
          <cell r="AB10">
            <v>9.865499999999999</v>
          </cell>
          <cell r="AC10">
            <v>0</v>
          </cell>
          <cell r="AD10">
            <v>0</v>
          </cell>
          <cell r="AF10">
            <v>236.506</v>
          </cell>
          <cell r="AG10">
            <v>187.09989659999999</v>
          </cell>
          <cell r="AH10">
            <v>0</v>
          </cell>
          <cell r="AI10">
            <v>0</v>
          </cell>
          <cell r="AJ10">
            <v>236.506</v>
          </cell>
          <cell r="AK10">
            <v>187.09989659999999</v>
          </cell>
          <cell r="AM10">
            <v>18.533999999999999</v>
          </cell>
          <cell r="AN10">
            <v>15.411021</v>
          </cell>
          <cell r="AO10">
            <v>0.158</v>
          </cell>
          <cell r="AP10">
            <v>0.13137699999999999</v>
          </cell>
          <cell r="AQ10">
            <v>18.692</v>
          </cell>
          <cell r="AR10">
            <v>15.542398</v>
          </cell>
          <cell r="AT10">
            <v>7.9980000000000002</v>
          </cell>
          <cell r="AU10">
            <v>0</v>
          </cell>
          <cell r="AV10">
            <v>0.68799999999999994</v>
          </cell>
          <cell r="AW10">
            <v>0</v>
          </cell>
          <cell r="AX10">
            <v>2.274</v>
          </cell>
          <cell r="AY10">
            <v>10.96</v>
          </cell>
          <cell r="AZ10">
            <v>0</v>
          </cell>
          <cell r="BA10">
            <v>10.96</v>
          </cell>
          <cell r="BC10">
            <v>0</v>
          </cell>
          <cell r="BD10">
            <v>0.185</v>
          </cell>
          <cell r="BE10">
            <v>0.185</v>
          </cell>
          <cell r="BF10">
            <v>0</v>
          </cell>
          <cell r="BG10">
            <v>0</v>
          </cell>
          <cell r="BH10">
            <v>0</v>
          </cell>
          <cell r="BI10">
            <v>0.185</v>
          </cell>
          <cell r="BK10">
            <v>437.13499999999999</v>
          </cell>
          <cell r="BL10">
            <v>444.40909090909093</v>
          </cell>
          <cell r="BM10">
            <v>-7.274090909090944</v>
          </cell>
          <cell r="BN10">
            <v>4.4710545157001125E-2</v>
          </cell>
          <cell r="BO10">
            <v>25.407897999999999</v>
          </cell>
          <cell r="BP10">
            <v>53.18181818181818</v>
          </cell>
          <cell r="BQ10">
            <v>-27.77392018181818</v>
          </cell>
          <cell r="BR10">
            <v>2.1716152136752136E-2</v>
          </cell>
          <cell r="BS10">
            <v>0</v>
          </cell>
          <cell r="BT10">
            <v>0.36363636363636365</v>
          </cell>
          <cell r="BU10">
            <v>-0.36363636363636365</v>
          </cell>
          <cell r="BV10">
            <v>0</v>
          </cell>
          <cell r="BW10">
            <v>187.09989659999999</v>
          </cell>
          <cell r="BX10">
            <v>126.66666666666667</v>
          </cell>
          <cell r="BY10">
            <v>60.433229933333322</v>
          </cell>
          <cell r="BZ10">
            <v>4.9236814894736844E-2</v>
          </cell>
          <cell r="CA10">
            <v>0</v>
          </cell>
          <cell r="CB10">
            <v>12.818181818181818</v>
          </cell>
          <cell r="CC10">
            <v>-12.818181818181818</v>
          </cell>
          <cell r="CD10">
            <v>0</v>
          </cell>
          <cell r="CE10">
            <v>0.185</v>
          </cell>
          <cell r="CF10">
            <v>5.4545454545454541</v>
          </cell>
          <cell r="CG10">
            <v>-5.2695454545454545</v>
          </cell>
          <cell r="CH10">
            <v>1.5416666666666667E-3</v>
          </cell>
          <cell r="CI10">
            <v>7.9980000000000002</v>
          </cell>
          <cell r="CJ10">
            <v>13.045454545454545</v>
          </cell>
          <cell r="CK10">
            <v>-5.0474545454545447</v>
          </cell>
          <cell r="CL10">
            <v>2.7867595818815333E-2</v>
          </cell>
          <cell r="CM10">
            <v>2.9620000000000006</v>
          </cell>
          <cell r="CN10">
            <v>5.5909090909090908</v>
          </cell>
          <cell r="CO10">
            <v>-2.6289090909090902</v>
          </cell>
          <cell r="CP10">
            <v>2.4081300813008136E-2</v>
          </cell>
          <cell r="CQ10">
            <v>660.78779459999998</v>
          </cell>
          <cell r="CR10">
            <v>661.53030303030312</v>
          </cell>
          <cell r="CS10">
            <v>-0.74250843030313263</v>
          </cell>
          <cell r="CT10">
            <v>4.2447985777606473E-2</v>
          </cell>
        </row>
        <row r="11">
          <cell r="A11">
            <v>43740</v>
          </cell>
          <cell r="C11">
            <v>285.5</v>
          </cell>
          <cell r="D11">
            <v>205.27449999999999</v>
          </cell>
          <cell r="E11">
            <v>136</v>
          </cell>
          <cell r="F11">
            <v>113.084</v>
          </cell>
          <cell r="G11">
            <v>0</v>
          </cell>
          <cell r="H11">
            <v>0</v>
          </cell>
          <cell r="I11">
            <v>421.5</v>
          </cell>
          <cell r="J11">
            <v>318.35849999999999</v>
          </cell>
          <cell r="K11">
            <v>230</v>
          </cell>
          <cell r="L11">
            <v>181.953</v>
          </cell>
          <cell r="M11">
            <v>7</v>
          </cell>
          <cell r="N11">
            <v>5.0329999999999995</v>
          </cell>
          <cell r="O11">
            <v>37</v>
          </cell>
          <cell r="P11">
            <v>30.765499999999999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4</v>
          </cell>
          <cell r="V11">
            <v>3.3260000000000001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48</v>
          </cell>
          <cell r="AB11">
            <v>39.124499999999998</v>
          </cell>
          <cell r="AC11">
            <v>0</v>
          </cell>
          <cell r="AD11">
            <v>0</v>
          </cell>
          <cell r="AF11">
            <v>161.535</v>
          </cell>
          <cell r="AG11">
            <v>127.7903385</v>
          </cell>
          <cell r="AH11">
            <v>0</v>
          </cell>
          <cell r="AI11">
            <v>0</v>
          </cell>
          <cell r="AJ11">
            <v>161.535</v>
          </cell>
          <cell r="AK11">
            <v>127.7903385</v>
          </cell>
          <cell r="AM11">
            <v>3.3170000000000002</v>
          </cell>
          <cell r="AN11">
            <v>2.7580855000000004</v>
          </cell>
          <cell r="AO11">
            <v>0.22</v>
          </cell>
          <cell r="AP11">
            <v>0.18293000000000001</v>
          </cell>
          <cell r="AQ11">
            <v>3.5370000000000004</v>
          </cell>
          <cell r="AR11">
            <v>2.9410155000000002</v>
          </cell>
          <cell r="AT11">
            <v>12.377000000000001</v>
          </cell>
          <cell r="AU11">
            <v>4.5279999999999996</v>
          </cell>
          <cell r="AV11">
            <v>0</v>
          </cell>
          <cell r="AW11">
            <v>0.495</v>
          </cell>
          <cell r="AX11">
            <v>8.0399999999999991</v>
          </cell>
          <cell r="AY11">
            <v>25.44</v>
          </cell>
          <cell r="AZ11">
            <v>0</v>
          </cell>
          <cell r="BA11">
            <v>25.44</v>
          </cell>
          <cell r="BC11">
            <v>2.2287399999999997</v>
          </cell>
          <cell r="BD11">
            <v>4.0197500000000002</v>
          </cell>
          <cell r="BE11">
            <v>6.2484900000000003</v>
          </cell>
          <cell r="BF11">
            <v>9.3778983484140072E-2</v>
          </cell>
          <cell r="BG11">
            <v>0</v>
          </cell>
          <cell r="BH11">
            <v>9.3778983484140072E-2</v>
          </cell>
          <cell r="BI11">
            <v>6.3422689834841401</v>
          </cell>
          <cell r="BK11">
            <v>755.49350000000004</v>
          </cell>
          <cell r="BL11">
            <v>888.81818181818187</v>
          </cell>
          <cell r="BM11">
            <v>-133.32468181818183</v>
          </cell>
          <cell r="BN11">
            <v>7.7272527360130919E-2</v>
          </cell>
          <cell r="BO11">
            <v>67.473413500000007</v>
          </cell>
          <cell r="BP11">
            <v>106.36363636363636</v>
          </cell>
          <cell r="BQ11">
            <v>-38.890222863636353</v>
          </cell>
          <cell r="BR11">
            <v>5.7669584188034195E-2</v>
          </cell>
          <cell r="BS11">
            <v>0</v>
          </cell>
          <cell r="BT11">
            <v>0.72727272727272729</v>
          </cell>
          <cell r="BU11">
            <v>-0.72727272727272729</v>
          </cell>
          <cell r="BV11">
            <v>0</v>
          </cell>
          <cell r="BW11">
            <v>314.89023509999998</v>
          </cell>
          <cell r="BX11">
            <v>253.33333333333334</v>
          </cell>
          <cell r="BY11">
            <v>61.556901766666641</v>
          </cell>
          <cell r="BZ11">
            <v>8.2865851342105265E-2</v>
          </cell>
          <cell r="CA11">
            <v>2.2287399999999997</v>
          </cell>
          <cell r="CB11">
            <v>25.636363636363637</v>
          </cell>
          <cell r="CC11">
            <v>-23.407623636363638</v>
          </cell>
          <cell r="CD11">
            <v>7.9033333333333317E-3</v>
          </cell>
          <cell r="CE11">
            <v>4.2047499999999998</v>
          </cell>
          <cell r="CF11">
            <v>10.909090909090908</v>
          </cell>
          <cell r="CG11">
            <v>-6.7043409090909085</v>
          </cell>
          <cell r="CH11">
            <v>3.5039583333333332E-2</v>
          </cell>
          <cell r="CI11">
            <v>20.375</v>
          </cell>
          <cell r="CJ11">
            <v>26.09090909090909</v>
          </cell>
          <cell r="CK11">
            <v>-5.7159090909090899</v>
          </cell>
          <cell r="CL11">
            <v>7.0993031358885017E-2</v>
          </cell>
          <cell r="CM11">
            <v>16.024999999999999</v>
          </cell>
          <cell r="CN11">
            <v>11.181818181818182</v>
          </cell>
          <cell r="CO11">
            <v>4.8431818181818169</v>
          </cell>
          <cell r="CP11">
            <v>0.13028455284552845</v>
          </cell>
          <cell r="CQ11">
            <v>1180.6906386000003</v>
          </cell>
          <cell r="CR11">
            <v>1323.0606060606062</v>
          </cell>
          <cell r="CS11">
            <v>-142.36996746060595</v>
          </cell>
          <cell r="CT11">
            <v>7.5845740258238606E-2</v>
          </cell>
        </row>
        <row r="12">
          <cell r="A12">
            <v>43741</v>
          </cell>
          <cell r="C12">
            <v>332</v>
          </cell>
          <cell r="D12">
            <v>238.708</v>
          </cell>
          <cell r="E12">
            <v>197</v>
          </cell>
          <cell r="F12">
            <v>163.80549999999999</v>
          </cell>
          <cell r="G12">
            <v>11</v>
          </cell>
          <cell r="H12">
            <v>8.7020999999999997</v>
          </cell>
          <cell r="I12">
            <v>540</v>
          </cell>
          <cell r="J12">
            <v>411.21559999999999</v>
          </cell>
          <cell r="K12">
            <v>230</v>
          </cell>
          <cell r="L12">
            <v>181.953</v>
          </cell>
          <cell r="M12">
            <v>1</v>
          </cell>
          <cell r="N12">
            <v>0.71899999999999997</v>
          </cell>
          <cell r="O12">
            <v>65</v>
          </cell>
          <cell r="P12">
            <v>54.047499999999999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30</v>
          </cell>
          <cell r="Z12">
            <v>24.945</v>
          </cell>
          <cell r="AA12">
            <v>96</v>
          </cell>
          <cell r="AB12">
            <v>79.711500000000001</v>
          </cell>
          <cell r="AC12">
            <v>0</v>
          </cell>
          <cell r="AD12">
            <v>0</v>
          </cell>
          <cell r="AF12">
            <v>117.636</v>
          </cell>
          <cell r="AG12">
            <v>93.061839599999999</v>
          </cell>
          <cell r="AH12">
            <v>0</v>
          </cell>
          <cell r="AI12">
            <v>0</v>
          </cell>
          <cell r="AJ12">
            <v>117.636</v>
          </cell>
          <cell r="AK12">
            <v>93.061839599999999</v>
          </cell>
          <cell r="AM12">
            <v>3.8439999999999999</v>
          </cell>
          <cell r="AN12">
            <v>3.1962859999999997</v>
          </cell>
          <cell r="AO12">
            <v>0.152</v>
          </cell>
          <cell r="AP12">
            <v>0.126388</v>
          </cell>
          <cell r="AQ12">
            <v>3.996</v>
          </cell>
          <cell r="AR12">
            <v>3.3226739999999997</v>
          </cell>
          <cell r="AT12">
            <v>7.8970000000000002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7.8970000000000002</v>
          </cell>
          <cell r="AZ12">
            <v>2.4049999999999998</v>
          </cell>
          <cell r="BA12">
            <v>10.302</v>
          </cell>
          <cell r="BC12">
            <v>6.40679</v>
          </cell>
          <cell r="BD12">
            <v>16.423960731707318</v>
          </cell>
          <cell r="BE12">
            <v>22.830750731707319</v>
          </cell>
          <cell r="BF12">
            <v>0.15958070613315448</v>
          </cell>
          <cell r="BG12">
            <v>0</v>
          </cell>
          <cell r="BH12">
            <v>0.15958070613315448</v>
          </cell>
          <cell r="BI12">
            <v>22.990331437840474</v>
          </cell>
          <cell r="BK12">
            <v>1166.7091</v>
          </cell>
          <cell r="BL12">
            <v>1333.2272727272727</v>
          </cell>
          <cell r="BM12">
            <v>-166.51817272727271</v>
          </cell>
          <cell r="BN12">
            <v>0.1193320139101974</v>
          </cell>
          <cell r="BO12">
            <v>150.5075875</v>
          </cell>
          <cell r="BP12">
            <v>159.54545454545453</v>
          </cell>
          <cell r="BQ12">
            <v>-9.0378670454545329</v>
          </cell>
          <cell r="BR12">
            <v>0.12863896367521369</v>
          </cell>
          <cell r="BS12">
            <v>0</v>
          </cell>
          <cell r="BT12">
            <v>1.0909090909090908</v>
          </cell>
          <cell r="BU12">
            <v>-1.0909090909090908</v>
          </cell>
          <cell r="BV12">
            <v>0</v>
          </cell>
          <cell r="BW12">
            <v>407.95207469999997</v>
          </cell>
          <cell r="BX12">
            <v>380</v>
          </cell>
          <cell r="BY12">
            <v>27.952074699999969</v>
          </cell>
          <cell r="BZ12">
            <v>0.10735580913157894</v>
          </cell>
          <cell r="CA12">
            <v>8.6355299999999993</v>
          </cell>
          <cell r="CB12">
            <v>38.454545454545453</v>
          </cell>
          <cell r="CC12">
            <v>-29.819015454545454</v>
          </cell>
          <cell r="CD12">
            <v>3.0622446808510635E-2</v>
          </cell>
          <cell r="CE12">
            <v>20.628710731707319</v>
          </cell>
          <cell r="CF12">
            <v>16.363636363636363</v>
          </cell>
          <cell r="CG12">
            <v>4.2650743680709553</v>
          </cell>
          <cell r="CH12">
            <v>0.17190592276422764</v>
          </cell>
          <cell r="CI12">
            <v>28.271999999999998</v>
          </cell>
          <cell r="CJ12">
            <v>39.136363636363633</v>
          </cell>
          <cell r="CK12">
            <v>-10.864363636363635</v>
          </cell>
          <cell r="CL12">
            <v>9.8508710801393728E-2</v>
          </cell>
          <cell r="CM12">
            <v>18.43</v>
          </cell>
          <cell r="CN12">
            <v>16.772727272727273</v>
          </cell>
          <cell r="CO12">
            <v>1.6572727272727263</v>
          </cell>
          <cell r="CP12">
            <v>0.14983739837398374</v>
          </cell>
          <cell r="CQ12">
            <v>1801.1350029317073</v>
          </cell>
          <cell r="CR12">
            <v>1984.590909090909</v>
          </cell>
          <cell r="CS12">
            <v>-183.45590615920173</v>
          </cell>
          <cell r="CT12">
            <v>0.11570212648112721</v>
          </cell>
        </row>
        <row r="13">
          <cell r="A13">
            <v>43742</v>
          </cell>
          <cell r="C13">
            <v>425</v>
          </cell>
          <cell r="D13">
            <v>305.57499999999999</v>
          </cell>
          <cell r="E13">
            <v>200</v>
          </cell>
          <cell r="F13">
            <v>166.3</v>
          </cell>
          <cell r="G13">
            <v>6</v>
          </cell>
          <cell r="H13">
            <v>4.7465999999999999</v>
          </cell>
          <cell r="I13">
            <v>631</v>
          </cell>
          <cell r="J13">
            <v>476.6216</v>
          </cell>
          <cell r="K13">
            <v>230</v>
          </cell>
          <cell r="L13">
            <v>181.953</v>
          </cell>
          <cell r="M13">
            <v>0</v>
          </cell>
          <cell r="N13">
            <v>0</v>
          </cell>
          <cell r="O13">
            <v>4</v>
          </cell>
          <cell r="P13">
            <v>3.3260000000000001</v>
          </cell>
          <cell r="Q13">
            <v>2</v>
          </cell>
          <cell r="R13">
            <v>1.5822000000000001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18</v>
          </cell>
          <cell r="Z13">
            <v>14.967000000000001</v>
          </cell>
          <cell r="AA13">
            <v>24</v>
          </cell>
          <cell r="AB13">
            <v>19.8752</v>
          </cell>
          <cell r="AC13">
            <v>0</v>
          </cell>
          <cell r="AD13">
            <v>0</v>
          </cell>
          <cell r="AF13">
            <v>192.643</v>
          </cell>
          <cell r="AG13">
            <v>152.39987730000001</v>
          </cell>
          <cell r="AH13">
            <v>0</v>
          </cell>
          <cell r="AI13">
            <v>0</v>
          </cell>
          <cell r="AJ13">
            <v>192.643</v>
          </cell>
          <cell r="AK13">
            <v>152.39987730000001</v>
          </cell>
          <cell r="AM13">
            <v>12.576000000000001</v>
          </cell>
          <cell r="AN13">
            <v>10.456944</v>
          </cell>
          <cell r="AO13">
            <v>0.56899999999999995</v>
          </cell>
          <cell r="AP13">
            <v>0.47312349999999997</v>
          </cell>
          <cell r="AQ13">
            <v>13.145</v>
          </cell>
          <cell r="AR13">
            <v>10.9300675</v>
          </cell>
          <cell r="AT13">
            <v>15.632999999999999</v>
          </cell>
          <cell r="AU13">
            <v>4.298</v>
          </cell>
          <cell r="AV13">
            <v>0.86</v>
          </cell>
          <cell r="AW13">
            <v>0</v>
          </cell>
          <cell r="AX13">
            <v>4.1669999999999998</v>
          </cell>
          <cell r="AY13">
            <v>24.957999999999998</v>
          </cell>
          <cell r="AZ13">
            <v>0</v>
          </cell>
          <cell r="BA13">
            <v>24.957999999999998</v>
          </cell>
          <cell r="BC13">
            <v>12.181370000000001</v>
          </cell>
          <cell r="BD13">
            <v>2.0117500000000001</v>
          </cell>
          <cell r="BE13">
            <v>14.19312</v>
          </cell>
          <cell r="BF13">
            <v>2.3372119951104939</v>
          </cell>
          <cell r="BG13">
            <v>0</v>
          </cell>
          <cell r="BH13">
            <v>2.3372119951104939</v>
          </cell>
          <cell r="BI13">
            <v>16.530331995110494</v>
          </cell>
          <cell r="BK13">
            <v>1643.3307</v>
          </cell>
          <cell r="BL13">
            <v>1777.6363636363637</v>
          </cell>
          <cell r="BM13">
            <v>-134.30566363636376</v>
          </cell>
          <cell r="BN13">
            <v>0.16808128260202515</v>
          </cell>
          <cell r="BO13">
            <v>181.31285500000001</v>
          </cell>
          <cell r="BP13">
            <v>212.72727272727272</v>
          </cell>
          <cell r="BQ13">
            <v>-31.414417727272706</v>
          </cell>
          <cell r="BR13">
            <v>0.15496825213675214</v>
          </cell>
          <cell r="BS13">
            <v>0</v>
          </cell>
          <cell r="BT13">
            <v>1.4545454545454546</v>
          </cell>
          <cell r="BU13">
            <v>-1.4545454545454546</v>
          </cell>
          <cell r="BV13">
            <v>0</v>
          </cell>
          <cell r="BW13">
            <v>560.35195199999998</v>
          </cell>
          <cell r="BX13">
            <v>506.66666666666669</v>
          </cell>
          <cell r="BY13">
            <v>53.685285333333297</v>
          </cell>
          <cell r="BZ13">
            <v>0.14746103999999999</v>
          </cell>
          <cell r="CA13">
            <v>20.8169</v>
          </cell>
          <cell r="CB13">
            <v>51.272727272727273</v>
          </cell>
          <cell r="CC13">
            <v>-30.455827272727273</v>
          </cell>
          <cell r="CD13">
            <v>7.3818794326241138E-2</v>
          </cell>
          <cell r="CE13">
            <v>22.640460731707318</v>
          </cell>
          <cell r="CF13">
            <v>21.818181818181817</v>
          </cell>
          <cell r="CG13">
            <v>0.82227891352550131</v>
          </cell>
          <cell r="CH13">
            <v>0.18867050609756097</v>
          </cell>
          <cell r="CI13">
            <v>43.905000000000001</v>
          </cell>
          <cell r="CJ13">
            <v>52.18181818181818</v>
          </cell>
          <cell r="CK13">
            <v>-8.2768181818181787</v>
          </cell>
          <cell r="CL13">
            <v>0.15297909407665505</v>
          </cell>
          <cell r="CM13">
            <v>27.754999999999999</v>
          </cell>
          <cell r="CN13">
            <v>22.363636363636363</v>
          </cell>
          <cell r="CO13">
            <v>5.3913636363636357</v>
          </cell>
          <cell r="CP13">
            <v>0.22565040650406504</v>
          </cell>
          <cell r="CQ13">
            <v>2500.1128677317074</v>
          </cell>
          <cell r="CR13">
            <v>2646.1212121212125</v>
          </cell>
          <cell r="CS13">
            <v>-146.00834438950506</v>
          </cell>
          <cell r="CT13">
            <v>0.16060338329361518</v>
          </cell>
        </row>
        <row r="14">
          <cell r="A14">
            <v>43743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70.200999999999993</v>
          </cell>
          <cell r="AG14">
            <v>55.536011099999996</v>
          </cell>
          <cell r="AH14">
            <v>0</v>
          </cell>
          <cell r="AI14">
            <v>0</v>
          </cell>
          <cell r="AJ14">
            <v>70.200999999999993</v>
          </cell>
          <cell r="AK14">
            <v>55.536011099999996</v>
          </cell>
          <cell r="AM14">
            <v>4.2039999999999997</v>
          </cell>
          <cell r="AN14">
            <v>3.4956259999999997</v>
          </cell>
          <cell r="AO14">
            <v>3.3000000000000002E-2</v>
          </cell>
          <cell r="AP14">
            <v>2.7439500000000002E-2</v>
          </cell>
          <cell r="AQ14">
            <v>4.2370000000000001</v>
          </cell>
          <cell r="AR14">
            <v>3.5230654999999995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1643.3307</v>
          </cell>
          <cell r="BL14">
            <v>1777.6363636363637</v>
          </cell>
          <cell r="BM14">
            <v>-134.30566363636376</v>
          </cell>
          <cell r="BN14">
            <v>0.16808128260202515</v>
          </cell>
          <cell r="BO14">
            <v>184.83592050000001</v>
          </cell>
          <cell r="BP14">
            <v>212.72727272727272</v>
          </cell>
          <cell r="BQ14">
            <v>-27.891352227272705</v>
          </cell>
          <cell r="BR14">
            <v>0.15797941923076925</v>
          </cell>
          <cell r="BS14">
            <v>0</v>
          </cell>
          <cell r="BT14">
            <v>1.4545454545454546</v>
          </cell>
          <cell r="BU14">
            <v>-1.4545454545454546</v>
          </cell>
          <cell r="BV14">
            <v>0</v>
          </cell>
          <cell r="BW14">
            <v>615.88796309999998</v>
          </cell>
          <cell r="BX14">
            <v>633.33333333333337</v>
          </cell>
          <cell r="BY14">
            <v>-17.445370233333392</v>
          </cell>
          <cell r="BZ14">
            <v>0.1620757797631579</v>
          </cell>
          <cell r="CA14">
            <v>20.8169</v>
          </cell>
          <cell r="CB14">
            <v>51.272727272727273</v>
          </cell>
          <cell r="CC14">
            <v>-30.455827272727273</v>
          </cell>
          <cell r="CD14">
            <v>7.3818794326241138E-2</v>
          </cell>
          <cell r="CE14">
            <v>22.640460731707318</v>
          </cell>
          <cell r="CF14">
            <v>21.818181818181817</v>
          </cell>
          <cell r="CG14">
            <v>0.82227891352550131</v>
          </cell>
          <cell r="CH14">
            <v>0.18867050609756097</v>
          </cell>
          <cell r="CI14">
            <v>43.905000000000001</v>
          </cell>
          <cell r="CJ14">
            <v>52.18181818181818</v>
          </cell>
          <cell r="CK14">
            <v>-8.2768181818181787</v>
          </cell>
          <cell r="CL14">
            <v>0.15297909407665505</v>
          </cell>
          <cell r="CM14">
            <v>27.754999999999999</v>
          </cell>
          <cell r="CN14">
            <v>22.363636363636363</v>
          </cell>
          <cell r="CO14">
            <v>5.3913636363636357</v>
          </cell>
          <cell r="CP14">
            <v>0.22565040650406504</v>
          </cell>
          <cell r="CQ14">
            <v>2559.1719443317074</v>
          </cell>
          <cell r="CR14">
            <v>2772.7878787878794</v>
          </cell>
          <cell r="CS14">
            <v>-213.615934456172</v>
          </cell>
          <cell r="CT14">
            <v>0.16439724701816069</v>
          </cell>
        </row>
        <row r="15">
          <cell r="A15">
            <v>43744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145.79499999999999</v>
          </cell>
          <cell r="AG15">
            <v>115.33842449999999</v>
          </cell>
          <cell r="AH15">
            <v>0</v>
          </cell>
          <cell r="AI15">
            <v>0</v>
          </cell>
          <cell r="AJ15">
            <v>145.79499999999999</v>
          </cell>
          <cell r="AK15">
            <v>115.33842449999999</v>
          </cell>
          <cell r="AM15">
            <v>8.5419999999999998</v>
          </cell>
          <cell r="AN15">
            <v>7.1026730000000002</v>
          </cell>
          <cell r="AO15">
            <v>0.104</v>
          </cell>
          <cell r="AP15">
            <v>8.6475999999999997E-2</v>
          </cell>
          <cell r="AQ15">
            <v>8.645999999999999</v>
          </cell>
          <cell r="AR15">
            <v>7.1891490000000005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1643.3307</v>
          </cell>
          <cell r="BL15">
            <v>1777.6363636363637</v>
          </cell>
          <cell r="BM15">
            <v>-134.30566363636376</v>
          </cell>
          <cell r="BN15">
            <v>0.16808128260202515</v>
          </cell>
          <cell r="BO15">
            <v>192.02506950000003</v>
          </cell>
          <cell r="BP15">
            <v>212.72727272727272</v>
          </cell>
          <cell r="BQ15">
            <v>-20.70220322727269</v>
          </cell>
          <cell r="BR15">
            <v>0.16412399102564104</v>
          </cell>
          <cell r="BS15">
            <v>0</v>
          </cell>
          <cell r="BT15">
            <v>1.4545454545454546</v>
          </cell>
          <cell r="BU15">
            <v>-1.4545454545454546</v>
          </cell>
          <cell r="BV15">
            <v>0</v>
          </cell>
          <cell r="BW15">
            <v>731.22638759999995</v>
          </cell>
          <cell r="BX15">
            <v>760</v>
          </cell>
          <cell r="BY15">
            <v>-28.773612400000047</v>
          </cell>
          <cell r="BZ15">
            <v>0.19242799673684211</v>
          </cell>
          <cell r="CA15">
            <v>20.8169</v>
          </cell>
          <cell r="CB15">
            <v>51.272727272727273</v>
          </cell>
          <cell r="CC15">
            <v>-30.455827272727273</v>
          </cell>
          <cell r="CD15">
            <v>7.3818794326241138E-2</v>
          </cell>
          <cell r="CE15">
            <v>22.640460731707318</v>
          </cell>
          <cell r="CF15">
            <v>21.818181818181817</v>
          </cell>
          <cell r="CG15">
            <v>0.82227891352550131</v>
          </cell>
          <cell r="CH15">
            <v>0.18867050609756097</v>
          </cell>
          <cell r="CI15">
            <v>43.905000000000001</v>
          </cell>
          <cell r="CJ15">
            <v>52.18181818181818</v>
          </cell>
          <cell r="CK15">
            <v>-8.2768181818181787</v>
          </cell>
          <cell r="CL15">
            <v>0.15297909407665505</v>
          </cell>
          <cell r="CM15">
            <v>27.754999999999999</v>
          </cell>
          <cell r="CN15">
            <v>22.363636363636363</v>
          </cell>
          <cell r="CO15">
            <v>5.3913636363636357</v>
          </cell>
          <cell r="CP15">
            <v>0.22565040650406504</v>
          </cell>
          <cell r="CQ15">
            <v>2681.699517831707</v>
          </cell>
          <cell r="CR15">
            <v>2899.454545454546</v>
          </cell>
          <cell r="CS15">
            <v>-217.75502762283895</v>
          </cell>
          <cell r="CT15">
            <v>0.1722682288065592</v>
          </cell>
        </row>
        <row r="16">
          <cell r="A16">
            <v>43745</v>
          </cell>
          <cell r="C16">
            <v>443</v>
          </cell>
          <cell r="D16">
            <v>318.517</v>
          </cell>
          <cell r="E16">
            <v>209</v>
          </cell>
          <cell r="F16">
            <v>173.7835</v>
          </cell>
          <cell r="G16">
            <v>10</v>
          </cell>
          <cell r="H16">
            <v>7.9110000000000005</v>
          </cell>
          <cell r="I16">
            <v>662</v>
          </cell>
          <cell r="J16">
            <v>500.2115</v>
          </cell>
          <cell r="K16">
            <v>230</v>
          </cell>
          <cell r="L16">
            <v>181.953</v>
          </cell>
          <cell r="M16">
            <v>6</v>
          </cell>
          <cell r="N16">
            <v>4.3140000000000001</v>
          </cell>
          <cell r="O16">
            <v>46</v>
          </cell>
          <cell r="P16">
            <v>38.249000000000002</v>
          </cell>
          <cell r="Q16">
            <v>1</v>
          </cell>
          <cell r="R16">
            <v>0.79110000000000003</v>
          </cell>
          <cell r="S16">
            <v>5</v>
          </cell>
          <cell r="T16">
            <v>3.5949999999999998</v>
          </cell>
          <cell r="U16">
            <v>70</v>
          </cell>
          <cell r="V16">
            <v>58.204999999999998</v>
          </cell>
          <cell r="W16">
            <v>0</v>
          </cell>
          <cell r="X16">
            <v>0</v>
          </cell>
          <cell r="Y16">
            <v>10</v>
          </cell>
          <cell r="Z16">
            <v>8.3149999999999995</v>
          </cell>
          <cell r="AA16">
            <v>138</v>
          </cell>
          <cell r="AB16">
            <v>113.4691</v>
          </cell>
          <cell r="AC16">
            <v>0</v>
          </cell>
          <cell r="AD16">
            <v>0</v>
          </cell>
          <cell r="AF16">
            <v>87.462000000000003</v>
          </cell>
          <cell r="AG16">
            <v>69.191188199999999</v>
          </cell>
          <cell r="AH16">
            <v>0</v>
          </cell>
          <cell r="AI16">
            <v>0</v>
          </cell>
          <cell r="AJ16">
            <v>87.462000000000003</v>
          </cell>
          <cell r="AK16">
            <v>69.191188199999999</v>
          </cell>
          <cell r="AM16">
            <v>3.081</v>
          </cell>
          <cell r="AN16">
            <v>2.5618514999999999</v>
          </cell>
          <cell r="AO16">
            <v>3.1E-2</v>
          </cell>
          <cell r="AP16">
            <v>2.5776500000000001E-2</v>
          </cell>
          <cell r="AQ16">
            <v>3.1120000000000001</v>
          </cell>
          <cell r="AR16">
            <v>2.587628</v>
          </cell>
          <cell r="AT16">
            <v>20.253</v>
          </cell>
          <cell r="AU16">
            <v>0.185</v>
          </cell>
          <cell r="AV16">
            <v>0</v>
          </cell>
          <cell r="AW16">
            <v>0.125</v>
          </cell>
          <cell r="AX16">
            <v>8.9459999999999997</v>
          </cell>
          <cell r="AY16">
            <v>29.509</v>
          </cell>
          <cell r="AZ16">
            <v>4.9400000000000004</v>
          </cell>
          <cell r="BA16">
            <v>34.448999999999998</v>
          </cell>
          <cell r="BC16">
            <v>5.00732</v>
          </cell>
          <cell r="BD16">
            <v>2.8515799999999998</v>
          </cell>
          <cell r="BE16">
            <v>7.8589000000000002</v>
          </cell>
          <cell r="BF16">
            <v>0.39470657743184018</v>
          </cell>
          <cell r="BG16">
            <v>0</v>
          </cell>
          <cell r="BH16">
            <v>0.39470657743184018</v>
          </cell>
          <cell r="BI16">
            <v>8.2536065774318406</v>
          </cell>
          <cell r="BK16">
            <v>2143.5421999999999</v>
          </cell>
          <cell r="BL16">
            <v>2222.0454545454545</v>
          </cell>
          <cell r="BM16">
            <v>-78.503254545454638</v>
          </cell>
          <cell r="BN16">
            <v>0.21924334662984554</v>
          </cell>
          <cell r="BO16">
            <v>308.08179749999999</v>
          </cell>
          <cell r="BP16">
            <v>265.90909090909088</v>
          </cell>
          <cell r="BQ16">
            <v>42.172706590909115</v>
          </cell>
          <cell r="BR16">
            <v>0.26331777564102565</v>
          </cell>
          <cell r="BS16">
            <v>0</v>
          </cell>
          <cell r="BT16">
            <v>1.8181818181818183</v>
          </cell>
          <cell r="BU16">
            <v>-1.8181818181818183</v>
          </cell>
          <cell r="BV16">
            <v>0</v>
          </cell>
          <cell r="BW16">
            <v>800.4175757999999</v>
          </cell>
          <cell r="BX16">
            <v>886.66666666666674</v>
          </cell>
          <cell r="BY16">
            <v>-86.249090866666847</v>
          </cell>
          <cell r="BZ16">
            <v>0.21063620415789472</v>
          </cell>
          <cell r="CA16">
            <v>25.82422</v>
          </cell>
          <cell r="CB16">
            <v>64.090909090909093</v>
          </cell>
          <cell r="CC16">
            <v>-38.266689090909097</v>
          </cell>
          <cell r="CD16">
            <v>9.1575248226950359E-2</v>
          </cell>
          <cell r="CE16">
            <v>25.492040731707316</v>
          </cell>
          <cell r="CF16">
            <v>27.27272727272727</v>
          </cell>
          <cell r="CG16">
            <v>-1.7806865410199535</v>
          </cell>
          <cell r="CH16">
            <v>0.21243367276422764</v>
          </cell>
          <cell r="CI16">
            <v>64.158000000000001</v>
          </cell>
          <cell r="CJ16">
            <v>65.22727272727272</v>
          </cell>
          <cell r="CK16">
            <v>-1.0692727272727183</v>
          </cell>
          <cell r="CL16">
            <v>0.22354703832752615</v>
          </cell>
          <cell r="CM16">
            <v>41.950999999999993</v>
          </cell>
          <cell r="CN16">
            <v>27.954545454545453</v>
          </cell>
          <cell r="CO16">
            <v>13.99645454545454</v>
          </cell>
          <cell r="CP16">
            <v>0.34106504065040644</v>
          </cell>
          <cell r="CQ16">
            <v>3409.4668340317071</v>
          </cell>
          <cell r="CR16">
            <v>3560.9848484848485</v>
          </cell>
          <cell r="CS16">
            <v>-151.5180144531414</v>
          </cell>
          <cell r="CT16">
            <v>0.21901887544367618</v>
          </cell>
        </row>
        <row r="17">
          <cell r="A17">
            <v>43746</v>
          </cell>
          <cell r="C17">
            <v>379</v>
          </cell>
          <cell r="D17">
            <v>272.50099999999998</v>
          </cell>
          <cell r="E17">
            <v>199</v>
          </cell>
          <cell r="F17">
            <v>165.46850000000001</v>
          </cell>
          <cell r="G17">
            <v>3</v>
          </cell>
          <cell r="H17">
            <v>2.3733</v>
          </cell>
          <cell r="I17">
            <v>581</v>
          </cell>
          <cell r="J17">
            <v>440.34279999999995</v>
          </cell>
          <cell r="K17">
            <v>190</v>
          </cell>
          <cell r="L17">
            <v>150.309</v>
          </cell>
          <cell r="M17">
            <v>6</v>
          </cell>
          <cell r="N17">
            <v>4.3140000000000001</v>
          </cell>
          <cell r="O17">
            <v>14</v>
          </cell>
          <cell r="P17">
            <v>11.641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20</v>
          </cell>
          <cell r="Z17">
            <v>16.63</v>
          </cell>
          <cell r="AA17">
            <v>75</v>
          </cell>
          <cell r="AB17">
            <v>61.6875</v>
          </cell>
          <cell r="AC17">
            <v>0</v>
          </cell>
          <cell r="AD17">
            <v>0</v>
          </cell>
          <cell r="AF17">
            <v>271.08100000000002</v>
          </cell>
          <cell r="AG17">
            <v>214.45217910000002</v>
          </cell>
          <cell r="AH17">
            <v>0</v>
          </cell>
          <cell r="AI17">
            <v>0</v>
          </cell>
          <cell r="AJ17">
            <v>271.08100000000002</v>
          </cell>
          <cell r="AK17">
            <v>214.45217910000002</v>
          </cell>
          <cell r="AM17">
            <v>4.4409999999999998</v>
          </cell>
          <cell r="AN17">
            <v>3.6926915</v>
          </cell>
          <cell r="AO17">
            <v>0.151</v>
          </cell>
          <cell r="AP17">
            <v>0.12555649999999999</v>
          </cell>
          <cell r="AQ17">
            <v>4.5919999999999996</v>
          </cell>
          <cell r="AR17">
            <v>3.8182480000000001</v>
          </cell>
          <cell r="AT17">
            <v>16.782</v>
          </cell>
          <cell r="AU17">
            <v>0</v>
          </cell>
          <cell r="AV17">
            <v>1.407</v>
          </cell>
          <cell r="AW17">
            <v>0</v>
          </cell>
          <cell r="AX17">
            <v>9.5549999999999997</v>
          </cell>
          <cell r="AY17">
            <v>27.744</v>
          </cell>
          <cell r="AZ17">
            <v>0</v>
          </cell>
          <cell r="BA17">
            <v>27.744</v>
          </cell>
          <cell r="BC17">
            <v>11.745950000000001</v>
          </cell>
          <cell r="BD17">
            <v>3.0772899999999996</v>
          </cell>
          <cell r="BE17">
            <v>14.82324</v>
          </cell>
          <cell r="BF17">
            <v>1.3346620699371592</v>
          </cell>
          <cell r="BG17">
            <v>9.5800368833563854E-2</v>
          </cell>
          <cell r="BH17">
            <v>1.430462438770723</v>
          </cell>
          <cell r="BI17">
            <v>16.253702438770723</v>
          </cell>
          <cell r="BK17">
            <v>2583.8849999999998</v>
          </cell>
          <cell r="BL17">
            <v>2666.4545454545455</v>
          </cell>
          <cell r="BM17">
            <v>-82.569545454545732</v>
          </cell>
          <cell r="BN17">
            <v>0.26428198833998157</v>
          </cell>
          <cell r="BO17">
            <v>373.58754549999998</v>
          </cell>
          <cell r="BP17">
            <v>319.09090909090907</v>
          </cell>
          <cell r="BQ17">
            <v>54.496636409090911</v>
          </cell>
          <cell r="BR17">
            <v>0.31930559444444445</v>
          </cell>
          <cell r="BS17">
            <v>0</v>
          </cell>
          <cell r="BT17">
            <v>2.1818181818181817</v>
          </cell>
          <cell r="BU17">
            <v>-2.1818181818181817</v>
          </cell>
          <cell r="BV17">
            <v>0</v>
          </cell>
          <cell r="BW17">
            <v>1014.8697548999999</v>
          </cell>
          <cell r="BX17">
            <v>1013.3333333333334</v>
          </cell>
          <cell r="BY17">
            <v>1.5364215666664904</v>
          </cell>
          <cell r="BZ17">
            <v>0.26707098813157892</v>
          </cell>
          <cell r="CA17">
            <v>37.570170000000005</v>
          </cell>
          <cell r="CB17">
            <v>76.909090909090907</v>
          </cell>
          <cell r="CC17">
            <v>-39.338920909090902</v>
          </cell>
          <cell r="CD17">
            <v>0.13322755319148938</v>
          </cell>
          <cell r="CE17">
            <v>28.569330731707318</v>
          </cell>
          <cell r="CF17">
            <v>32.727272727272727</v>
          </cell>
          <cell r="CG17">
            <v>-4.1579419955654089</v>
          </cell>
          <cell r="CH17">
            <v>0.23807775609756099</v>
          </cell>
          <cell r="CI17">
            <v>80.94</v>
          </cell>
          <cell r="CJ17">
            <v>78.272727272727266</v>
          </cell>
          <cell r="CK17">
            <v>2.6672727272727315</v>
          </cell>
          <cell r="CL17">
            <v>0.28202090592334494</v>
          </cell>
          <cell r="CM17">
            <v>52.912999999999997</v>
          </cell>
          <cell r="CN17">
            <v>33.545454545454547</v>
          </cell>
          <cell r="CO17">
            <v>19.36754545454545</v>
          </cell>
          <cell r="CP17">
            <v>0.43018699186991866</v>
          </cell>
          <cell r="CQ17">
            <v>4172.3348011317066</v>
          </cell>
          <cell r="CR17">
            <v>4222.515151515152</v>
          </cell>
          <cell r="CS17">
            <v>-50.180350383445329</v>
          </cell>
          <cell r="CT17">
            <v>0.26802433359874778</v>
          </cell>
        </row>
        <row r="18">
          <cell r="A18">
            <v>43747</v>
          </cell>
          <cell r="C18">
            <v>276</v>
          </cell>
          <cell r="D18">
            <v>198.44399999999999</v>
          </cell>
          <cell r="E18">
            <v>139</v>
          </cell>
          <cell r="F18">
            <v>115.57850000000001</v>
          </cell>
          <cell r="G18">
            <v>13</v>
          </cell>
          <cell r="H18">
            <v>10.2843</v>
          </cell>
          <cell r="I18">
            <v>428</v>
          </cell>
          <cell r="J18">
            <v>324.30680000000001</v>
          </cell>
          <cell r="K18">
            <v>230</v>
          </cell>
          <cell r="L18">
            <v>181.953</v>
          </cell>
          <cell r="M18">
            <v>9</v>
          </cell>
          <cell r="N18">
            <v>6.4710000000000001</v>
          </cell>
          <cell r="O18">
            <v>14</v>
          </cell>
          <cell r="P18">
            <v>11.641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23</v>
          </cell>
          <cell r="AB18">
            <v>18.112000000000002</v>
          </cell>
          <cell r="AC18">
            <v>0</v>
          </cell>
          <cell r="AD18">
            <v>0</v>
          </cell>
          <cell r="AF18">
            <v>79.712000000000003</v>
          </cell>
          <cell r="AG18">
            <v>63.060163200000005</v>
          </cell>
          <cell r="AH18">
            <v>0</v>
          </cell>
          <cell r="AI18">
            <v>0</v>
          </cell>
          <cell r="AJ18">
            <v>79.712000000000003</v>
          </cell>
          <cell r="AK18">
            <v>63.060163200000005</v>
          </cell>
          <cell r="AM18">
            <v>3.9929999999999999</v>
          </cell>
          <cell r="AN18">
            <v>3.3201795000000001</v>
          </cell>
          <cell r="AO18">
            <v>0.104</v>
          </cell>
          <cell r="AP18">
            <v>8.6475999999999997E-2</v>
          </cell>
          <cell r="AQ18">
            <v>4.0969999999999995</v>
          </cell>
          <cell r="AR18">
            <v>3.4066555000000003</v>
          </cell>
          <cell r="AT18">
            <v>9.5820000000000007</v>
          </cell>
          <cell r="AU18">
            <v>3.34</v>
          </cell>
          <cell r="AV18">
            <v>0.308</v>
          </cell>
          <cell r="AW18">
            <v>0</v>
          </cell>
          <cell r="AX18">
            <v>0.06</v>
          </cell>
          <cell r="AY18">
            <v>13.290000000000001</v>
          </cell>
          <cell r="AZ18">
            <v>0</v>
          </cell>
          <cell r="BA18">
            <v>13.290000000000001</v>
          </cell>
          <cell r="BC18">
            <v>18.248669999999997</v>
          </cell>
          <cell r="BD18">
            <v>4.0385</v>
          </cell>
          <cell r="BE18">
            <v>22.287169999999996</v>
          </cell>
          <cell r="BF18">
            <v>0.99171130064350455</v>
          </cell>
          <cell r="BG18">
            <v>0</v>
          </cell>
          <cell r="BH18">
            <v>0.99171130064350455</v>
          </cell>
          <cell r="BI18">
            <v>23.278881300643501</v>
          </cell>
          <cell r="BK18">
            <v>2908.1917999999996</v>
          </cell>
          <cell r="BL18">
            <v>3110.8636363636365</v>
          </cell>
          <cell r="BM18">
            <v>-202.67183636363688</v>
          </cell>
          <cell r="BN18">
            <v>0.2974523678019842</v>
          </cell>
          <cell r="BO18">
            <v>395.106201</v>
          </cell>
          <cell r="BP18">
            <v>372.27272727272725</v>
          </cell>
          <cell r="BQ18">
            <v>22.833473727272747</v>
          </cell>
          <cell r="BR18">
            <v>0.33769760769230767</v>
          </cell>
          <cell r="BS18">
            <v>0</v>
          </cell>
          <cell r="BT18">
            <v>2.5454545454545454</v>
          </cell>
          <cell r="BU18">
            <v>-2.5454545454545454</v>
          </cell>
          <cell r="BV18">
            <v>0</v>
          </cell>
          <cell r="BW18">
            <v>1077.9299180999999</v>
          </cell>
          <cell r="BX18">
            <v>1140</v>
          </cell>
          <cell r="BY18">
            <v>-62.070081900000105</v>
          </cell>
          <cell r="BZ18">
            <v>0.28366576792105258</v>
          </cell>
          <cell r="CA18">
            <v>55.818840000000002</v>
          </cell>
          <cell r="CB18">
            <v>89.727272727272734</v>
          </cell>
          <cell r="CC18">
            <v>-33.908432727272732</v>
          </cell>
          <cell r="CD18">
            <v>0.19793914893617021</v>
          </cell>
          <cell r="CE18">
            <v>32.607830731707317</v>
          </cell>
          <cell r="CF18">
            <v>38.18181818181818</v>
          </cell>
          <cell r="CG18">
            <v>-5.5739874501108631</v>
          </cell>
          <cell r="CH18">
            <v>0.27173192276422764</v>
          </cell>
          <cell r="CI18">
            <v>90.521999999999991</v>
          </cell>
          <cell r="CJ18">
            <v>91.318181818181813</v>
          </cell>
          <cell r="CK18">
            <v>-0.79618181818182165</v>
          </cell>
          <cell r="CL18">
            <v>0.31540766550522648</v>
          </cell>
          <cell r="CM18">
            <v>56.621000000000002</v>
          </cell>
          <cell r="CN18">
            <v>39.136363636363633</v>
          </cell>
          <cell r="CO18">
            <v>17.484636363636369</v>
          </cell>
          <cell r="CP18">
            <v>0.46033333333333337</v>
          </cell>
          <cell r="CQ18">
            <v>4616.7975898317072</v>
          </cell>
          <cell r="CR18">
            <v>4884.045454545455</v>
          </cell>
          <cell r="CS18">
            <v>-267.24786471374773</v>
          </cell>
          <cell r="CT18">
            <v>0.29657593562225909</v>
          </cell>
        </row>
        <row r="19">
          <cell r="A19">
            <v>43748</v>
          </cell>
          <cell r="C19">
            <v>315</v>
          </cell>
          <cell r="D19">
            <v>226.48499999999999</v>
          </cell>
          <cell r="E19">
            <v>128</v>
          </cell>
          <cell r="F19">
            <v>106.432</v>
          </cell>
          <cell r="G19">
            <v>12</v>
          </cell>
          <cell r="H19">
            <v>9.4931999999999999</v>
          </cell>
          <cell r="I19">
            <v>455</v>
          </cell>
          <cell r="J19">
            <v>342.41019999999997</v>
          </cell>
          <cell r="K19">
            <v>115</v>
          </cell>
          <cell r="L19">
            <v>90.976500000000001</v>
          </cell>
          <cell r="M19">
            <v>0</v>
          </cell>
          <cell r="N19">
            <v>0</v>
          </cell>
          <cell r="O19">
            <v>70</v>
          </cell>
          <cell r="P19">
            <v>58.204999999999998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70</v>
          </cell>
          <cell r="V19">
            <v>58.204999999999998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140</v>
          </cell>
          <cell r="AB19">
            <v>116.41</v>
          </cell>
          <cell r="AC19">
            <v>0</v>
          </cell>
          <cell r="AD19">
            <v>0</v>
          </cell>
          <cell r="AF19">
            <v>81.596999999999994</v>
          </cell>
          <cell r="AG19">
            <v>64.551386699999995</v>
          </cell>
          <cell r="AH19">
            <v>0</v>
          </cell>
          <cell r="AI19">
            <v>0</v>
          </cell>
          <cell r="AJ19">
            <v>81.596999999999994</v>
          </cell>
          <cell r="AK19">
            <v>64.551386699999995</v>
          </cell>
          <cell r="AM19">
            <v>1.964</v>
          </cell>
          <cell r="AN19">
            <v>1.6330659999999999</v>
          </cell>
          <cell r="AO19">
            <v>0.28100000000000003</v>
          </cell>
          <cell r="AP19">
            <v>0.23365150000000004</v>
          </cell>
          <cell r="AQ19">
            <v>2.2450000000000001</v>
          </cell>
          <cell r="AR19">
            <v>1.8667175</v>
          </cell>
          <cell r="AT19">
            <v>7.8890000000000002</v>
          </cell>
          <cell r="AU19">
            <v>0.65400000000000003</v>
          </cell>
          <cell r="AV19">
            <v>1.2709999999999999</v>
          </cell>
          <cell r="AW19">
            <v>0.871</v>
          </cell>
          <cell r="AX19">
            <v>2.335</v>
          </cell>
          <cell r="AY19">
            <v>13.02</v>
          </cell>
          <cell r="AZ19">
            <v>0</v>
          </cell>
          <cell r="BA19">
            <v>13.02</v>
          </cell>
          <cell r="BC19">
            <v>6.2406199999999998</v>
          </cell>
          <cell r="BD19">
            <v>2.4485299999999999</v>
          </cell>
          <cell r="BE19">
            <v>8.6891499999999997</v>
          </cell>
          <cell r="BF19">
            <v>0.16832185209143208</v>
          </cell>
          <cell r="BG19">
            <v>0.49951929092805003</v>
          </cell>
          <cell r="BH19">
            <v>0.66784114301948216</v>
          </cell>
          <cell r="BI19">
            <v>9.3569911430194814</v>
          </cell>
          <cell r="BK19">
            <v>3250.6019999999994</v>
          </cell>
          <cell r="BL19">
            <v>3555.2727272727275</v>
          </cell>
          <cell r="BM19">
            <v>-304.67072727272807</v>
          </cell>
          <cell r="BN19">
            <v>0.33247437864375567</v>
          </cell>
          <cell r="BO19">
            <v>513.38291850000007</v>
          </cell>
          <cell r="BP19">
            <v>425.45454545454544</v>
          </cell>
          <cell r="BQ19">
            <v>87.928373045454634</v>
          </cell>
          <cell r="BR19">
            <v>0.43878881923076929</v>
          </cell>
          <cell r="BS19">
            <v>0</v>
          </cell>
          <cell r="BT19">
            <v>2.9090909090909092</v>
          </cell>
          <cell r="BU19">
            <v>-2.9090909090909092</v>
          </cell>
          <cell r="BV19">
            <v>0</v>
          </cell>
          <cell r="BW19">
            <v>1142.4813047999999</v>
          </cell>
          <cell r="BX19">
            <v>1266.6666666666667</v>
          </cell>
          <cell r="BY19">
            <v>-124.18536186666688</v>
          </cell>
          <cell r="BZ19">
            <v>0.30065297494736837</v>
          </cell>
          <cell r="CA19">
            <v>62.059460000000001</v>
          </cell>
          <cell r="CB19">
            <v>102.54545454545455</v>
          </cell>
          <cell r="CC19">
            <v>-40.485994545454545</v>
          </cell>
          <cell r="CD19">
            <v>0.22006900709219859</v>
          </cell>
          <cell r="CE19">
            <v>35.056360731707315</v>
          </cell>
          <cell r="CF19">
            <v>43.636363636363633</v>
          </cell>
          <cell r="CG19">
            <v>-8.5800029046563182</v>
          </cell>
          <cell r="CH19">
            <v>0.29213633943089429</v>
          </cell>
          <cell r="CI19">
            <v>98.410999999999987</v>
          </cell>
          <cell r="CJ19">
            <v>104.36363636363636</v>
          </cell>
          <cell r="CK19">
            <v>-5.9526363636363726</v>
          </cell>
          <cell r="CL19">
            <v>0.34289547038327522</v>
          </cell>
          <cell r="CM19">
            <v>61.752000000000002</v>
          </cell>
          <cell r="CN19">
            <v>44.727272727272727</v>
          </cell>
          <cell r="CO19">
            <v>17.024727272727276</v>
          </cell>
          <cell r="CP19">
            <v>0.50204878048780488</v>
          </cell>
          <cell r="CQ19">
            <v>5163.745044031707</v>
          </cell>
          <cell r="CR19">
            <v>5545.5757575757589</v>
          </cell>
          <cell r="CS19">
            <v>-381.83071354405183</v>
          </cell>
          <cell r="CT19">
            <v>0.33171099402786069</v>
          </cell>
        </row>
        <row r="20">
          <cell r="A20">
            <v>43749</v>
          </cell>
          <cell r="C20">
            <v>384</v>
          </cell>
          <cell r="D20">
            <v>276.096</v>
          </cell>
          <cell r="E20">
            <v>165</v>
          </cell>
          <cell r="F20">
            <v>137.19749999999999</v>
          </cell>
          <cell r="G20">
            <v>0</v>
          </cell>
          <cell r="H20">
            <v>0</v>
          </cell>
          <cell r="I20">
            <v>549</v>
          </cell>
          <cell r="J20">
            <v>413.29349999999999</v>
          </cell>
          <cell r="K20">
            <v>192.5</v>
          </cell>
          <cell r="L20">
            <v>152.28675000000001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10</v>
          </cell>
          <cell r="T20">
            <v>7.1899999999999995</v>
          </cell>
          <cell r="U20">
            <v>15</v>
          </cell>
          <cell r="V20">
            <v>12.4725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25</v>
          </cell>
          <cell r="AB20">
            <v>19.662500000000001</v>
          </cell>
          <cell r="AC20">
            <v>0</v>
          </cell>
          <cell r="AD20">
            <v>0</v>
          </cell>
          <cell r="AF20">
            <v>145.352</v>
          </cell>
          <cell r="AG20">
            <v>114.9879672</v>
          </cell>
          <cell r="AH20">
            <v>0</v>
          </cell>
          <cell r="AI20">
            <v>0</v>
          </cell>
          <cell r="AJ20">
            <v>145.352</v>
          </cell>
          <cell r="AK20">
            <v>114.9879672</v>
          </cell>
          <cell r="AM20">
            <v>10.641999999999999</v>
          </cell>
          <cell r="AN20">
            <v>8.8488229999999994</v>
          </cell>
          <cell r="AO20">
            <v>0.40400000000000003</v>
          </cell>
          <cell r="AP20">
            <v>0.335926</v>
          </cell>
          <cell r="AQ20">
            <v>11.045999999999999</v>
          </cell>
          <cell r="AR20">
            <v>9.1847490000000001</v>
          </cell>
          <cell r="AT20">
            <v>20.292000000000002</v>
          </cell>
          <cell r="AU20">
            <v>2.4449999999999998</v>
          </cell>
          <cell r="AV20">
            <v>1.1080000000000001</v>
          </cell>
          <cell r="AW20">
            <v>0.625</v>
          </cell>
          <cell r="AX20">
            <v>6.34</v>
          </cell>
          <cell r="AY20">
            <v>30.810000000000002</v>
          </cell>
          <cell r="AZ20">
            <v>4.7759999999999998</v>
          </cell>
          <cell r="BA20">
            <v>35.585999999999999</v>
          </cell>
          <cell r="BC20">
            <v>25.949729999999999</v>
          </cell>
          <cell r="BD20">
            <v>5.2018999999999993</v>
          </cell>
          <cell r="BE20">
            <v>31.151629999999997</v>
          </cell>
          <cell r="BF20">
            <v>0.99799638177887195</v>
          </cell>
          <cell r="BG20">
            <v>0</v>
          </cell>
          <cell r="BH20">
            <v>0.99799638177887195</v>
          </cell>
          <cell r="BI20">
            <v>32.149626381778866</v>
          </cell>
          <cell r="BK20">
            <v>3663.8954999999996</v>
          </cell>
          <cell r="BL20">
            <v>3999.6818181818185</v>
          </cell>
          <cell r="BM20">
            <v>-335.78631818181884</v>
          </cell>
          <cell r="BN20">
            <v>0.37474639459957038</v>
          </cell>
          <cell r="BO20">
            <v>542.23016750000011</v>
          </cell>
          <cell r="BP20">
            <v>478.63636363636363</v>
          </cell>
          <cell r="BQ20">
            <v>63.593803863636481</v>
          </cell>
          <cell r="BR20">
            <v>0.46344458760683771</v>
          </cell>
          <cell r="BS20">
            <v>0</v>
          </cell>
          <cell r="BT20">
            <v>3.2727272727272729</v>
          </cell>
          <cell r="BU20">
            <v>-3.2727272727272729</v>
          </cell>
          <cell r="BV20">
            <v>0</v>
          </cell>
          <cell r="BW20">
            <v>1257.4692719999998</v>
          </cell>
          <cell r="BX20">
            <v>1393.3333333333335</v>
          </cell>
          <cell r="BY20">
            <v>-135.86406133333367</v>
          </cell>
          <cell r="BZ20">
            <v>0.33091296631578943</v>
          </cell>
          <cell r="CA20">
            <v>88.009190000000004</v>
          </cell>
          <cell r="CB20">
            <v>115.36363636363636</v>
          </cell>
          <cell r="CC20">
            <v>-27.354446363636356</v>
          </cell>
          <cell r="CD20">
            <v>0.31208932624113478</v>
          </cell>
          <cell r="CE20">
            <v>40.258260731707317</v>
          </cell>
          <cell r="CF20">
            <v>49.090909090909086</v>
          </cell>
          <cell r="CG20">
            <v>-8.8326483592017695</v>
          </cell>
          <cell r="CH20">
            <v>0.33548550609756095</v>
          </cell>
          <cell r="CI20">
            <v>118.70299999999999</v>
          </cell>
          <cell r="CJ20">
            <v>117.40909090909091</v>
          </cell>
          <cell r="CK20">
            <v>1.2939090909090822</v>
          </cell>
          <cell r="CL20">
            <v>0.41359930313588844</v>
          </cell>
          <cell r="CM20">
            <v>77.045999999999992</v>
          </cell>
          <cell r="CN20">
            <v>50.31818181818182</v>
          </cell>
          <cell r="CO20">
            <v>26.727818181818172</v>
          </cell>
          <cell r="CP20">
            <v>0.62639024390243891</v>
          </cell>
          <cell r="CQ20">
            <v>5787.6113902317065</v>
          </cell>
          <cell r="CR20">
            <v>6207.1060606060601</v>
          </cell>
          <cell r="CS20">
            <v>-419.49467037435352</v>
          </cell>
          <cell r="CT20">
            <v>0.37178720307263485</v>
          </cell>
        </row>
        <row r="21">
          <cell r="A21">
            <v>43750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84.388000000000005</v>
          </cell>
          <cell r="AG21">
            <v>66.759346800000003</v>
          </cell>
          <cell r="AH21">
            <v>0</v>
          </cell>
          <cell r="AI21">
            <v>0</v>
          </cell>
          <cell r="AJ21">
            <v>84.388000000000005</v>
          </cell>
          <cell r="AK21">
            <v>66.759346800000003</v>
          </cell>
          <cell r="AM21">
            <v>3.4529999999999998</v>
          </cell>
          <cell r="AN21">
            <v>2.8711695000000002</v>
          </cell>
          <cell r="AO21">
            <v>8.3000000000000004E-2</v>
          </cell>
          <cell r="AP21">
            <v>6.9014500000000006E-2</v>
          </cell>
          <cell r="AQ21">
            <v>3.536</v>
          </cell>
          <cell r="AR21">
            <v>2.9401840000000004</v>
          </cell>
          <cell r="AT21">
            <v>9.0269999999999992</v>
          </cell>
          <cell r="AU21">
            <v>1.98</v>
          </cell>
          <cell r="AV21">
            <v>2.508</v>
          </cell>
          <cell r="AW21">
            <v>0</v>
          </cell>
          <cell r="AX21">
            <v>0</v>
          </cell>
          <cell r="AY21">
            <v>13.515000000000001</v>
          </cell>
          <cell r="AZ21">
            <v>0</v>
          </cell>
          <cell r="BA21">
            <v>13.515000000000001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3663.8954999999996</v>
          </cell>
          <cell r="BL21">
            <v>3999.6818181818185</v>
          </cell>
          <cell r="BM21">
            <v>-335.78631818181884</v>
          </cell>
          <cell r="BN21">
            <v>0.37474639459957038</v>
          </cell>
          <cell r="BO21">
            <v>545.17035150000015</v>
          </cell>
          <cell r="BP21">
            <v>478.63636363636363</v>
          </cell>
          <cell r="BQ21">
            <v>66.533987863636526</v>
          </cell>
          <cell r="BR21">
            <v>0.46595756538461552</v>
          </cell>
          <cell r="BS21">
            <v>0</v>
          </cell>
          <cell r="BT21">
            <v>3.2727272727272729</v>
          </cell>
          <cell r="BU21">
            <v>-3.2727272727272729</v>
          </cell>
          <cell r="BV21">
            <v>0</v>
          </cell>
          <cell r="BW21">
            <v>1324.2286187999998</v>
          </cell>
          <cell r="BX21">
            <v>1520</v>
          </cell>
          <cell r="BY21">
            <v>-195.77138120000018</v>
          </cell>
          <cell r="BZ21">
            <v>0.34848121547368416</v>
          </cell>
          <cell r="CA21">
            <v>88.009190000000004</v>
          </cell>
          <cell r="CB21">
            <v>115.36363636363636</v>
          </cell>
          <cell r="CC21">
            <v>-27.354446363636356</v>
          </cell>
          <cell r="CD21">
            <v>0.31208932624113478</v>
          </cell>
          <cell r="CE21">
            <v>40.258260731707317</v>
          </cell>
          <cell r="CF21">
            <v>49.090909090909086</v>
          </cell>
          <cell r="CG21">
            <v>-8.8326483592017695</v>
          </cell>
          <cell r="CH21">
            <v>0.33548550609756095</v>
          </cell>
          <cell r="CI21">
            <v>127.72999999999999</v>
          </cell>
          <cell r="CJ21">
            <v>117.40909090909091</v>
          </cell>
          <cell r="CK21">
            <v>10.320909090909083</v>
          </cell>
          <cell r="CL21">
            <v>0.44505226480836235</v>
          </cell>
          <cell r="CM21">
            <v>81.533999999999992</v>
          </cell>
          <cell r="CN21">
            <v>50.31818181818182</v>
          </cell>
          <cell r="CO21">
            <v>31.215818181818172</v>
          </cell>
          <cell r="CP21">
            <v>0.66287804878048773</v>
          </cell>
          <cell r="CQ21">
            <v>5870.8259210317055</v>
          </cell>
          <cell r="CR21">
            <v>6333.772727272727</v>
          </cell>
          <cell r="CS21">
            <v>-462.94680624102148</v>
          </cell>
          <cell r="CT21">
            <v>0.37713277580983529</v>
          </cell>
        </row>
        <row r="22">
          <cell r="A22">
            <v>43751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147.87</v>
          </cell>
          <cell r="AG22">
            <v>116.97995700000001</v>
          </cell>
          <cell r="AH22">
            <v>0</v>
          </cell>
          <cell r="AI22">
            <v>0</v>
          </cell>
          <cell r="AJ22">
            <v>147.87</v>
          </cell>
          <cell r="AK22">
            <v>116.97995700000001</v>
          </cell>
          <cell r="AM22">
            <v>4.33</v>
          </cell>
          <cell r="AN22">
            <v>3.6003950000000002</v>
          </cell>
          <cell r="AO22">
            <v>6.8000000000000005E-2</v>
          </cell>
          <cell r="AP22">
            <v>5.6542000000000002E-2</v>
          </cell>
          <cell r="AQ22">
            <v>4.3979999999999997</v>
          </cell>
          <cell r="AR22">
            <v>3.6569370000000001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3663.8954999999996</v>
          </cell>
          <cell r="BL22">
            <v>3999.6818181818185</v>
          </cell>
          <cell r="BM22">
            <v>-335.78631818181884</v>
          </cell>
          <cell r="BN22">
            <v>0.37474639459957038</v>
          </cell>
          <cell r="BO22">
            <v>548.82728850000012</v>
          </cell>
          <cell r="BP22">
            <v>478.63636363636363</v>
          </cell>
          <cell r="BQ22">
            <v>70.190924863636496</v>
          </cell>
          <cell r="BR22">
            <v>0.46908315256410266</v>
          </cell>
          <cell r="BS22">
            <v>0</v>
          </cell>
          <cell r="BT22">
            <v>3.2727272727272729</v>
          </cell>
          <cell r="BU22">
            <v>-3.2727272727272729</v>
          </cell>
          <cell r="BV22">
            <v>0</v>
          </cell>
          <cell r="BW22">
            <v>1441.2085757999998</v>
          </cell>
          <cell r="BX22">
            <v>1646.6666666666667</v>
          </cell>
          <cell r="BY22">
            <v>-205.45809086666691</v>
          </cell>
          <cell r="BZ22">
            <v>0.37926541468421049</v>
          </cell>
          <cell r="CA22">
            <v>88.009190000000004</v>
          </cell>
          <cell r="CB22">
            <v>115.36363636363636</v>
          </cell>
          <cell r="CC22">
            <v>-27.354446363636356</v>
          </cell>
          <cell r="CD22">
            <v>0.31208932624113478</v>
          </cell>
          <cell r="CE22">
            <v>40.258260731707317</v>
          </cell>
          <cell r="CF22">
            <v>49.090909090909086</v>
          </cell>
          <cell r="CG22">
            <v>-8.8326483592017695</v>
          </cell>
          <cell r="CH22">
            <v>0.33548550609756095</v>
          </cell>
          <cell r="CI22">
            <v>127.72999999999999</v>
          </cell>
          <cell r="CJ22">
            <v>117.40909090909091</v>
          </cell>
          <cell r="CK22">
            <v>10.320909090909083</v>
          </cell>
          <cell r="CL22">
            <v>0.44505226480836235</v>
          </cell>
          <cell r="CM22">
            <v>81.533999999999992</v>
          </cell>
          <cell r="CN22">
            <v>50.31818181818182</v>
          </cell>
          <cell r="CO22">
            <v>31.215818181818172</v>
          </cell>
          <cell r="CP22">
            <v>0.66287804878048773</v>
          </cell>
          <cell r="CQ22">
            <v>5991.4628150317048</v>
          </cell>
          <cell r="CR22">
            <v>6460.439393939394</v>
          </cell>
          <cell r="CS22">
            <v>-468.97657890768915</v>
          </cell>
          <cell r="CT22">
            <v>0.38488230327177392</v>
          </cell>
        </row>
        <row r="23">
          <cell r="A23">
            <v>43752</v>
          </cell>
          <cell r="C23">
            <v>329</v>
          </cell>
          <cell r="D23">
            <v>236.55099999999999</v>
          </cell>
          <cell r="E23">
            <v>175</v>
          </cell>
          <cell r="F23">
            <v>145.51250000000002</v>
          </cell>
          <cell r="G23">
            <v>16</v>
          </cell>
          <cell r="H23">
            <v>12.6576</v>
          </cell>
          <cell r="I23">
            <v>520</v>
          </cell>
          <cell r="J23">
            <v>394.72109999999998</v>
          </cell>
          <cell r="K23">
            <v>230</v>
          </cell>
          <cell r="L23">
            <v>181.953</v>
          </cell>
          <cell r="M23">
            <v>7</v>
          </cell>
          <cell r="N23">
            <v>5.0329999999999995</v>
          </cell>
          <cell r="O23">
            <v>27.5</v>
          </cell>
          <cell r="P23">
            <v>22.866250000000001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</v>
          </cell>
          <cell r="Z23">
            <v>8.3149999999999995</v>
          </cell>
          <cell r="AA23">
            <v>44.5</v>
          </cell>
          <cell r="AB23">
            <v>36.21425</v>
          </cell>
          <cell r="AC23">
            <v>0</v>
          </cell>
          <cell r="AD23">
            <v>0</v>
          </cell>
          <cell r="AF23">
            <v>130.41</v>
          </cell>
          <cell r="AG23">
            <v>103.167351</v>
          </cell>
          <cell r="AH23">
            <v>0</v>
          </cell>
          <cell r="AI23">
            <v>0</v>
          </cell>
          <cell r="AJ23">
            <v>130.41</v>
          </cell>
          <cell r="AK23">
            <v>103.167351</v>
          </cell>
          <cell r="AM23">
            <v>4.375</v>
          </cell>
          <cell r="AN23">
            <v>3.6378124999999999</v>
          </cell>
          <cell r="AO23">
            <v>0.32200000000000001</v>
          </cell>
          <cell r="AP23">
            <v>0.26774300000000001</v>
          </cell>
          <cell r="AQ23">
            <v>4.6970000000000001</v>
          </cell>
          <cell r="AR23">
            <v>3.9055554999999997</v>
          </cell>
          <cell r="AT23">
            <v>18.422000000000001</v>
          </cell>
          <cell r="AU23">
            <v>1.466</v>
          </cell>
          <cell r="AV23">
            <v>0</v>
          </cell>
          <cell r="AW23">
            <v>0</v>
          </cell>
          <cell r="AX23">
            <v>5.2329999999999997</v>
          </cell>
          <cell r="AY23">
            <v>25.121000000000002</v>
          </cell>
          <cell r="AZ23">
            <v>0</v>
          </cell>
          <cell r="BA23">
            <v>25.121000000000002</v>
          </cell>
          <cell r="BC23">
            <v>6.3639399999999995</v>
          </cell>
          <cell r="BD23">
            <v>0.45539999999999997</v>
          </cell>
          <cell r="BE23">
            <v>6.8193399999999995</v>
          </cell>
          <cell r="BF23">
            <v>0.56148634993560453</v>
          </cell>
          <cell r="BG23">
            <v>0</v>
          </cell>
          <cell r="BH23">
            <v>0.56148634993560453</v>
          </cell>
          <cell r="BI23">
            <v>7.3808263499356039</v>
          </cell>
          <cell r="BK23">
            <v>4058.6165999999994</v>
          </cell>
          <cell r="BL23">
            <v>4444.090909090909</v>
          </cell>
          <cell r="BM23">
            <v>-385.47430909090963</v>
          </cell>
          <cell r="BN23">
            <v>0.41511880945075169</v>
          </cell>
          <cell r="BO23">
            <v>588.94709400000011</v>
          </cell>
          <cell r="BP23">
            <v>531.81818181818176</v>
          </cell>
          <cell r="BQ23">
            <v>57.12891218181835</v>
          </cell>
          <cell r="BR23">
            <v>0.50337358461538473</v>
          </cell>
          <cell r="BS23">
            <v>0</v>
          </cell>
          <cell r="BT23">
            <v>3.6363636363636367</v>
          </cell>
          <cell r="BU23">
            <v>-3.6363636363636367</v>
          </cell>
          <cell r="BV23">
            <v>0</v>
          </cell>
          <cell r="BW23">
            <v>1544.3759267999999</v>
          </cell>
          <cell r="BX23">
            <v>1773.3333333333335</v>
          </cell>
          <cell r="BY23">
            <v>-228.9574065333336</v>
          </cell>
          <cell r="BZ23">
            <v>0.40641471757894732</v>
          </cell>
          <cell r="CA23">
            <v>94.373130000000003</v>
          </cell>
          <cell r="CB23">
            <v>128.18181818181819</v>
          </cell>
          <cell r="CC23">
            <v>-33.808688181818184</v>
          </cell>
          <cell r="CD23">
            <v>0.33465648936170211</v>
          </cell>
          <cell r="CE23">
            <v>40.713660731707314</v>
          </cell>
          <cell r="CF23">
            <v>54.54545454545454</v>
          </cell>
          <cell r="CG23">
            <v>-13.831793813747225</v>
          </cell>
          <cell r="CH23">
            <v>0.33928050609756094</v>
          </cell>
          <cell r="CI23">
            <v>146.15199999999999</v>
          </cell>
          <cell r="CJ23">
            <v>130.45454545454544</v>
          </cell>
          <cell r="CK23">
            <v>15.697454545454548</v>
          </cell>
          <cell r="CL23">
            <v>0.50924041811846688</v>
          </cell>
          <cell r="CM23">
            <v>88.233000000000004</v>
          </cell>
          <cell r="CN23">
            <v>55.909090909090907</v>
          </cell>
          <cell r="CO23">
            <v>32.323909090909098</v>
          </cell>
          <cell r="CP23">
            <v>0.71734146341463423</v>
          </cell>
          <cell r="CQ23">
            <v>6561.411411531707</v>
          </cell>
          <cell r="CR23">
            <v>7121.969696969697</v>
          </cell>
          <cell r="CS23">
            <v>-560.55828543798998</v>
          </cell>
          <cell r="CT23">
            <v>0.42149491947913581</v>
          </cell>
        </row>
        <row r="24">
          <cell r="A24">
            <v>43753</v>
          </cell>
          <cell r="C24">
            <v>351.5</v>
          </cell>
          <cell r="D24">
            <v>252.7285</v>
          </cell>
          <cell r="E24">
            <v>205</v>
          </cell>
          <cell r="F24">
            <v>170.45750000000001</v>
          </cell>
          <cell r="G24">
            <v>5</v>
          </cell>
          <cell r="H24">
            <v>3.9555000000000002</v>
          </cell>
          <cell r="I24">
            <v>561.5</v>
          </cell>
          <cell r="J24">
            <v>427.14149999999995</v>
          </cell>
          <cell r="K24">
            <v>230</v>
          </cell>
          <cell r="L24">
            <v>181.953</v>
          </cell>
          <cell r="M24">
            <v>25</v>
          </cell>
          <cell r="N24">
            <v>17.974999999999998</v>
          </cell>
          <cell r="O24">
            <v>102</v>
          </cell>
          <cell r="P24">
            <v>84.813000000000002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162</v>
          </cell>
          <cell r="AB24">
            <v>131.8905</v>
          </cell>
          <cell r="AC24">
            <v>0</v>
          </cell>
          <cell r="AD24">
            <v>0</v>
          </cell>
          <cell r="AF24">
            <v>271.61799999999999</v>
          </cell>
          <cell r="AG24">
            <v>214.87699979999999</v>
          </cell>
          <cell r="AH24">
            <v>0</v>
          </cell>
          <cell r="AI24">
            <v>0</v>
          </cell>
          <cell r="AJ24">
            <v>271.61799999999999</v>
          </cell>
          <cell r="AK24">
            <v>214.87699979999999</v>
          </cell>
          <cell r="AM24">
            <v>3.7669999999999999</v>
          </cell>
          <cell r="AN24">
            <v>3.1322605000000001</v>
          </cell>
          <cell r="AO24">
            <v>0.23499999999999999</v>
          </cell>
          <cell r="AP24">
            <v>0.19540250000000001</v>
          </cell>
          <cell r="AQ24">
            <v>4.0019999999999998</v>
          </cell>
          <cell r="AR24">
            <v>3.3276630000000003</v>
          </cell>
          <cell r="AT24">
            <v>15.028</v>
          </cell>
          <cell r="AU24">
            <v>0.375</v>
          </cell>
          <cell r="AV24">
            <v>0</v>
          </cell>
          <cell r="AW24">
            <v>0.21</v>
          </cell>
          <cell r="AX24">
            <v>6.24</v>
          </cell>
          <cell r="AY24">
            <v>21.853000000000002</v>
          </cell>
          <cell r="AZ24">
            <v>2.2400000000000002</v>
          </cell>
          <cell r="BA24">
            <v>24.093000000000004</v>
          </cell>
          <cell r="BC24">
            <v>4.7465499999999992</v>
          </cell>
          <cell r="BD24">
            <v>2.0275099999999999</v>
          </cell>
          <cell r="BE24">
            <v>6.7740599999999986</v>
          </cell>
          <cell r="BF24">
            <v>0.13454015271283931</v>
          </cell>
          <cell r="BG24">
            <v>0</v>
          </cell>
          <cell r="BH24">
            <v>0.13454015271283931</v>
          </cell>
          <cell r="BI24">
            <v>6.9086001527128378</v>
          </cell>
          <cell r="BK24">
            <v>4485.7580999999991</v>
          </cell>
          <cell r="BL24">
            <v>4888.5</v>
          </cell>
          <cell r="BM24">
            <v>-402.7419000000009</v>
          </cell>
          <cell r="BN24">
            <v>0.45880721080085907</v>
          </cell>
          <cell r="BO24">
            <v>724.16525700000011</v>
          </cell>
          <cell r="BP24">
            <v>585</v>
          </cell>
          <cell r="BQ24">
            <v>139.16525700000011</v>
          </cell>
          <cell r="BR24">
            <v>0.61894466410256421</v>
          </cell>
          <cell r="BS24">
            <v>0</v>
          </cell>
          <cell r="BT24">
            <v>4</v>
          </cell>
          <cell r="BU24">
            <v>-4</v>
          </cell>
          <cell r="BV24">
            <v>0</v>
          </cell>
          <cell r="BW24">
            <v>1759.2529265999999</v>
          </cell>
          <cell r="BX24">
            <v>1900</v>
          </cell>
          <cell r="BZ24">
            <v>0.46296129647368417</v>
          </cell>
          <cell r="CA24">
            <v>99.119680000000002</v>
          </cell>
          <cell r="CB24">
            <v>141</v>
          </cell>
          <cell r="CC24">
            <v>-41.880319999999998</v>
          </cell>
          <cell r="CD24">
            <v>0.35148822695035464</v>
          </cell>
          <cell r="CE24">
            <v>42.741170731707314</v>
          </cell>
          <cell r="CF24">
            <v>59.999999999999993</v>
          </cell>
          <cell r="CG24">
            <v>-17.258829268292679</v>
          </cell>
          <cell r="CH24">
            <v>0.35617642276422762</v>
          </cell>
          <cell r="CI24">
            <v>161.17999999999998</v>
          </cell>
          <cell r="CJ24">
            <v>143.5</v>
          </cell>
          <cell r="CK24">
            <v>17.679999999999978</v>
          </cell>
          <cell r="CL24">
            <v>0.56160278745644587</v>
          </cell>
          <cell r="CM24">
            <v>97.298000000000002</v>
          </cell>
          <cell r="CN24">
            <v>61.5</v>
          </cell>
          <cell r="CO24">
            <v>35.798000000000002</v>
          </cell>
          <cell r="CP24">
            <v>0.79104065040650406</v>
          </cell>
          <cell r="CQ24">
            <v>7369.5151343317066</v>
          </cell>
          <cell r="CR24">
            <v>7783.5</v>
          </cell>
          <cell r="CS24">
            <v>-413.98486566829342</v>
          </cell>
          <cell r="CT24">
            <v>0.47340625260690605</v>
          </cell>
        </row>
        <row r="25">
          <cell r="A25">
            <v>43754</v>
          </cell>
          <cell r="C25">
            <v>271</v>
          </cell>
          <cell r="D25">
            <v>194.84899999999999</v>
          </cell>
          <cell r="E25">
            <v>132</v>
          </cell>
          <cell r="F25">
            <v>109.758</v>
          </cell>
          <cell r="G25">
            <v>8</v>
          </cell>
          <cell r="H25">
            <v>6.3288000000000002</v>
          </cell>
          <cell r="I25">
            <v>411</v>
          </cell>
          <cell r="J25">
            <v>310.93579999999997</v>
          </cell>
          <cell r="K25">
            <v>192.5</v>
          </cell>
          <cell r="L25">
            <v>152.28675000000001</v>
          </cell>
          <cell r="M25">
            <v>3</v>
          </cell>
          <cell r="N25">
            <v>2.157</v>
          </cell>
          <cell r="O25">
            <v>55</v>
          </cell>
          <cell r="P25">
            <v>45.732500000000002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20</v>
          </cell>
          <cell r="Z25">
            <v>16.63</v>
          </cell>
          <cell r="AA25">
            <v>78</v>
          </cell>
          <cell r="AB25">
            <v>64.519499999999994</v>
          </cell>
          <cell r="AC25">
            <v>0</v>
          </cell>
          <cell r="AD25">
            <v>0</v>
          </cell>
          <cell r="AF25">
            <v>146.62799999999999</v>
          </cell>
          <cell r="AG25">
            <v>115.9974108</v>
          </cell>
          <cell r="AH25">
            <v>0</v>
          </cell>
          <cell r="AI25">
            <v>0</v>
          </cell>
          <cell r="AJ25">
            <v>146.62799999999999</v>
          </cell>
          <cell r="AK25">
            <v>115.9974108</v>
          </cell>
          <cell r="AM25">
            <v>17.302</v>
          </cell>
          <cell r="AN25">
            <v>14.386613000000001</v>
          </cell>
          <cell r="AO25">
            <v>0.69399999999999995</v>
          </cell>
          <cell r="AP25">
            <v>0.57706099999999994</v>
          </cell>
          <cell r="AQ25">
            <v>17.995999999999999</v>
          </cell>
          <cell r="AR25">
            <v>14.963674000000001</v>
          </cell>
          <cell r="AT25">
            <v>7.3010000000000002</v>
          </cell>
          <cell r="AU25">
            <v>0.61299999999999999</v>
          </cell>
          <cell r="AV25">
            <v>0.745</v>
          </cell>
          <cell r="AW25">
            <v>0</v>
          </cell>
          <cell r="AX25">
            <v>11.47</v>
          </cell>
          <cell r="AY25">
            <v>20.128999999999998</v>
          </cell>
          <cell r="AZ25">
            <v>0</v>
          </cell>
          <cell r="BA25">
            <v>20.128999999999998</v>
          </cell>
          <cell r="BC25">
            <v>11.041360000000001</v>
          </cell>
          <cell r="BD25">
            <v>0.78915999999999997</v>
          </cell>
          <cell r="BE25">
            <v>11.830520000000002</v>
          </cell>
          <cell r="BF25">
            <v>0.22810386666438365</v>
          </cell>
          <cell r="BG25">
            <v>0</v>
          </cell>
          <cell r="BH25">
            <v>0.22810386666438365</v>
          </cell>
          <cell r="BI25">
            <v>12.058623866664385</v>
          </cell>
          <cell r="BK25">
            <v>4796.6938999999993</v>
          </cell>
          <cell r="BL25">
            <v>5332.909090909091</v>
          </cell>
          <cell r="BM25">
            <v>-536.21519090909169</v>
          </cell>
          <cell r="BN25">
            <v>0.49060999284033951</v>
          </cell>
          <cell r="BO25">
            <v>803.64843100000007</v>
          </cell>
          <cell r="BP25">
            <v>638.18181818181813</v>
          </cell>
          <cell r="BQ25">
            <v>165.46661281818194</v>
          </cell>
          <cell r="BR25">
            <v>0.68687900085470088</v>
          </cell>
          <cell r="BS25">
            <v>0</v>
          </cell>
          <cell r="BT25">
            <v>4.3636363636363633</v>
          </cell>
          <cell r="BU25">
            <v>-4.3636363636363633</v>
          </cell>
          <cell r="BV25">
            <v>0</v>
          </cell>
          <cell r="BW25">
            <v>1875.2503373999998</v>
          </cell>
          <cell r="BX25">
            <v>2026.6666666666667</v>
          </cell>
          <cell r="BY25">
            <v>-151.41632926666693</v>
          </cell>
          <cell r="BZ25">
            <v>0.49348693089473677</v>
          </cell>
          <cell r="CA25">
            <v>110.16104</v>
          </cell>
          <cell r="CB25">
            <v>153.81818181818181</v>
          </cell>
          <cell r="CC25">
            <v>-43.657141818181813</v>
          </cell>
          <cell r="CD25">
            <v>0.39064198581560283</v>
          </cell>
          <cell r="CE25">
            <v>43.530330731707316</v>
          </cell>
          <cell r="CF25">
            <v>65.454545454545453</v>
          </cell>
          <cell r="CG25">
            <v>-21.924214722838137</v>
          </cell>
          <cell r="CH25">
            <v>0.36275275609756097</v>
          </cell>
          <cell r="CI25">
            <v>168.48099999999997</v>
          </cell>
          <cell r="CJ25">
            <v>156.54545454545453</v>
          </cell>
          <cell r="CK25">
            <v>11.935545454545434</v>
          </cell>
          <cell r="CL25">
            <v>0.5870418118466898</v>
          </cell>
          <cell r="CM25">
            <v>110.12599999999999</v>
          </cell>
          <cell r="CN25">
            <v>67.090909090909093</v>
          </cell>
          <cell r="CO25">
            <v>43.035090909090897</v>
          </cell>
          <cell r="CP25">
            <v>0.8953333333333332</v>
          </cell>
          <cell r="CQ25">
            <v>7907.8910391317067</v>
          </cell>
          <cell r="CR25">
            <v>8445.0303030303039</v>
          </cell>
          <cell r="CS25">
            <v>-537.13926389859716</v>
          </cell>
          <cell r="CT25">
            <v>0.50799068793805524</v>
          </cell>
        </row>
        <row r="26">
          <cell r="A26">
            <v>43755</v>
          </cell>
          <cell r="C26">
            <v>248.5</v>
          </cell>
          <cell r="D26">
            <v>178.67149999999998</v>
          </cell>
          <cell r="E26">
            <v>134</v>
          </cell>
          <cell r="F26">
            <v>111.42100000000001</v>
          </cell>
          <cell r="G26">
            <v>9</v>
          </cell>
          <cell r="H26">
            <v>7.1199000000000003</v>
          </cell>
          <cell r="I26">
            <v>391.5</v>
          </cell>
          <cell r="J26">
            <v>297.2124</v>
          </cell>
          <cell r="K26">
            <v>115</v>
          </cell>
          <cell r="L26">
            <v>90.976500000000001</v>
          </cell>
          <cell r="M26">
            <v>0</v>
          </cell>
          <cell r="N26">
            <v>0</v>
          </cell>
          <cell r="O26">
            <v>10</v>
          </cell>
          <cell r="P26">
            <v>8.3149999999999995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10</v>
          </cell>
          <cell r="AB26">
            <v>8.3149999999999995</v>
          </cell>
          <cell r="AC26">
            <v>0</v>
          </cell>
          <cell r="AD26">
            <v>0</v>
          </cell>
          <cell r="AF26">
            <v>120.869</v>
          </cell>
          <cell r="AG26">
            <v>95.619465900000009</v>
          </cell>
          <cell r="AH26">
            <v>0</v>
          </cell>
          <cell r="AI26">
            <v>0</v>
          </cell>
          <cell r="AJ26">
            <v>120.869</v>
          </cell>
          <cell r="AK26">
            <v>95.619465900000009</v>
          </cell>
          <cell r="AM26">
            <v>12.173999999999999</v>
          </cell>
          <cell r="AN26">
            <v>10.122681</v>
          </cell>
          <cell r="AO26">
            <v>0.20599999999999999</v>
          </cell>
          <cell r="AP26">
            <v>0.171289</v>
          </cell>
          <cell r="AQ26">
            <v>12.379999999999999</v>
          </cell>
          <cell r="AR26">
            <v>10.29397</v>
          </cell>
          <cell r="AT26">
            <v>10.61</v>
          </cell>
          <cell r="AU26">
            <v>1.51</v>
          </cell>
          <cell r="AV26">
            <v>0.69</v>
          </cell>
          <cell r="AW26">
            <v>0.313</v>
          </cell>
          <cell r="AX26">
            <v>1.2250000000000001</v>
          </cell>
          <cell r="AY26">
            <v>14.347999999999999</v>
          </cell>
          <cell r="AZ26">
            <v>0</v>
          </cell>
          <cell r="BA26">
            <v>14.347999999999999</v>
          </cell>
          <cell r="BC26">
            <v>0</v>
          </cell>
          <cell r="BD26">
            <v>0.37</v>
          </cell>
          <cell r="BE26">
            <v>0.37</v>
          </cell>
          <cell r="BF26">
            <v>0</v>
          </cell>
          <cell r="BG26">
            <v>2.4202200825309494E-3</v>
          </cell>
          <cell r="BH26">
            <v>2.4202200825309494E-3</v>
          </cell>
          <cell r="BI26">
            <v>0.37242022008253095</v>
          </cell>
          <cell r="BK26">
            <v>5093.9062999999996</v>
          </cell>
          <cell r="BL26">
            <v>5777.318181818182</v>
          </cell>
          <cell r="BM26">
            <v>-683.41188181818234</v>
          </cell>
          <cell r="BN26">
            <v>0.52100913368108825</v>
          </cell>
          <cell r="BO26">
            <v>822.25740100000007</v>
          </cell>
          <cell r="BP26">
            <v>691.36363636363637</v>
          </cell>
          <cell r="BQ26">
            <v>130.8937646363637</v>
          </cell>
          <cell r="BR26">
            <v>0.70278410341880349</v>
          </cell>
          <cell r="BS26">
            <v>0</v>
          </cell>
          <cell r="BT26">
            <v>4.7272727272727275</v>
          </cell>
          <cell r="BU26">
            <v>-4.7272727272727275</v>
          </cell>
          <cell r="BV26">
            <v>0</v>
          </cell>
          <cell r="BW26">
            <v>1970.8698032999998</v>
          </cell>
          <cell r="BX26">
            <v>2153.3333333333335</v>
          </cell>
          <cell r="BY26">
            <v>-182.46353003333365</v>
          </cell>
          <cell r="BZ26">
            <v>0.51864994823684207</v>
          </cell>
          <cell r="CA26">
            <v>110.16104</v>
          </cell>
          <cell r="CB26">
            <v>166.63636363636363</v>
          </cell>
          <cell r="CC26">
            <v>-56.475323636363626</v>
          </cell>
          <cell r="CD26">
            <v>0.39064198581560283</v>
          </cell>
          <cell r="CE26">
            <v>43.900330731707314</v>
          </cell>
          <cell r="CF26">
            <v>70.909090909090907</v>
          </cell>
          <cell r="CG26">
            <v>-27.008760177383593</v>
          </cell>
          <cell r="CH26">
            <v>0.3658360894308943</v>
          </cell>
          <cell r="CI26">
            <v>179.09099999999995</v>
          </cell>
          <cell r="CJ26">
            <v>169.59090909090909</v>
          </cell>
          <cell r="CK26">
            <v>9.5000909090908578</v>
          </cell>
          <cell r="CL26">
            <v>0.62401045296167235</v>
          </cell>
          <cell r="CM26">
            <v>113.86399999999999</v>
          </cell>
          <cell r="CN26">
            <v>72.681818181818187</v>
          </cell>
          <cell r="CO26">
            <v>41.182181818181803</v>
          </cell>
          <cell r="CP26">
            <v>0.92572357723577225</v>
          </cell>
          <cell r="CQ26">
            <v>8334.0498750317056</v>
          </cell>
          <cell r="CR26">
            <v>9106.560606060606</v>
          </cell>
          <cell r="CS26">
            <v>-772.51073102890041</v>
          </cell>
          <cell r="CT26">
            <v>0.53536647234738266</v>
          </cell>
        </row>
        <row r="27">
          <cell r="A27">
            <v>43756</v>
          </cell>
          <cell r="C27">
            <v>357</v>
          </cell>
          <cell r="D27">
            <v>256.68299999999999</v>
          </cell>
          <cell r="E27">
            <v>179.5</v>
          </cell>
          <cell r="F27">
            <v>149.25425000000001</v>
          </cell>
          <cell r="G27">
            <v>0</v>
          </cell>
          <cell r="H27">
            <v>0</v>
          </cell>
          <cell r="I27">
            <v>536.5</v>
          </cell>
          <cell r="J27">
            <v>405.93725000000001</v>
          </cell>
          <cell r="K27">
            <v>190</v>
          </cell>
          <cell r="L27">
            <v>150.309</v>
          </cell>
          <cell r="M27">
            <v>0</v>
          </cell>
          <cell r="N27">
            <v>0</v>
          </cell>
          <cell r="O27">
            <v>35</v>
          </cell>
          <cell r="P27">
            <v>29.102499999999999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70</v>
          </cell>
          <cell r="AB27">
            <v>58.204999999999998</v>
          </cell>
          <cell r="AC27">
            <v>0</v>
          </cell>
          <cell r="AD27">
            <v>0</v>
          </cell>
          <cell r="AF27">
            <v>214.839</v>
          </cell>
          <cell r="AG27">
            <v>169.95913290000001</v>
          </cell>
          <cell r="AH27">
            <v>0</v>
          </cell>
          <cell r="AI27">
            <v>0</v>
          </cell>
          <cell r="AJ27">
            <v>214.839</v>
          </cell>
          <cell r="AK27">
            <v>169.95913290000001</v>
          </cell>
          <cell r="AM27">
            <v>6.5510000000000002</v>
          </cell>
          <cell r="AN27">
            <v>5.4471565000000002</v>
          </cell>
          <cell r="AO27">
            <v>0.27900000000000003</v>
          </cell>
          <cell r="AP27">
            <v>0.23198850000000001</v>
          </cell>
          <cell r="AQ27">
            <v>6.83</v>
          </cell>
          <cell r="AR27">
            <v>5.6791450000000001</v>
          </cell>
          <cell r="AT27">
            <v>14.346</v>
          </cell>
          <cell r="AU27">
            <v>5.0579999999999998</v>
          </cell>
          <cell r="AV27">
            <v>0.32800000000000001</v>
          </cell>
          <cell r="AW27">
            <v>0.47499999999999998</v>
          </cell>
          <cell r="AX27">
            <v>6.83</v>
          </cell>
          <cell r="AY27">
            <v>27.036999999999999</v>
          </cell>
          <cell r="AZ27">
            <v>3.94</v>
          </cell>
          <cell r="BA27">
            <v>30.977</v>
          </cell>
          <cell r="BC27">
            <v>5.4462100000000007</v>
          </cell>
          <cell r="BD27">
            <v>2.35684</v>
          </cell>
          <cell r="BE27">
            <v>7.8030500000000007</v>
          </cell>
          <cell r="BF27">
            <v>9.4E-2</v>
          </cell>
          <cell r="BG27">
            <v>0</v>
          </cell>
          <cell r="BH27">
            <v>9.4E-2</v>
          </cell>
          <cell r="BI27">
            <v>7.897050000000001</v>
          </cell>
          <cell r="BK27">
            <v>5499.8435499999996</v>
          </cell>
          <cell r="BL27">
            <v>6221.727272727273</v>
          </cell>
          <cell r="BM27">
            <v>-721.88372272727338</v>
          </cell>
          <cell r="BN27">
            <v>0.56252874603661651</v>
          </cell>
          <cell r="BO27">
            <v>886.14154600000006</v>
          </cell>
          <cell r="BP27">
            <v>744.5454545454545</v>
          </cell>
          <cell r="BQ27">
            <v>141.59609145454556</v>
          </cell>
          <cell r="BR27">
            <v>0.75738593675213683</v>
          </cell>
          <cell r="BS27">
            <v>0</v>
          </cell>
          <cell r="BT27">
            <v>5.0909090909090908</v>
          </cell>
          <cell r="BU27">
            <v>-5.0909090909090908</v>
          </cell>
          <cell r="BV27">
            <v>0</v>
          </cell>
          <cell r="BW27">
            <v>2140.8289362</v>
          </cell>
          <cell r="BX27">
            <v>2280</v>
          </cell>
          <cell r="BY27">
            <v>-139.17106379999996</v>
          </cell>
          <cell r="BZ27">
            <v>0.56337603584210527</v>
          </cell>
          <cell r="CA27">
            <v>115.60724999999999</v>
          </cell>
          <cell r="CB27">
            <v>179.45454545454547</v>
          </cell>
          <cell r="CC27">
            <v>-63.847295454545474</v>
          </cell>
          <cell r="CD27">
            <v>0.40995478723404255</v>
          </cell>
          <cell r="CE27">
            <v>46.257170731707312</v>
          </cell>
          <cell r="CF27">
            <v>76.36363636363636</v>
          </cell>
          <cell r="CG27">
            <v>-30.106465631929048</v>
          </cell>
          <cell r="CH27">
            <v>0.38547642276422761</v>
          </cell>
          <cell r="CI27">
            <v>193.43699999999995</v>
          </cell>
          <cell r="CJ27">
            <v>182.63636363636363</v>
          </cell>
          <cell r="CK27">
            <v>10.800636363636329</v>
          </cell>
          <cell r="CL27">
            <v>0.6739965156794423</v>
          </cell>
          <cell r="CM27">
            <v>130.49499999999998</v>
          </cell>
          <cell r="CN27">
            <v>78.272727272727266</v>
          </cell>
          <cell r="CO27">
            <v>52.22227272727271</v>
          </cell>
          <cell r="CP27">
            <v>1.0609349593495934</v>
          </cell>
          <cell r="CQ27">
            <v>9012.6104529317072</v>
          </cell>
          <cell r="CR27">
            <v>9768.0909090909099</v>
          </cell>
          <cell r="CS27">
            <v>-755.48045615920273</v>
          </cell>
          <cell r="CT27">
            <v>0.57895615423213898</v>
          </cell>
        </row>
        <row r="28">
          <cell r="A28">
            <v>43757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168.97499999999999</v>
          </cell>
          <cell r="AG28">
            <v>133.67612249999999</v>
          </cell>
          <cell r="AH28">
            <v>0</v>
          </cell>
          <cell r="AI28">
            <v>0</v>
          </cell>
          <cell r="AJ28">
            <v>168.97499999999999</v>
          </cell>
          <cell r="AK28">
            <v>133.67612249999999</v>
          </cell>
          <cell r="AM28">
            <v>9.0719999999999992</v>
          </cell>
          <cell r="AN28">
            <v>7.5433679999999992</v>
          </cell>
          <cell r="AO28">
            <v>4.9000000000000002E-2</v>
          </cell>
          <cell r="AP28">
            <v>4.0743500000000002E-2</v>
          </cell>
          <cell r="AQ28">
            <v>9.1209999999999987</v>
          </cell>
          <cell r="AR28">
            <v>7.5841114999999988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5499.8435499999996</v>
          </cell>
          <cell r="BL28">
            <v>6221.727272727273</v>
          </cell>
          <cell r="BM28">
            <v>-721.88372272727338</v>
          </cell>
          <cell r="BN28">
            <v>0.56252874603661651</v>
          </cell>
          <cell r="BO28">
            <v>893.72565750000001</v>
          </cell>
          <cell r="BP28">
            <v>744.5454545454545</v>
          </cell>
          <cell r="BQ28">
            <v>149.18020295454551</v>
          </cell>
          <cell r="BR28">
            <v>0.76386808333333334</v>
          </cell>
          <cell r="BS28">
            <v>0</v>
          </cell>
          <cell r="BT28">
            <v>5.0909090909090908</v>
          </cell>
          <cell r="BU28">
            <v>-5.0909090909090908</v>
          </cell>
          <cell r="BV28">
            <v>0</v>
          </cell>
          <cell r="BW28">
            <v>2274.5050587000001</v>
          </cell>
          <cell r="BX28">
            <v>2406.666666666667</v>
          </cell>
          <cell r="BY28">
            <v>-132.16160796666691</v>
          </cell>
          <cell r="BZ28">
            <v>0.59855396281578954</v>
          </cell>
          <cell r="CA28">
            <v>115.60724999999999</v>
          </cell>
          <cell r="CB28">
            <v>179.45454545454547</v>
          </cell>
          <cell r="CC28">
            <v>-63.847295454545474</v>
          </cell>
          <cell r="CD28">
            <v>0.40995478723404255</v>
          </cell>
          <cell r="CE28">
            <v>46.257170731707312</v>
          </cell>
          <cell r="CF28">
            <v>76.36363636363636</v>
          </cell>
          <cell r="CG28">
            <v>-30.106465631929048</v>
          </cell>
          <cell r="CH28">
            <v>0.38547642276422761</v>
          </cell>
          <cell r="CI28">
            <v>193.43699999999995</v>
          </cell>
          <cell r="CJ28">
            <v>182.63636363636363</v>
          </cell>
          <cell r="CK28">
            <v>10.800636363636329</v>
          </cell>
          <cell r="CL28">
            <v>0.6739965156794423</v>
          </cell>
          <cell r="CM28">
            <v>130.49499999999998</v>
          </cell>
          <cell r="CN28">
            <v>78.272727272727266</v>
          </cell>
          <cell r="CO28">
            <v>52.22227272727271</v>
          </cell>
          <cell r="CP28">
            <v>1.0609349593495934</v>
          </cell>
          <cell r="CQ28">
            <v>9153.8706869317066</v>
          </cell>
          <cell r="CR28">
            <v>9894.7575757575778</v>
          </cell>
          <cell r="CS28">
            <v>-740.88688882587121</v>
          </cell>
          <cell r="CT28">
            <v>0.58803049315421763</v>
          </cell>
        </row>
        <row r="29">
          <cell r="A29">
            <v>43758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173.14400000000001</v>
          </cell>
          <cell r="AG29">
            <v>136.97421840000001</v>
          </cell>
          <cell r="AH29">
            <v>0</v>
          </cell>
          <cell r="AI29">
            <v>0</v>
          </cell>
          <cell r="AJ29">
            <v>173.14400000000001</v>
          </cell>
          <cell r="AK29">
            <v>136.97421840000001</v>
          </cell>
          <cell r="AM29">
            <v>3.5859999999999999</v>
          </cell>
          <cell r="AN29">
            <v>2.9817589999999998</v>
          </cell>
          <cell r="AO29">
            <v>0.08</v>
          </cell>
          <cell r="AP29">
            <v>6.6519999999999996E-2</v>
          </cell>
          <cell r="AQ29">
            <v>3.6659999999999999</v>
          </cell>
          <cell r="AR29">
            <v>3.048279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5499.8435499999996</v>
          </cell>
          <cell r="BL29">
            <v>6221.727272727273</v>
          </cell>
          <cell r="BM29">
            <v>-721.88372272727338</v>
          </cell>
          <cell r="BN29">
            <v>0.56252874603661651</v>
          </cell>
          <cell r="BO29">
            <v>896.77393649999999</v>
          </cell>
          <cell r="BP29">
            <v>744.5454545454545</v>
          </cell>
          <cell r="BQ29">
            <v>152.22848195454549</v>
          </cell>
          <cell r="BR29">
            <v>0.76647345</v>
          </cell>
          <cell r="BS29">
            <v>0</v>
          </cell>
          <cell r="BT29">
            <v>5.0909090909090908</v>
          </cell>
          <cell r="BU29">
            <v>-5.0909090909090908</v>
          </cell>
          <cell r="BV29">
            <v>0</v>
          </cell>
          <cell r="BW29">
            <v>2411.4792771000002</v>
          </cell>
          <cell r="BX29">
            <v>2533.3333333333335</v>
          </cell>
          <cell r="BY29">
            <v>-121.85405623333327</v>
          </cell>
          <cell r="BZ29">
            <v>0.634599809763158</v>
          </cell>
          <cell r="CA29">
            <v>115.60724999999999</v>
          </cell>
          <cell r="CB29">
            <v>179.45454545454547</v>
          </cell>
          <cell r="CC29">
            <v>-63.847295454545474</v>
          </cell>
          <cell r="CD29">
            <v>0.40995478723404255</v>
          </cell>
          <cell r="CE29">
            <v>46.257170731707312</v>
          </cell>
          <cell r="CF29">
            <v>76.36363636363636</v>
          </cell>
          <cell r="CG29">
            <v>-30.106465631929048</v>
          </cell>
          <cell r="CH29">
            <v>0.38547642276422761</v>
          </cell>
          <cell r="CI29">
            <v>193.43699999999995</v>
          </cell>
          <cell r="CJ29">
            <v>182.63636363636363</v>
          </cell>
          <cell r="CK29">
            <v>10.800636363636329</v>
          </cell>
          <cell r="CL29">
            <v>0.6739965156794423</v>
          </cell>
          <cell r="CM29">
            <v>130.49499999999998</v>
          </cell>
          <cell r="CN29">
            <v>78.272727272727266</v>
          </cell>
          <cell r="CO29">
            <v>52.22227272727271</v>
          </cell>
          <cell r="CP29">
            <v>1.0609349593495934</v>
          </cell>
          <cell r="CQ29">
            <v>9293.8931843317059</v>
          </cell>
          <cell r="CR29">
            <v>10021.424242424244</v>
          </cell>
          <cell r="CS29">
            <v>-727.53105809253793</v>
          </cell>
          <cell r="CT29">
            <v>0.59702532179172008</v>
          </cell>
        </row>
        <row r="30">
          <cell r="A30">
            <v>43759</v>
          </cell>
          <cell r="C30">
            <v>357</v>
          </cell>
          <cell r="D30">
            <v>256.68299999999999</v>
          </cell>
          <cell r="E30">
            <v>170</v>
          </cell>
          <cell r="F30">
            <v>141.35499999999999</v>
          </cell>
          <cell r="G30">
            <v>19</v>
          </cell>
          <cell r="H30">
            <v>15.030900000000001</v>
          </cell>
          <cell r="I30">
            <v>546</v>
          </cell>
          <cell r="J30">
            <v>413.06889999999999</v>
          </cell>
          <cell r="K30">
            <v>267.5</v>
          </cell>
          <cell r="L30">
            <v>211.61924999999999</v>
          </cell>
          <cell r="M30">
            <v>15</v>
          </cell>
          <cell r="N30">
            <v>10.785</v>
          </cell>
          <cell r="O30">
            <v>74</v>
          </cell>
          <cell r="P30">
            <v>61.530999999999999</v>
          </cell>
          <cell r="Q30">
            <v>0</v>
          </cell>
          <cell r="R30">
            <v>0</v>
          </cell>
          <cell r="S30">
            <v>10</v>
          </cell>
          <cell r="T30">
            <v>7.1899999999999995</v>
          </cell>
          <cell r="U30">
            <v>5</v>
          </cell>
          <cell r="V30">
            <v>4.1574999999999998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104</v>
          </cell>
          <cell r="AB30">
            <v>83.663499999999999</v>
          </cell>
          <cell r="AC30">
            <v>20</v>
          </cell>
          <cell r="AD30">
            <v>16.63</v>
          </cell>
          <cell r="AF30">
            <v>142.38499999999999</v>
          </cell>
          <cell r="AG30">
            <v>112.64077349999999</v>
          </cell>
          <cell r="AH30">
            <v>0</v>
          </cell>
          <cell r="AI30">
            <v>0</v>
          </cell>
          <cell r="AJ30">
            <v>142.38499999999999</v>
          </cell>
          <cell r="AK30">
            <v>112.64077349999999</v>
          </cell>
          <cell r="AM30">
            <v>4.2709999999999999</v>
          </cell>
          <cell r="AN30">
            <v>3.5513365000000001</v>
          </cell>
          <cell r="AO30">
            <v>0.19900000000000001</v>
          </cell>
          <cell r="AP30">
            <v>0.16546850000000002</v>
          </cell>
          <cell r="AQ30">
            <v>4.47</v>
          </cell>
          <cell r="AR30">
            <v>3.7168049999999999</v>
          </cell>
          <cell r="AT30">
            <v>18.228999999999999</v>
          </cell>
          <cell r="AU30">
            <v>0.96299999999999997</v>
          </cell>
          <cell r="AV30">
            <v>0</v>
          </cell>
          <cell r="AW30">
            <v>0</v>
          </cell>
          <cell r="AX30">
            <v>6.0579999999999998</v>
          </cell>
          <cell r="AY30">
            <v>25.25</v>
          </cell>
          <cell r="AZ30">
            <v>1.1359999999999999</v>
          </cell>
          <cell r="BA30">
            <v>26.385999999999999</v>
          </cell>
          <cell r="BC30">
            <v>0.23405999999999999</v>
          </cell>
          <cell r="BD30">
            <v>7.0851699999999997</v>
          </cell>
          <cell r="BE30">
            <v>7.3192300000000001</v>
          </cell>
          <cell r="BF30">
            <v>3.4861397914720559E-2</v>
          </cell>
          <cell r="BG30">
            <v>2.4202200825309494E-3</v>
          </cell>
          <cell r="BH30">
            <v>3.7281617997251507E-2</v>
          </cell>
          <cell r="BI30">
            <v>7.3565116179972518</v>
          </cell>
          <cell r="BK30">
            <v>5912.9124499999998</v>
          </cell>
          <cell r="BL30">
            <v>6666.136363636364</v>
          </cell>
          <cell r="BM30">
            <v>-753.22391363636416</v>
          </cell>
          <cell r="BN30">
            <v>0.60477778971054519</v>
          </cell>
          <cell r="BO30">
            <v>984.15424150000001</v>
          </cell>
          <cell r="BP30">
            <v>797.72727272727275</v>
          </cell>
          <cell r="BQ30">
            <v>186.42696877272726</v>
          </cell>
          <cell r="BR30">
            <v>0.84115747136752139</v>
          </cell>
          <cell r="BS30">
            <v>16.63</v>
          </cell>
          <cell r="BT30">
            <v>5.454545454545455</v>
          </cell>
          <cell r="BU30">
            <v>11.175454545454544</v>
          </cell>
          <cell r="BV30">
            <v>2.0787499999999999</v>
          </cell>
          <cell r="BW30">
            <v>2524.1200506</v>
          </cell>
          <cell r="BX30">
            <v>2660</v>
          </cell>
          <cell r="BY30">
            <v>-135.87994939999999</v>
          </cell>
          <cell r="BZ30">
            <v>0.66424211857894733</v>
          </cell>
          <cell r="CA30">
            <v>115.84130999999999</v>
          </cell>
          <cell r="CB30">
            <v>192.27272727272728</v>
          </cell>
          <cell r="CC30">
            <v>-76.431417272727288</v>
          </cell>
          <cell r="CD30">
            <v>0.41078478723404255</v>
          </cell>
          <cell r="CE30">
            <v>53.34234073170731</v>
          </cell>
          <cell r="CF30">
            <v>81.818181818181813</v>
          </cell>
          <cell r="CG30">
            <v>-28.475841086474503</v>
          </cell>
          <cell r="CH30">
            <v>0.44451950609756091</v>
          </cell>
          <cell r="CI30">
            <v>211.66599999999994</v>
          </cell>
          <cell r="CJ30">
            <v>195.68181818181819</v>
          </cell>
          <cell r="CK30">
            <v>15.984181818181753</v>
          </cell>
          <cell r="CL30">
            <v>0.73751219512195099</v>
          </cell>
          <cell r="CM30">
            <v>138.65199999999999</v>
          </cell>
          <cell r="CN30">
            <v>83.86363636363636</v>
          </cell>
          <cell r="CO30">
            <v>54.788363636363627</v>
          </cell>
          <cell r="CP30">
            <v>1.127252032520325</v>
          </cell>
          <cell r="CQ30">
            <v>9957.3183928317067</v>
          </cell>
          <cell r="CR30">
            <v>10682.954545454546</v>
          </cell>
          <cell r="CS30">
            <v>-725.63615262283929</v>
          </cell>
          <cell r="CT30">
            <v>0.6396427309585474</v>
          </cell>
        </row>
        <row r="31">
          <cell r="A31">
            <v>43760</v>
          </cell>
          <cell r="C31">
            <v>472</v>
          </cell>
          <cell r="D31">
            <v>339.36799999999999</v>
          </cell>
          <cell r="E31">
            <v>240</v>
          </cell>
          <cell r="F31">
            <v>199.56</v>
          </cell>
          <cell r="G31">
            <v>5</v>
          </cell>
          <cell r="H31">
            <v>3.9555000000000002</v>
          </cell>
          <cell r="I31">
            <v>717</v>
          </cell>
          <cell r="J31">
            <v>542.88349999999991</v>
          </cell>
          <cell r="K31">
            <v>230</v>
          </cell>
          <cell r="L31">
            <v>181.953</v>
          </cell>
          <cell r="M31">
            <v>3</v>
          </cell>
          <cell r="N31">
            <v>2.157</v>
          </cell>
          <cell r="O31">
            <v>83</v>
          </cell>
          <cell r="P31">
            <v>69.014499999999998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37</v>
          </cell>
          <cell r="V31">
            <v>30.765499999999999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123</v>
          </cell>
          <cell r="AB31">
            <v>101.937</v>
          </cell>
          <cell r="AC31">
            <v>0</v>
          </cell>
          <cell r="AD31">
            <v>0</v>
          </cell>
          <cell r="AF31">
            <v>268.18599999999998</v>
          </cell>
          <cell r="AG31">
            <v>212.1619446</v>
          </cell>
          <cell r="AH31">
            <v>0</v>
          </cell>
          <cell r="AI31">
            <v>0</v>
          </cell>
          <cell r="AJ31">
            <v>268.18599999999998</v>
          </cell>
          <cell r="AK31">
            <v>212.1619446</v>
          </cell>
          <cell r="AM31">
            <v>11.379</v>
          </cell>
          <cell r="AN31">
            <v>9.4616384999999994</v>
          </cell>
          <cell r="AO31">
            <v>0.124</v>
          </cell>
          <cell r="AP31">
            <v>0.103106</v>
          </cell>
          <cell r="AQ31">
            <v>11.503</v>
          </cell>
          <cell r="AR31">
            <v>9.5647444999999998</v>
          </cell>
          <cell r="AT31">
            <v>15.731</v>
          </cell>
          <cell r="AU31">
            <v>0.78</v>
          </cell>
          <cell r="AV31">
            <v>0.38500000000000001</v>
          </cell>
          <cell r="AW31">
            <v>0</v>
          </cell>
          <cell r="AX31">
            <v>6.9329999999999998</v>
          </cell>
          <cell r="AY31">
            <v>23.829000000000001</v>
          </cell>
          <cell r="AZ31">
            <v>0</v>
          </cell>
          <cell r="BA31">
            <v>23.829000000000001</v>
          </cell>
          <cell r="BC31">
            <v>19.610889999999998</v>
          </cell>
          <cell r="BD31">
            <v>1.8207800000000003</v>
          </cell>
          <cell r="BE31">
            <v>21.431669999999997</v>
          </cell>
          <cell r="BF31">
            <v>0.56999364787687601</v>
          </cell>
          <cell r="BG31">
            <v>0</v>
          </cell>
          <cell r="BH31">
            <v>0.56999364787687601</v>
          </cell>
          <cell r="BI31">
            <v>22.001663647876875</v>
          </cell>
          <cell r="BK31">
            <v>6455.7959499999997</v>
          </cell>
          <cell r="BL31">
            <v>7110.545454545455</v>
          </cell>
          <cell r="BM31">
            <v>-654.74950454545524</v>
          </cell>
          <cell r="BN31">
            <v>0.66030438273499026</v>
          </cell>
          <cell r="BO31">
            <v>1095.655986</v>
          </cell>
          <cell r="BP31">
            <v>850.90909090909088</v>
          </cell>
          <cell r="BQ31">
            <v>244.74689509090911</v>
          </cell>
          <cell r="BR31">
            <v>0.93645810769230764</v>
          </cell>
          <cell r="BS31">
            <v>16.63</v>
          </cell>
          <cell r="BT31">
            <v>5.8181818181818183</v>
          </cell>
          <cell r="BU31">
            <v>10.811818181818181</v>
          </cell>
          <cell r="BV31">
            <v>2.0787499999999999</v>
          </cell>
          <cell r="BW31">
            <v>2736.2819952</v>
          </cell>
          <cell r="BX31">
            <v>2786.666666666667</v>
          </cell>
          <cell r="BY31">
            <v>-50.384671466666987</v>
          </cell>
          <cell r="BZ31">
            <v>0.7200742092631579</v>
          </cell>
          <cell r="CA31">
            <v>135.4522</v>
          </cell>
          <cell r="CB31">
            <v>205.09090909090909</v>
          </cell>
          <cell r="CC31">
            <v>-69.638709090909089</v>
          </cell>
          <cell r="CD31">
            <v>0.48032695035460993</v>
          </cell>
          <cell r="CE31">
            <v>55.163120731707309</v>
          </cell>
          <cell r="CF31">
            <v>87.272727272727266</v>
          </cell>
          <cell r="CG31">
            <v>-32.109606541019957</v>
          </cell>
          <cell r="CH31">
            <v>0.45969267276422759</v>
          </cell>
          <cell r="CI31">
            <v>227.39699999999993</v>
          </cell>
          <cell r="CJ31">
            <v>208.72727272727272</v>
          </cell>
          <cell r="CK31">
            <v>18.669727272727215</v>
          </cell>
          <cell r="CL31">
            <v>0.79232404181184646</v>
          </cell>
          <cell r="CM31">
            <v>146.75</v>
          </cell>
          <cell r="CN31">
            <v>89.454545454545453</v>
          </cell>
          <cell r="CO31">
            <v>57.295454545454547</v>
          </cell>
          <cell r="CP31">
            <v>1.193089430894309</v>
          </cell>
          <cell r="CQ31">
            <v>10869.126251931706</v>
          </cell>
          <cell r="CR31">
            <v>11344.484848484852</v>
          </cell>
          <cell r="CS31">
            <v>-475.35859655314562</v>
          </cell>
          <cell r="CT31">
            <v>0.69821585738624692</v>
          </cell>
        </row>
        <row r="32">
          <cell r="A32">
            <v>43761</v>
          </cell>
          <cell r="C32">
            <v>222</v>
          </cell>
          <cell r="D32">
            <v>159.61799999999999</v>
          </cell>
          <cell r="E32">
            <v>108.5</v>
          </cell>
          <cell r="F32">
            <v>90.217749999999995</v>
          </cell>
          <cell r="G32">
            <v>2</v>
          </cell>
          <cell r="H32">
            <v>1.5822000000000001</v>
          </cell>
          <cell r="I32">
            <v>332.5</v>
          </cell>
          <cell r="J32">
            <v>251.41794999999999</v>
          </cell>
          <cell r="K32">
            <v>230</v>
          </cell>
          <cell r="L32">
            <v>181.953</v>
          </cell>
          <cell r="M32">
            <v>1</v>
          </cell>
          <cell r="N32">
            <v>0.71899999999999997</v>
          </cell>
          <cell r="O32">
            <v>20</v>
          </cell>
          <cell r="P32">
            <v>16.63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10</v>
          </cell>
          <cell r="X32">
            <v>8.3149999999999995</v>
          </cell>
          <cell r="Y32">
            <v>5</v>
          </cell>
          <cell r="Z32">
            <v>4.1574999999999998</v>
          </cell>
          <cell r="AA32">
            <v>36</v>
          </cell>
          <cell r="AB32">
            <v>29.8215</v>
          </cell>
          <cell r="AC32">
            <v>0</v>
          </cell>
          <cell r="AD32">
            <v>0</v>
          </cell>
          <cell r="AF32">
            <v>159.44800000000001</v>
          </cell>
          <cell r="AG32">
            <v>126.13931280000001</v>
          </cell>
          <cell r="AH32">
            <v>0</v>
          </cell>
          <cell r="AI32">
            <v>0</v>
          </cell>
          <cell r="AJ32">
            <v>159.44800000000001</v>
          </cell>
          <cell r="AK32">
            <v>126.13931280000001</v>
          </cell>
          <cell r="AM32">
            <v>5.7770000000000001</v>
          </cell>
          <cell r="AN32">
            <v>4.8035755</v>
          </cell>
          <cell r="AO32">
            <v>0.57799999999999996</v>
          </cell>
          <cell r="AP32">
            <v>0.48060699999999995</v>
          </cell>
          <cell r="AQ32">
            <v>6.3550000000000004</v>
          </cell>
          <cell r="AR32">
            <v>5.2841825</v>
          </cell>
          <cell r="AT32">
            <v>7.8049999999999997</v>
          </cell>
          <cell r="AU32">
            <v>0.61299999999999999</v>
          </cell>
          <cell r="AV32">
            <v>1.173</v>
          </cell>
          <cell r="AW32">
            <v>0.17499999999999999</v>
          </cell>
          <cell r="AX32">
            <v>4.78</v>
          </cell>
          <cell r="AY32">
            <v>14.545999999999999</v>
          </cell>
          <cell r="AZ32">
            <v>3.7810000000000001</v>
          </cell>
          <cell r="BA32">
            <v>18.326999999999998</v>
          </cell>
          <cell r="BC32">
            <v>6.8401899999999998</v>
          </cell>
          <cell r="BD32">
            <v>0.82559999999999989</v>
          </cell>
          <cell r="BE32">
            <v>7.6657899999999994</v>
          </cell>
          <cell r="BF32">
            <v>7.5300890209997626E-2</v>
          </cell>
          <cell r="BG32">
            <v>0</v>
          </cell>
          <cell r="BH32">
            <v>7.5300890209997626E-2</v>
          </cell>
          <cell r="BI32">
            <v>7.7410908902099971</v>
          </cell>
          <cell r="BK32">
            <v>6707.2138999999997</v>
          </cell>
          <cell r="BL32">
            <v>7554.954545454546</v>
          </cell>
          <cell r="BM32">
            <v>-847.74064545454621</v>
          </cell>
          <cell r="BN32">
            <v>0.68601962769765779</v>
          </cell>
          <cell r="BO32">
            <v>1130.7616685</v>
          </cell>
          <cell r="BP32">
            <v>904.09090909090901</v>
          </cell>
          <cell r="BQ32">
            <v>226.67075940909103</v>
          </cell>
          <cell r="BR32">
            <v>0.96646296452991454</v>
          </cell>
          <cell r="BS32">
            <v>16.63</v>
          </cell>
          <cell r="BT32">
            <v>6.1818181818181817</v>
          </cell>
          <cell r="BU32">
            <v>10.448181818181817</v>
          </cell>
          <cell r="BV32">
            <v>2.0787499999999999</v>
          </cell>
          <cell r="BW32">
            <v>2862.421308</v>
          </cell>
          <cell r="BX32">
            <v>2913.3333333333335</v>
          </cell>
          <cell r="BY32">
            <v>-50.912025333333531</v>
          </cell>
          <cell r="BZ32">
            <v>0.75326876526315789</v>
          </cell>
          <cell r="CA32">
            <v>142.29239000000001</v>
          </cell>
          <cell r="CB32">
            <v>217.90909090909091</v>
          </cell>
          <cell r="CC32">
            <v>-75.616700909090895</v>
          </cell>
          <cell r="CD32">
            <v>0.50458294326241138</v>
          </cell>
          <cell r="CE32">
            <v>55.988720731707311</v>
          </cell>
          <cell r="CF32">
            <v>92.72727272727272</v>
          </cell>
          <cell r="CG32">
            <v>-36.738551995565409</v>
          </cell>
          <cell r="CH32">
            <v>0.46657267276422759</v>
          </cell>
          <cell r="CI32">
            <v>235.20199999999994</v>
          </cell>
          <cell r="CJ32">
            <v>221.77272727272725</v>
          </cell>
          <cell r="CK32">
            <v>13.429272727272689</v>
          </cell>
          <cell r="CL32">
            <v>0.81951916376306599</v>
          </cell>
          <cell r="CM32">
            <v>157.27199999999999</v>
          </cell>
          <cell r="CN32">
            <v>95.045454545454547</v>
          </cell>
          <cell r="CO32">
            <v>62.226545454545445</v>
          </cell>
          <cell r="CP32">
            <v>1.2786341463414634</v>
          </cell>
          <cell r="CQ32">
            <v>11307.781987231709</v>
          </cell>
          <cell r="CR32">
            <v>12006.015151515152</v>
          </cell>
          <cell r="CS32">
            <v>-698.23316428344333</v>
          </cell>
          <cell r="CT32">
            <v>0.72639442328205228</v>
          </cell>
        </row>
        <row r="33">
          <cell r="A33">
            <v>43762</v>
          </cell>
          <cell r="C33">
            <v>329.5</v>
          </cell>
          <cell r="D33">
            <v>236.91049999999998</v>
          </cell>
          <cell r="E33">
            <v>168.5</v>
          </cell>
          <cell r="F33">
            <v>140.10775000000001</v>
          </cell>
          <cell r="G33">
            <v>6</v>
          </cell>
          <cell r="H33">
            <v>4.7465999999999999</v>
          </cell>
          <cell r="I33">
            <v>504</v>
          </cell>
          <cell r="J33">
            <v>381.76485000000002</v>
          </cell>
          <cell r="K33">
            <v>267.5</v>
          </cell>
          <cell r="L33">
            <v>211.61924999999999</v>
          </cell>
          <cell r="M33">
            <v>1</v>
          </cell>
          <cell r="N33">
            <v>0.71899999999999997</v>
          </cell>
          <cell r="O33">
            <v>8</v>
          </cell>
          <cell r="P33">
            <v>6.6520000000000001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5</v>
          </cell>
          <cell r="Z33">
            <v>4.1574999999999998</v>
          </cell>
          <cell r="AA33">
            <v>14</v>
          </cell>
          <cell r="AB33">
            <v>11.528500000000001</v>
          </cell>
          <cell r="AC33">
            <v>0</v>
          </cell>
          <cell r="AD33">
            <v>0</v>
          </cell>
          <cell r="AF33">
            <v>82.754000000000005</v>
          </cell>
          <cell r="AG33">
            <v>65.466689400000007</v>
          </cell>
          <cell r="AH33">
            <v>0</v>
          </cell>
          <cell r="AI33">
            <v>0</v>
          </cell>
          <cell r="AJ33">
            <v>82.754000000000005</v>
          </cell>
          <cell r="AK33">
            <v>65.466689400000007</v>
          </cell>
          <cell r="AM33">
            <v>5.8769999999999998</v>
          </cell>
          <cell r="AN33">
            <v>4.8867254999999998</v>
          </cell>
          <cell r="AO33">
            <v>0.155</v>
          </cell>
          <cell r="AP33">
            <v>0.12888250000000001</v>
          </cell>
          <cell r="AQ33">
            <v>6.032</v>
          </cell>
          <cell r="AR33">
            <v>5.0156080000000003</v>
          </cell>
          <cell r="AT33">
            <v>9.98</v>
          </cell>
          <cell r="AU33">
            <v>0</v>
          </cell>
          <cell r="AV33">
            <v>0.745</v>
          </cell>
          <cell r="AW33">
            <v>0.25</v>
          </cell>
          <cell r="AX33">
            <v>4.3650000000000002</v>
          </cell>
          <cell r="AY33">
            <v>15.34</v>
          </cell>
          <cell r="AZ33">
            <v>0</v>
          </cell>
          <cell r="BA33">
            <v>15.34</v>
          </cell>
          <cell r="BC33">
            <v>5.8789400000000009</v>
          </cell>
          <cell r="BD33">
            <v>1.5294499999999998</v>
          </cell>
          <cell r="BE33">
            <v>7.4083900000000007</v>
          </cell>
          <cell r="BF33">
            <v>0.11480036883356386</v>
          </cell>
          <cell r="BG33">
            <v>0</v>
          </cell>
          <cell r="BH33">
            <v>0.11480036883356386</v>
          </cell>
          <cell r="BI33">
            <v>7.5231903688335642</v>
          </cell>
          <cell r="BK33">
            <v>7088.9787500000002</v>
          </cell>
          <cell r="BL33">
            <v>7999.3636363636369</v>
          </cell>
          <cell r="BM33">
            <v>-910.38488636363672</v>
          </cell>
          <cell r="BN33">
            <v>0.72506686611435001</v>
          </cell>
          <cell r="BO33">
            <v>1147.3057764999999</v>
          </cell>
          <cell r="BP33">
            <v>957.27272727272725</v>
          </cell>
          <cell r="BQ33">
            <v>190.03304922727261</v>
          </cell>
          <cell r="BR33">
            <v>0.98060322777777764</v>
          </cell>
          <cell r="BS33">
            <v>16.63</v>
          </cell>
          <cell r="BT33">
            <v>6.5454545454545459</v>
          </cell>
          <cell r="BU33">
            <v>10.084545454545452</v>
          </cell>
          <cell r="BV33">
            <v>2.0787499999999999</v>
          </cell>
          <cell r="BW33">
            <v>2927.8879974000001</v>
          </cell>
          <cell r="BX33">
            <v>3040</v>
          </cell>
          <cell r="BY33">
            <v>-112.11200259999987</v>
          </cell>
          <cell r="BZ33">
            <v>0.77049684142105268</v>
          </cell>
          <cell r="CA33">
            <v>148.17133000000001</v>
          </cell>
          <cell r="CB33">
            <v>230.72727272727272</v>
          </cell>
          <cell r="CC33">
            <v>-82.555942727272708</v>
          </cell>
          <cell r="CD33">
            <v>0.52543024822695039</v>
          </cell>
          <cell r="CE33">
            <v>57.518170731707308</v>
          </cell>
          <cell r="CF33">
            <v>98.181818181818173</v>
          </cell>
          <cell r="CG33">
            <v>-40.663647450110865</v>
          </cell>
          <cell r="CH33">
            <v>0.47931808943089421</v>
          </cell>
          <cell r="CI33">
            <v>245.18199999999993</v>
          </cell>
          <cell r="CJ33">
            <v>234.81818181818181</v>
          </cell>
          <cell r="CK33">
            <v>10.363818181818118</v>
          </cell>
          <cell r="CL33">
            <v>0.85429268292682903</v>
          </cell>
          <cell r="CM33">
            <v>162.63200000000001</v>
          </cell>
          <cell r="CN33">
            <v>100.63636363636364</v>
          </cell>
          <cell r="CO33">
            <v>61.995636363636365</v>
          </cell>
          <cell r="CP33">
            <v>1.3222113821138213</v>
          </cell>
          <cell r="CQ33">
            <v>11794.306024631705</v>
          </cell>
          <cell r="CR33">
            <v>12667.545454545454</v>
          </cell>
          <cell r="CS33">
            <v>-873.23942991374861</v>
          </cell>
          <cell r="CT33">
            <v>0.75764797485910618</v>
          </cell>
        </row>
        <row r="34">
          <cell r="A34">
            <v>43763</v>
          </cell>
          <cell r="C34">
            <v>324.5</v>
          </cell>
          <cell r="D34">
            <v>233.31549999999999</v>
          </cell>
          <cell r="E34">
            <v>231.5</v>
          </cell>
          <cell r="F34">
            <v>192.49225000000001</v>
          </cell>
          <cell r="G34">
            <v>15</v>
          </cell>
          <cell r="H34">
            <v>11.8665</v>
          </cell>
          <cell r="I34">
            <v>571</v>
          </cell>
          <cell r="J34">
            <v>437.67425000000003</v>
          </cell>
          <cell r="K34">
            <v>115</v>
          </cell>
          <cell r="L34">
            <v>90.976500000000001</v>
          </cell>
          <cell r="M34">
            <v>13</v>
          </cell>
          <cell r="N34">
            <v>9.3469999999999995</v>
          </cell>
          <cell r="O34">
            <v>40</v>
          </cell>
          <cell r="P34">
            <v>33.26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40</v>
          </cell>
          <cell r="V34">
            <v>33.26</v>
          </cell>
          <cell r="W34">
            <v>0</v>
          </cell>
          <cell r="X34">
            <v>0</v>
          </cell>
          <cell r="Y34">
            <v>10</v>
          </cell>
          <cell r="Z34">
            <v>8.3149999999999995</v>
          </cell>
          <cell r="AA34">
            <v>103</v>
          </cell>
          <cell r="AB34">
            <v>84.181999999999988</v>
          </cell>
          <cell r="AC34">
            <v>0</v>
          </cell>
          <cell r="AD34">
            <v>0</v>
          </cell>
          <cell r="AF34">
            <v>150.392</v>
          </cell>
          <cell r="AG34">
            <v>118.9751112</v>
          </cell>
          <cell r="AH34">
            <v>0</v>
          </cell>
          <cell r="AI34">
            <v>0</v>
          </cell>
          <cell r="AJ34">
            <v>150.392</v>
          </cell>
          <cell r="AK34">
            <v>118.9751112</v>
          </cell>
          <cell r="AM34">
            <v>5.6749999999999998</v>
          </cell>
          <cell r="AN34">
            <v>4.7187624999999995</v>
          </cell>
          <cell r="AO34">
            <v>0.17899999999999999</v>
          </cell>
          <cell r="AP34">
            <v>0.14883849999999998</v>
          </cell>
          <cell r="AQ34">
            <v>5.8540000000000001</v>
          </cell>
          <cell r="AR34">
            <v>4.8676009999999996</v>
          </cell>
          <cell r="AT34">
            <v>16.391999999999999</v>
          </cell>
          <cell r="AU34">
            <v>3.6579999999999999</v>
          </cell>
          <cell r="AV34">
            <v>0</v>
          </cell>
          <cell r="AW34">
            <v>0.16</v>
          </cell>
          <cell r="AX34">
            <v>1.92</v>
          </cell>
          <cell r="AY34">
            <v>22.130000000000003</v>
          </cell>
          <cell r="AZ34">
            <v>4.3470000000000004</v>
          </cell>
          <cell r="BA34">
            <v>26.477000000000004</v>
          </cell>
          <cell r="BC34">
            <v>16.924699999999998</v>
          </cell>
          <cell r="BD34">
            <v>2.6486800000000001</v>
          </cell>
          <cell r="BE34">
            <v>19.573379999999997</v>
          </cell>
          <cell r="BF34">
            <v>0.12476439200262383</v>
          </cell>
          <cell r="BG34">
            <v>1.7999999999999999E-2</v>
          </cell>
          <cell r="BH34">
            <v>0.14276439200262384</v>
          </cell>
          <cell r="BI34">
            <v>19.716144392002622</v>
          </cell>
          <cell r="BK34">
            <v>7526.6530000000002</v>
          </cell>
          <cell r="BL34">
            <v>8443.7727272727279</v>
          </cell>
          <cell r="BM34">
            <v>-917.11972727272769</v>
          </cell>
          <cell r="BN34">
            <v>0.76983256622685903</v>
          </cell>
          <cell r="BO34">
            <v>1236.3553774999998</v>
          </cell>
          <cell r="BP34">
            <v>1010.4545454545454</v>
          </cell>
          <cell r="BQ34">
            <v>225.90083204545442</v>
          </cell>
          <cell r="BR34">
            <v>1.0567139978632476</v>
          </cell>
          <cell r="BS34">
            <v>16.63</v>
          </cell>
          <cell r="BT34">
            <v>6.9090909090909092</v>
          </cell>
          <cell r="BU34">
            <v>9.7209090909090889</v>
          </cell>
          <cell r="BV34">
            <v>2.0787499999999999</v>
          </cell>
          <cell r="BW34">
            <v>3046.8631086</v>
          </cell>
          <cell r="BX34">
            <v>3166.666666666667</v>
          </cell>
          <cell r="BY34">
            <v>-119.80355806666694</v>
          </cell>
          <cell r="BZ34">
            <v>0.80180608121052632</v>
          </cell>
          <cell r="CA34">
            <v>165.09603000000001</v>
          </cell>
          <cell r="CB34">
            <v>243.54545454545456</v>
          </cell>
          <cell r="CC34">
            <v>-78.449424545454548</v>
          </cell>
          <cell r="CD34">
            <v>0.58544691489361711</v>
          </cell>
          <cell r="CE34">
            <v>60.166850731707306</v>
          </cell>
          <cell r="CF34">
            <v>103.63636363636363</v>
          </cell>
          <cell r="CG34">
            <v>-43.46951290465632</v>
          </cell>
          <cell r="CH34">
            <v>0.50139042276422752</v>
          </cell>
          <cell r="CI34">
            <v>261.57399999999996</v>
          </cell>
          <cell r="CJ34">
            <v>247.86363636363635</v>
          </cell>
          <cell r="CK34">
            <v>13.71036363636361</v>
          </cell>
          <cell r="CL34">
            <v>0.91140766550522634</v>
          </cell>
          <cell r="CM34">
            <v>172.71700000000001</v>
          </cell>
          <cell r="CN34">
            <v>106.22727272727272</v>
          </cell>
          <cell r="CO34">
            <v>66.489727272727293</v>
          </cell>
          <cell r="CP34">
            <v>1.4042032520325205</v>
          </cell>
          <cell r="CQ34">
            <v>12486.05536683171</v>
          </cell>
          <cell r="CR34">
            <v>13329.075757575758</v>
          </cell>
          <cell r="CS34">
            <v>-843.0203907440482</v>
          </cell>
          <cell r="CT34">
            <v>0.80208488256129695</v>
          </cell>
        </row>
        <row r="35">
          <cell r="A35">
            <v>43764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63.045999999999999</v>
          </cell>
          <cell r="AG35">
            <v>49.875690599999999</v>
          </cell>
          <cell r="AH35">
            <v>0</v>
          </cell>
          <cell r="AI35">
            <v>0</v>
          </cell>
          <cell r="AJ35">
            <v>63.045999999999999</v>
          </cell>
          <cell r="AK35">
            <v>49.875690599999999</v>
          </cell>
          <cell r="AM35">
            <v>12.109</v>
          </cell>
          <cell r="AN35">
            <v>10.068633500000001</v>
          </cell>
          <cell r="AO35">
            <v>0.77200000000000002</v>
          </cell>
          <cell r="AP35">
            <v>0.64191799999999999</v>
          </cell>
          <cell r="AQ35">
            <v>12.881</v>
          </cell>
          <cell r="AR35">
            <v>10.710551500000001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7526.6530000000002</v>
          </cell>
          <cell r="BL35">
            <v>8443.7727272727279</v>
          </cell>
          <cell r="BM35">
            <v>-917.11972727272769</v>
          </cell>
          <cell r="BN35">
            <v>0.76983256622685903</v>
          </cell>
          <cell r="BO35">
            <v>1247.0659289999999</v>
          </cell>
          <cell r="BP35">
            <v>1010.4545454545454</v>
          </cell>
          <cell r="BQ35">
            <v>236.61138354545449</v>
          </cell>
          <cell r="BR35">
            <v>1.0658683153846154</v>
          </cell>
          <cell r="BS35">
            <v>16.63</v>
          </cell>
          <cell r="BT35">
            <v>6.9090909090909092</v>
          </cell>
          <cell r="BU35">
            <v>9.7209090909090889</v>
          </cell>
          <cell r="BV35">
            <v>2.0787499999999999</v>
          </cell>
          <cell r="BW35">
            <v>3096.7387991999999</v>
          </cell>
          <cell r="BX35">
            <v>3293.3333333333335</v>
          </cell>
          <cell r="BY35">
            <v>-196.59453413333358</v>
          </cell>
          <cell r="BZ35">
            <v>0.8149312629473684</v>
          </cell>
          <cell r="CA35">
            <v>165.09603000000001</v>
          </cell>
          <cell r="CB35">
            <v>243.54545454545456</v>
          </cell>
          <cell r="CC35">
            <v>-78.449424545454548</v>
          </cell>
          <cell r="CD35">
            <v>0.58544691489361711</v>
          </cell>
          <cell r="CE35">
            <v>60.166850731707306</v>
          </cell>
          <cell r="CF35">
            <v>103.63636363636363</v>
          </cell>
          <cell r="CG35">
            <v>-43.46951290465632</v>
          </cell>
          <cell r="CH35">
            <v>0.50139042276422752</v>
          </cell>
          <cell r="CI35">
            <v>261.57399999999996</v>
          </cell>
          <cell r="CJ35">
            <v>247.86363636363635</v>
          </cell>
          <cell r="CK35">
            <v>13.71036363636361</v>
          </cell>
          <cell r="CL35">
            <v>0.91140766550522634</v>
          </cell>
          <cell r="CM35">
            <v>172.71700000000001</v>
          </cell>
          <cell r="CN35">
            <v>106.22727272727272</v>
          </cell>
          <cell r="CO35">
            <v>66.489727272727293</v>
          </cell>
          <cell r="CP35">
            <v>1.4042032520325205</v>
          </cell>
          <cell r="CQ35">
            <v>12546.64160893171</v>
          </cell>
          <cell r="CR35">
            <v>13455.742424242424</v>
          </cell>
          <cell r="CS35">
            <v>-909.1008153107141</v>
          </cell>
          <cell r="CT35">
            <v>0.80597684903524824</v>
          </cell>
        </row>
        <row r="36">
          <cell r="A36">
            <v>43765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154.922</v>
          </cell>
          <cell r="AG36">
            <v>122.55879420000001</v>
          </cell>
          <cell r="AH36">
            <v>0</v>
          </cell>
          <cell r="AI36">
            <v>0</v>
          </cell>
          <cell r="AJ36">
            <v>154.922</v>
          </cell>
          <cell r="AK36">
            <v>122.55879420000001</v>
          </cell>
          <cell r="AM36">
            <v>4.2679999999999998</v>
          </cell>
          <cell r="AN36">
            <v>3.5488420000000001</v>
          </cell>
          <cell r="AO36">
            <v>0.11899999999999999</v>
          </cell>
          <cell r="AP36">
            <v>9.8948499999999995E-2</v>
          </cell>
          <cell r="AQ36">
            <v>4.3869999999999996</v>
          </cell>
          <cell r="AR36">
            <v>3.6477905000000002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7526.6530000000002</v>
          </cell>
          <cell r="BL36">
            <v>8443.7727272727279</v>
          </cell>
          <cell r="BM36">
            <v>-917.11972727272769</v>
          </cell>
          <cell r="BN36">
            <v>0.76983256622685903</v>
          </cell>
          <cell r="BO36">
            <v>1250.7137194999998</v>
          </cell>
          <cell r="BP36">
            <v>1010.4545454545454</v>
          </cell>
          <cell r="BQ36">
            <v>240.25917404545442</v>
          </cell>
          <cell r="BR36">
            <v>1.0689860850427348</v>
          </cell>
          <cell r="BS36">
            <v>16.63</v>
          </cell>
          <cell r="BT36">
            <v>6.9090909090909092</v>
          </cell>
          <cell r="BU36">
            <v>9.7209090909090889</v>
          </cell>
          <cell r="BV36">
            <v>2.0787499999999999</v>
          </cell>
          <cell r="BW36">
            <v>3219.2975934000001</v>
          </cell>
          <cell r="BX36">
            <v>3420</v>
          </cell>
          <cell r="BY36">
            <v>-200.7024065999999</v>
          </cell>
          <cell r="BZ36">
            <v>0.8471835772105264</v>
          </cell>
          <cell r="CA36">
            <v>165.09603000000001</v>
          </cell>
          <cell r="CB36">
            <v>243.54545454545456</v>
          </cell>
          <cell r="CC36">
            <v>-78.449424545454548</v>
          </cell>
          <cell r="CD36">
            <v>0.58544691489361711</v>
          </cell>
          <cell r="CE36">
            <v>60.166850731707306</v>
          </cell>
          <cell r="CF36">
            <v>103.63636363636363</v>
          </cell>
          <cell r="CG36">
            <v>-43.46951290465632</v>
          </cell>
          <cell r="CH36">
            <v>0.50139042276422752</v>
          </cell>
          <cell r="CI36">
            <v>261.57399999999996</v>
          </cell>
          <cell r="CJ36">
            <v>247.86363636363635</v>
          </cell>
          <cell r="CK36">
            <v>13.71036363636361</v>
          </cell>
          <cell r="CL36">
            <v>0.91140766550522634</v>
          </cell>
          <cell r="CM36">
            <v>172.71700000000001</v>
          </cell>
          <cell r="CN36">
            <v>106.22727272727272</v>
          </cell>
          <cell r="CO36">
            <v>66.489727272727293</v>
          </cell>
          <cell r="CP36">
            <v>1.4042032520325205</v>
          </cell>
          <cell r="CQ36">
            <v>12672.848193631709</v>
          </cell>
          <cell r="CR36">
            <v>13582.40909090909</v>
          </cell>
          <cell r="CS36">
            <v>-909.56089727738072</v>
          </cell>
          <cell r="CT36">
            <v>0.81408416481221235</v>
          </cell>
        </row>
        <row r="37">
          <cell r="A37">
            <v>43766</v>
          </cell>
          <cell r="C37">
            <v>513.5</v>
          </cell>
          <cell r="D37">
            <v>369.20650000000001</v>
          </cell>
          <cell r="E37">
            <v>264.5</v>
          </cell>
          <cell r="F37">
            <v>219.93174999999999</v>
          </cell>
          <cell r="G37">
            <v>15</v>
          </cell>
          <cell r="H37">
            <v>11.8665</v>
          </cell>
          <cell r="I37">
            <v>793</v>
          </cell>
          <cell r="J37">
            <v>601.00474999999994</v>
          </cell>
          <cell r="K37">
            <v>230</v>
          </cell>
          <cell r="L37">
            <v>181.953</v>
          </cell>
          <cell r="M37">
            <v>6</v>
          </cell>
          <cell r="N37">
            <v>4.3140000000000001</v>
          </cell>
          <cell r="O37">
            <v>18</v>
          </cell>
          <cell r="P37">
            <v>14.967000000000001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105</v>
          </cell>
          <cell r="V37">
            <v>87.307500000000005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149</v>
          </cell>
          <cell r="AB37">
            <v>123.21850000000001</v>
          </cell>
          <cell r="AC37">
            <v>0</v>
          </cell>
          <cell r="AD37">
            <v>0</v>
          </cell>
          <cell r="AF37">
            <v>103.64</v>
          </cell>
          <cell r="AG37">
            <v>81.989604</v>
          </cell>
          <cell r="AH37">
            <v>0</v>
          </cell>
          <cell r="AI37">
            <v>0</v>
          </cell>
          <cell r="AJ37">
            <v>103.64</v>
          </cell>
          <cell r="AK37">
            <v>81.989604</v>
          </cell>
          <cell r="AM37">
            <v>1.9570000000000001</v>
          </cell>
          <cell r="AN37">
            <v>1.6272455000000001</v>
          </cell>
          <cell r="AO37">
            <v>0.53400000000000003</v>
          </cell>
          <cell r="AP37">
            <v>0.44402100000000005</v>
          </cell>
          <cell r="AQ37">
            <v>2.4910000000000001</v>
          </cell>
          <cell r="AR37">
            <v>2.0712665000000001</v>
          </cell>
          <cell r="AT37">
            <v>15.443</v>
          </cell>
          <cell r="AU37">
            <v>1.8360000000000001</v>
          </cell>
          <cell r="AV37">
            <v>0</v>
          </cell>
          <cell r="AW37">
            <v>0.105</v>
          </cell>
          <cell r="AX37">
            <v>8.3879999999999999</v>
          </cell>
          <cell r="AY37">
            <v>25.771999999999998</v>
          </cell>
          <cell r="AZ37">
            <v>0</v>
          </cell>
          <cell r="BA37">
            <v>25.771999999999998</v>
          </cell>
          <cell r="BC37">
            <v>5.5523999999999996</v>
          </cell>
          <cell r="BD37">
            <v>5.3045599999999995</v>
          </cell>
          <cell r="BE37">
            <v>10.856959999999999</v>
          </cell>
          <cell r="BF37">
            <v>0.20960363285136616</v>
          </cell>
          <cell r="BG37">
            <v>0</v>
          </cell>
          <cell r="BH37">
            <v>0.20960363285136616</v>
          </cell>
          <cell r="BI37">
            <v>11.066563632851365</v>
          </cell>
          <cell r="BK37">
            <v>8127.6577500000003</v>
          </cell>
          <cell r="BL37">
            <v>8888.181818181818</v>
          </cell>
          <cell r="BM37">
            <v>-760.52406818181771</v>
          </cell>
          <cell r="BN37">
            <v>0.83130385087450143</v>
          </cell>
          <cell r="BO37">
            <v>1376.0034859999998</v>
          </cell>
          <cell r="BP37">
            <v>1063.6363636363635</v>
          </cell>
          <cell r="BQ37">
            <v>312.36712236363633</v>
          </cell>
          <cell r="BR37">
            <v>1.1760713555555553</v>
          </cell>
          <cell r="BS37">
            <v>16.63</v>
          </cell>
          <cell r="BT37">
            <v>7.2727272727272734</v>
          </cell>
          <cell r="BU37">
            <v>9.3572727272727256</v>
          </cell>
          <cell r="BV37">
            <v>2.0787499999999999</v>
          </cell>
          <cell r="BW37">
            <v>3301.2871974</v>
          </cell>
          <cell r="BX37">
            <v>3546.666666666667</v>
          </cell>
          <cell r="BY37">
            <v>-245.379469266667</v>
          </cell>
          <cell r="BZ37">
            <v>0.86875978878947369</v>
          </cell>
          <cell r="CA37">
            <v>170.64843000000002</v>
          </cell>
          <cell r="CB37">
            <v>256.36363636363637</v>
          </cell>
          <cell r="CC37">
            <v>-85.715206363636355</v>
          </cell>
          <cell r="CD37">
            <v>0.60513627659574476</v>
          </cell>
          <cell r="CE37">
            <v>65.471410731707309</v>
          </cell>
          <cell r="CF37">
            <v>109.09090909090908</v>
          </cell>
          <cell r="CG37">
            <v>-43.619498359201771</v>
          </cell>
          <cell r="CH37">
            <v>0.54559508943089419</v>
          </cell>
          <cell r="CI37">
            <v>277.01699999999994</v>
          </cell>
          <cell r="CJ37">
            <v>260.90909090909088</v>
          </cell>
          <cell r="CK37">
            <v>16.107909090909061</v>
          </cell>
          <cell r="CL37">
            <v>0.96521602787456429</v>
          </cell>
          <cell r="CM37">
            <v>183.04599999999999</v>
          </cell>
          <cell r="CN37">
            <v>111.81818181818181</v>
          </cell>
          <cell r="CO37">
            <v>71.227818181818179</v>
          </cell>
          <cell r="CP37">
            <v>1.4881788617886178</v>
          </cell>
          <cell r="CQ37">
            <v>13517.761274131704</v>
          </cell>
          <cell r="CR37">
            <v>14243.939393939394</v>
          </cell>
          <cell r="CS37">
            <v>-726.17811980768965</v>
          </cell>
          <cell r="CT37">
            <v>0.86836007413963545</v>
          </cell>
        </row>
        <row r="38">
          <cell r="A38">
            <v>43767</v>
          </cell>
          <cell r="C38">
            <v>303</v>
          </cell>
          <cell r="D38">
            <v>217.857</v>
          </cell>
          <cell r="E38">
            <v>184</v>
          </cell>
          <cell r="F38">
            <v>152.99600000000001</v>
          </cell>
          <cell r="G38">
            <v>0</v>
          </cell>
          <cell r="H38">
            <v>0</v>
          </cell>
          <cell r="I38">
            <v>487</v>
          </cell>
          <cell r="J38">
            <v>370.85300000000001</v>
          </cell>
          <cell r="K38">
            <v>192.5</v>
          </cell>
          <cell r="L38">
            <v>152.28675000000001</v>
          </cell>
          <cell r="M38">
            <v>1</v>
          </cell>
          <cell r="N38">
            <v>0.71899999999999997</v>
          </cell>
          <cell r="O38">
            <v>50</v>
          </cell>
          <cell r="P38">
            <v>41.575000000000003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86</v>
          </cell>
          <cell r="AB38">
            <v>71.396500000000003</v>
          </cell>
          <cell r="AC38">
            <v>0</v>
          </cell>
          <cell r="AD38">
            <v>0</v>
          </cell>
          <cell r="AF38">
            <v>218.14400000000001</v>
          </cell>
          <cell r="AG38">
            <v>172.57371840000002</v>
          </cell>
          <cell r="AH38">
            <v>0</v>
          </cell>
          <cell r="AI38">
            <v>0</v>
          </cell>
          <cell r="AJ38">
            <v>218.14400000000001</v>
          </cell>
          <cell r="AK38">
            <v>172.57371840000002</v>
          </cell>
          <cell r="AM38">
            <v>4.3070000000000004</v>
          </cell>
          <cell r="AN38">
            <v>3.5812705000000005</v>
          </cell>
          <cell r="AO38">
            <v>0.48699999999999999</v>
          </cell>
          <cell r="AP38">
            <v>0.40494049999999998</v>
          </cell>
          <cell r="AQ38">
            <v>4.7940000000000005</v>
          </cell>
          <cell r="AR38">
            <v>3.9862110000000004</v>
          </cell>
          <cell r="AT38">
            <v>11.816000000000001</v>
          </cell>
          <cell r="AU38">
            <v>2.7149999999999999</v>
          </cell>
          <cell r="AV38">
            <v>0</v>
          </cell>
          <cell r="AW38">
            <v>4.3499999999999996</v>
          </cell>
          <cell r="AX38">
            <v>7.74</v>
          </cell>
          <cell r="AY38">
            <v>26.621000000000002</v>
          </cell>
          <cell r="AZ38">
            <v>5.468</v>
          </cell>
          <cell r="BA38">
            <v>32.088999999999999</v>
          </cell>
          <cell r="BC38">
            <v>16.91142</v>
          </cell>
          <cell r="BD38">
            <v>5.4854599999999998</v>
          </cell>
          <cell r="BE38">
            <v>22.396879999999999</v>
          </cell>
          <cell r="BF38">
            <v>0.39862628026971308</v>
          </cell>
          <cell r="BG38">
            <v>0</v>
          </cell>
          <cell r="BH38">
            <v>0.39862628026971308</v>
          </cell>
          <cell r="BI38">
            <v>22.795506280269713</v>
          </cell>
          <cell r="BK38">
            <v>8498.5107499999995</v>
          </cell>
          <cell r="BL38">
            <v>9332.5909090909099</v>
          </cell>
          <cell r="BM38">
            <v>-834.08015909091046</v>
          </cell>
          <cell r="BN38">
            <v>0.8692350158535338</v>
          </cell>
          <cell r="BO38">
            <v>1451.3861969999998</v>
          </cell>
          <cell r="BP38">
            <v>1116.8181818181818</v>
          </cell>
          <cell r="BQ38">
            <v>334.56801518181805</v>
          </cell>
          <cell r="BR38">
            <v>1.2405010230769229</v>
          </cell>
          <cell r="BS38">
            <v>16.63</v>
          </cell>
          <cell r="BT38">
            <v>7.6363636363636367</v>
          </cell>
          <cell r="BU38">
            <v>8.9936363636363623</v>
          </cell>
          <cell r="BV38">
            <v>2.0787499999999999</v>
          </cell>
          <cell r="BW38">
            <v>3473.8609157999999</v>
          </cell>
          <cell r="BX38">
            <v>3673.3333333333335</v>
          </cell>
          <cell r="BY38">
            <v>-199.47241753333356</v>
          </cell>
          <cell r="BZ38">
            <v>0.91417392521052632</v>
          </cell>
          <cell r="CA38">
            <v>187.55985000000001</v>
          </cell>
          <cell r="CB38">
            <v>269.18181818181819</v>
          </cell>
          <cell r="CC38">
            <v>-81.621968181818175</v>
          </cell>
          <cell r="CD38">
            <v>0.6651058510638298</v>
          </cell>
          <cell r="CE38">
            <v>70.956870731707312</v>
          </cell>
          <cell r="CF38">
            <v>114.54545454545453</v>
          </cell>
          <cell r="CG38">
            <v>-43.588583813747221</v>
          </cell>
          <cell r="CH38">
            <v>0.59130725609756096</v>
          </cell>
          <cell r="CI38">
            <v>288.83299999999991</v>
          </cell>
          <cell r="CJ38">
            <v>273.95454545454544</v>
          </cell>
          <cell r="CK38">
            <v>14.878454545454474</v>
          </cell>
          <cell r="CL38">
            <v>1.0063867595818812</v>
          </cell>
          <cell r="CM38">
            <v>203.31899999999999</v>
          </cell>
          <cell r="CN38">
            <v>117.40909090909091</v>
          </cell>
          <cell r="CO38">
            <v>85.909909090909082</v>
          </cell>
          <cell r="CP38">
            <v>1.6529999999999998</v>
          </cell>
          <cell r="CQ38">
            <v>14191.056583531705</v>
          </cell>
          <cell r="CR38">
            <v>14905.469696969698</v>
          </cell>
          <cell r="CS38">
            <v>-714.41311343799316</v>
          </cell>
          <cell r="CT38">
            <v>0.91161152332059514</v>
          </cell>
        </row>
        <row r="39">
          <cell r="A39">
            <v>43768</v>
          </cell>
          <cell r="C39">
            <v>420</v>
          </cell>
          <cell r="D39">
            <v>301.97999999999996</v>
          </cell>
          <cell r="E39">
            <v>247</v>
          </cell>
          <cell r="F39">
            <v>205.38050000000001</v>
          </cell>
          <cell r="G39">
            <v>8</v>
          </cell>
          <cell r="H39">
            <v>6.3288000000000002</v>
          </cell>
          <cell r="I39">
            <v>675</v>
          </cell>
          <cell r="J39">
            <v>513.6893</v>
          </cell>
          <cell r="K39">
            <v>77.5</v>
          </cell>
          <cell r="L39">
            <v>61.310250000000003</v>
          </cell>
          <cell r="M39">
            <v>0</v>
          </cell>
          <cell r="N39">
            <v>0</v>
          </cell>
          <cell r="O39">
            <v>9</v>
          </cell>
          <cell r="P39">
            <v>7.4835000000000003</v>
          </cell>
          <cell r="Q39">
            <v>0</v>
          </cell>
          <cell r="R39">
            <v>0</v>
          </cell>
          <cell r="S39">
            <v>10</v>
          </cell>
          <cell r="T39">
            <v>7.1899999999999995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19</v>
          </cell>
          <cell r="AB39">
            <v>14.673500000000001</v>
          </cell>
          <cell r="AC39">
            <v>0</v>
          </cell>
          <cell r="AD39">
            <v>0</v>
          </cell>
          <cell r="AF39">
            <v>122.05</v>
          </cell>
          <cell r="AG39">
            <v>96.553754999999995</v>
          </cell>
          <cell r="AH39">
            <v>0</v>
          </cell>
          <cell r="AI39">
            <v>0</v>
          </cell>
          <cell r="AJ39">
            <v>122.05</v>
          </cell>
          <cell r="AK39">
            <v>96.553754999999995</v>
          </cell>
          <cell r="AM39">
            <v>12.192</v>
          </cell>
          <cell r="AN39">
            <v>10.137648</v>
          </cell>
          <cell r="AO39">
            <v>9.5000000000000001E-2</v>
          </cell>
          <cell r="AP39">
            <v>7.8992500000000007E-2</v>
          </cell>
          <cell r="AQ39">
            <v>12.287000000000001</v>
          </cell>
          <cell r="AR39">
            <v>10.2166405</v>
          </cell>
          <cell r="AT39">
            <v>12.474</v>
          </cell>
          <cell r="AU39">
            <v>0.67400000000000004</v>
          </cell>
          <cell r="AV39">
            <v>0</v>
          </cell>
          <cell r="AW39">
            <v>0.57599999999999996</v>
          </cell>
          <cell r="AX39">
            <v>5.1050000000000004</v>
          </cell>
          <cell r="AY39">
            <v>18.829000000000001</v>
          </cell>
          <cell r="AZ39">
            <v>0</v>
          </cell>
          <cell r="BA39">
            <v>18.829000000000001</v>
          </cell>
          <cell r="BC39">
            <v>8.4001200000000029</v>
          </cell>
          <cell r="BD39">
            <v>4.3457600000000003</v>
          </cell>
          <cell r="BE39">
            <v>12.745880000000003</v>
          </cell>
          <cell r="BF39">
            <v>0.1070419237628689</v>
          </cell>
          <cell r="BG39">
            <v>0</v>
          </cell>
          <cell r="BH39">
            <v>0.1070419237628689</v>
          </cell>
          <cell r="BI39">
            <v>12.852921923762873</v>
          </cell>
          <cell r="BK39">
            <v>9012.2000499999995</v>
          </cell>
          <cell r="BL39">
            <v>9777</v>
          </cell>
          <cell r="BM39">
            <v>-764.79995000000054</v>
          </cell>
          <cell r="BN39">
            <v>0.92177560090007149</v>
          </cell>
          <cell r="BO39">
            <v>1476.2763375</v>
          </cell>
          <cell r="BP39">
            <v>1170</v>
          </cell>
          <cell r="BQ39">
            <v>306.27633749999995</v>
          </cell>
          <cell r="BR39">
            <v>1.2617746474358973</v>
          </cell>
          <cell r="BS39">
            <v>16.63</v>
          </cell>
          <cell r="BT39">
            <v>8</v>
          </cell>
          <cell r="BU39">
            <v>8.629999999999999</v>
          </cell>
          <cell r="BV39">
            <v>2.0787499999999999</v>
          </cell>
          <cell r="BW39">
            <v>3570.4146707999998</v>
          </cell>
          <cell r="BX39">
            <v>3800</v>
          </cell>
          <cell r="BY39">
            <v>-229.58532920000016</v>
          </cell>
          <cell r="BZ39">
            <v>0.93958280810526307</v>
          </cell>
          <cell r="CA39">
            <v>195.95997000000003</v>
          </cell>
          <cell r="CB39">
            <v>282</v>
          </cell>
          <cell r="CC39">
            <v>-86.040029999999973</v>
          </cell>
          <cell r="CD39">
            <v>0.69489351063829796</v>
          </cell>
          <cell r="CE39">
            <v>75.30263073170731</v>
          </cell>
          <cell r="CF39">
            <v>119.99999999999999</v>
          </cell>
          <cell r="CG39">
            <v>-44.697369268292675</v>
          </cell>
          <cell r="CH39">
            <v>0.62752192276422758</v>
          </cell>
          <cell r="CI39">
            <v>301.3069999999999</v>
          </cell>
          <cell r="CJ39">
            <v>287</v>
          </cell>
          <cell r="CK39">
            <v>14.306999999999903</v>
          </cell>
          <cell r="CL39">
            <v>1.0498501742160276</v>
          </cell>
          <cell r="CM39">
            <v>209.67400000000001</v>
          </cell>
          <cell r="CN39">
            <v>123</v>
          </cell>
          <cell r="CO39">
            <v>86.674000000000007</v>
          </cell>
          <cell r="CP39">
            <v>1.7046666666666668</v>
          </cell>
          <cell r="CQ39">
            <v>14857.764659031705</v>
          </cell>
          <cell r="CR39">
            <v>15567</v>
          </cell>
          <cell r="CS39">
            <v>-709.23534096829462</v>
          </cell>
          <cell r="CT39">
            <v>0.95443981878536044</v>
          </cell>
        </row>
        <row r="40">
          <cell r="A40">
            <v>43768</v>
          </cell>
          <cell r="C40">
            <v>378.5</v>
          </cell>
          <cell r="D40">
            <v>272.14150000000001</v>
          </cell>
          <cell r="E40">
            <v>203</v>
          </cell>
          <cell r="F40">
            <v>168.7945</v>
          </cell>
          <cell r="G40">
            <v>0</v>
          </cell>
          <cell r="H40">
            <v>0</v>
          </cell>
          <cell r="I40">
            <v>581.5</v>
          </cell>
          <cell r="J40">
            <v>440.93600000000004</v>
          </cell>
          <cell r="K40">
            <v>115</v>
          </cell>
          <cell r="L40">
            <v>90.976500000000001</v>
          </cell>
          <cell r="M40">
            <v>0</v>
          </cell>
          <cell r="N40">
            <v>0</v>
          </cell>
          <cell r="O40">
            <v>33</v>
          </cell>
          <cell r="P40">
            <v>27.439499999999999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12</v>
          </cell>
          <cell r="V40">
            <v>9.9779999999999998</v>
          </cell>
          <cell r="W40">
            <v>0</v>
          </cell>
          <cell r="X40">
            <v>0</v>
          </cell>
          <cell r="Y40">
            <v>8</v>
          </cell>
          <cell r="Z40">
            <v>6.6520000000000001</v>
          </cell>
          <cell r="AA40">
            <v>53</v>
          </cell>
          <cell r="AB40">
            <v>44.069499999999998</v>
          </cell>
          <cell r="AC40">
            <v>0</v>
          </cell>
          <cell r="AD40">
            <v>0</v>
          </cell>
          <cell r="AF40">
            <v>88.941000000000003</v>
          </cell>
          <cell r="AG40">
            <v>70.361225099999999</v>
          </cell>
          <cell r="AH40">
            <v>0</v>
          </cell>
          <cell r="AI40">
            <v>0</v>
          </cell>
          <cell r="AJ40">
            <v>88.941000000000003</v>
          </cell>
          <cell r="AK40">
            <v>70.361225099999999</v>
          </cell>
          <cell r="AM40">
            <v>8.8620000000000001</v>
          </cell>
          <cell r="AN40">
            <v>7.3687529999999999</v>
          </cell>
          <cell r="AO40">
            <v>0</v>
          </cell>
          <cell r="AP40">
            <v>0</v>
          </cell>
          <cell r="AQ40">
            <v>8.8620000000000001</v>
          </cell>
          <cell r="AR40">
            <v>7.3687529999999999</v>
          </cell>
          <cell r="AT40">
            <v>24.263999999999999</v>
          </cell>
          <cell r="AU40">
            <v>3.2320000000000002</v>
          </cell>
          <cell r="AV40">
            <v>0.215</v>
          </cell>
          <cell r="AW40">
            <v>0</v>
          </cell>
          <cell r="AX40">
            <v>5.165</v>
          </cell>
          <cell r="AY40">
            <v>32.875999999999998</v>
          </cell>
          <cell r="AZ40">
            <v>0</v>
          </cell>
          <cell r="BA40">
            <v>32.875999999999998</v>
          </cell>
          <cell r="BC40">
            <v>10.673819999999999</v>
          </cell>
          <cell r="BD40">
            <v>12.71364</v>
          </cell>
          <cell r="BE40">
            <v>23.387459999999997</v>
          </cell>
          <cell r="BF40">
            <v>0.26138517359905222</v>
          </cell>
          <cell r="BG40">
            <v>0</v>
          </cell>
          <cell r="BH40">
            <v>0.26138517359905222</v>
          </cell>
          <cell r="BI40">
            <v>23.648845173599049</v>
          </cell>
          <cell r="BK40">
            <v>9453.1360499999992</v>
          </cell>
          <cell r="BL40">
            <v>9777</v>
          </cell>
          <cell r="BM40">
            <v>-323.86395000000084</v>
          </cell>
          <cell r="BN40">
            <v>0.96687491561828776</v>
          </cell>
          <cell r="BO40">
            <v>1527.7145905</v>
          </cell>
          <cell r="BP40">
            <v>1170</v>
          </cell>
          <cell r="BQ40">
            <v>357.71459049999999</v>
          </cell>
          <cell r="BR40">
            <v>1.3057389662393162</v>
          </cell>
          <cell r="BS40">
            <v>16.63</v>
          </cell>
          <cell r="BT40">
            <v>8</v>
          </cell>
          <cell r="BU40">
            <v>8.629999999999999</v>
          </cell>
          <cell r="BV40">
            <v>2.0787499999999999</v>
          </cell>
          <cell r="BW40">
            <v>3640.7758958999998</v>
          </cell>
          <cell r="BX40">
            <v>3800</v>
          </cell>
          <cell r="BY40">
            <v>-159.2241041000002</v>
          </cell>
          <cell r="BZ40">
            <v>0.95809891997368413</v>
          </cell>
          <cell r="CA40">
            <v>206.63379000000003</v>
          </cell>
          <cell r="CB40">
            <v>282</v>
          </cell>
          <cell r="CC40">
            <v>-75.366209999999967</v>
          </cell>
          <cell r="CD40">
            <v>0.73274393617021283</v>
          </cell>
          <cell r="CE40">
            <v>88.016270731707309</v>
          </cell>
          <cell r="CF40">
            <v>119.99999999999999</v>
          </cell>
          <cell r="CG40">
            <v>-31.983729268292677</v>
          </cell>
          <cell r="CH40">
            <v>0.73346892276422759</v>
          </cell>
          <cell r="CI40">
            <v>325.57099999999991</v>
          </cell>
          <cell r="CJ40">
            <v>287</v>
          </cell>
          <cell r="CK40">
            <v>38.570999999999913</v>
          </cell>
          <cell r="CL40">
            <v>1.1343937282229961</v>
          </cell>
          <cell r="CM40">
            <v>218.286</v>
          </cell>
          <cell r="CN40">
            <v>123</v>
          </cell>
          <cell r="CO40">
            <v>95.286000000000001</v>
          </cell>
          <cell r="CP40">
            <v>1.7746829268292683</v>
          </cell>
          <cell r="CQ40">
            <v>15476.763597131705</v>
          </cell>
          <cell r="CR40">
            <v>15567</v>
          </cell>
          <cell r="CS40">
            <v>-90.236402868295045</v>
          </cell>
          <cell r="CT40">
            <v>0.99420335306299901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3250.6019999999994</v>
          </cell>
          <cell r="BL42">
            <v>3555.2727272727275</v>
          </cell>
          <cell r="BM42">
            <v>-304.67072727272807</v>
          </cell>
          <cell r="BO42">
            <v>513.38291850000007</v>
          </cell>
          <cell r="BP42">
            <v>425.45454545454544</v>
          </cell>
          <cell r="BQ42">
            <v>87.928373045454634</v>
          </cell>
          <cell r="BS42">
            <v>0</v>
          </cell>
          <cell r="BT42">
            <v>2.9090909090909092</v>
          </cell>
          <cell r="BU42">
            <v>-2.9090909090909092</v>
          </cell>
          <cell r="BW42">
            <v>1142.4813047999999</v>
          </cell>
          <cell r="BX42">
            <v>1266.6666666666667</v>
          </cell>
          <cell r="BY42">
            <v>-124.18536186666688</v>
          </cell>
          <cell r="CA42">
            <v>62.059460000000001</v>
          </cell>
          <cell r="CB42">
            <v>102.54545454545455</v>
          </cell>
          <cell r="CC42">
            <v>-40.485994545454545</v>
          </cell>
          <cell r="CE42">
            <v>35.056360731707315</v>
          </cell>
          <cell r="CF42">
            <v>43.636363636363633</v>
          </cell>
          <cell r="CG42">
            <v>-8.5800029046563182</v>
          </cell>
          <cell r="CI42">
            <v>98.410999999999987</v>
          </cell>
          <cell r="CJ42">
            <v>104.36363636363636</v>
          </cell>
          <cell r="CK42">
            <v>-5.9526363636363726</v>
          </cell>
          <cell r="CM42">
            <v>61.752000000000002</v>
          </cell>
          <cell r="CN42">
            <v>44.727272727272727</v>
          </cell>
          <cell r="CO42">
            <v>17.024727272727276</v>
          </cell>
          <cell r="CQ42">
            <v>5163.745044031707</v>
          </cell>
          <cell r="CR42">
            <v>5545.5757575757589</v>
          </cell>
          <cell r="CS42">
            <v>-381.83071354405183</v>
          </cell>
        </row>
        <row r="43">
          <cell r="BJ43" t="str">
            <v>D2</v>
          </cell>
          <cell r="BK43">
            <v>2249.2415500000002</v>
          </cell>
          <cell r="BL43">
            <v>2666.4545454545455</v>
          </cell>
          <cell r="BM43">
            <v>-417.21299545454531</v>
          </cell>
          <cell r="BO43">
            <v>383.39101799999992</v>
          </cell>
          <cell r="BP43">
            <v>319.09090909090907</v>
          </cell>
          <cell r="BQ43">
            <v>64.300108909090852</v>
          </cell>
          <cell r="BS43">
            <v>0</v>
          </cell>
          <cell r="BT43">
            <v>2.1818181818181817</v>
          </cell>
          <cell r="BU43">
            <v>-2.1818181818181817</v>
          </cell>
          <cell r="BW43">
            <v>1268.9979723000004</v>
          </cell>
          <cell r="BX43">
            <v>1266.6666666666667</v>
          </cell>
          <cell r="BY43">
            <v>2.3313056333336135</v>
          </cell>
          <cell r="CA43">
            <v>53.547789999999992</v>
          </cell>
          <cell r="CB43">
            <v>76.909090909090921</v>
          </cell>
          <cell r="CC43">
            <v>-23.361300909090929</v>
          </cell>
          <cell r="CE43">
            <v>11.200809999999997</v>
          </cell>
          <cell r="CF43">
            <v>32.727272727272727</v>
          </cell>
          <cell r="CG43">
            <v>-21.52646272727273</v>
          </cell>
          <cell r="CI43">
            <v>95.025999999999968</v>
          </cell>
          <cell r="CJ43">
            <v>78.272727272727266</v>
          </cell>
          <cell r="CK43">
            <v>16.753272727272702</v>
          </cell>
          <cell r="CM43">
            <v>68.742999999999967</v>
          </cell>
          <cell r="CN43">
            <v>33.54545454545454</v>
          </cell>
          <cell r="CO43">
            <v>35.197545454545434</v>
          </cell>
          <cell r="CQ43">
            <v>4130.1481402999989</v>
          </cell>
          <cell r="CR43">
            <v>4475.848484848485</v>
          </cell>
          <cell r="CS43">
            <v>-345.7003445484861</v>
          </cell>
        </row>
        <row r="44">
          <cell r="BJ44" t="str">
            <v>D3</v>
          </cell>
          <cell r="BK44">
            <v>3953.2924999999996</v>
          </cell>
          <cell r="BL44">
            <v>3555.272727272727</v>
          </cell>
          <cell r="BM44">
            <v>398.01977272727254</v>
          </cell>
          <cell r="BO44">
            <v>630.94065399999999</v>
          </cell>
          <cell r="BP44">
            <v>425.4545454545455</v>
          </cell>
          <cell r="BQ44">
            <v>205.4861085454545</v>
          </cell>
          <cell r="BS44">
            <v>16.63</v>
          </cell>
          <cell r="BT44">
            <v>2.9090909090909092</v>
          </cell>
          <cell r="BU44">
            <v>13.720909090909089</v>
          </cell>
          <cell r="BW44">
            <v>1229.2966187999996</v>
          </cell>
          <cell r="BX44">
            <v>1266.6666666666665</v>
          </cell>
          <cell r="BY44">
            <v>-37.370047866666937</v>
          </cell>
          <cell r="CA44">
            <v>91.02654000000004</v>
          </cell>
          <cell r="CB44">
            <v>102.54545454545453</v>
          </cell>
          <cell r="CC44">
            <v>-11.518914545454493</v>
          </cell>
          <cell r="CE44">
            <v>41.759099999999997</v>
          </cell>
          <cell r="CF44">
            <v>43.636363636363626</v>
          </cell>
          <cell r="CG44">
            <v>-1.8772636363636295</v>
          </cell>
          <cell r="CI44">
            <v>132.13399999999996</v>
          </cell>
          <cell r="CJ44">
            <v>104.36363636363637</v>
          </cell>
          <cell r="CK44">
            <v>27.770363636363584</v>
          </cell>
          <cell r="CM44">
            <v>87.791000000000025</v>
          </cell>
          <cell r="CN44">
            <v>44.727272727272734</v>
          </cell>
          <cell r="CO44">
            <v>43.063727272727292</v>
          </cell>
          <cell r="CQ44">
            <v>6182.870412799999</v>
          </cell>
          <cell r="CR44">
            <v>5545.5757575757561</v>
          </cell>
          <cell r="CS44">
            <v>637.29465522424289</v>
          </cell>
        </row>
        <row r="45">
          <cell r="BJ45" t="str">
            <v>∑</v>
          </cell>
          <cell r="BK45">
            <v>9453.1360499999992</v>
          </cell>
          <cell r="BL45">
            <v>9777</v>
          </cell>
          <cell r="BM45">
            <v>-323.86395000000084</v>
          </cell>
          <cell r="BO45">
            <v>1527.7145905</v>
          </cell>
          <cell r="BP45">
            <v>1170</v>
          </cell>
          <cell r="BQ45">
            <v>357.71459049999999</v>
          </cell>
          <cell r="BS45">
            <v>16.63</v>
          </cell>
          <cell r="BT45">
            <v>8</v>
          </cell>
          <cell r="BU45">
            <v>8.629999999999999</v>
          </cell>
          <cell r="BW45">
            <v>3640.7758958999998</v>
          </cell>
          <cell r="BX45">
            <v>3800</v>
          </cell>
          <cell r="BY45">
            <v>-159.2241041000002</v>
          </cell>
          <cell r="CA45">
            <v>206.63379000000003</v>
          </cell>
          <cell r="CB45">
            <v>282</v>
          </cell>
          <cell r="CC45">
            <v>-75.366209999999967</v>
          </cell>
          <cell r="CE45">
            <v>88.016270731707309</v>
          </cell>
          <cell r="CF45">
            <v>119.99999999999999</v>
          </cell>
          <cell r="CG45">
            <v>-31.983729268292677</v>
          </cell>
          <cell r="CI45">
            <v>325.57099999999991</v>
          </cell>
          <cell r="CJ45">
            <v>287</v>
          </cell>
          <cell r="CK45">
            <v>38.570999999999913</v>
          </cell>
          <cell r="CM45">
            <v>218.286</v>
          </cell>
          <cell r="CN45">
            <v>123</v>
          </cell>
          <cell r="CO45">
            <v>95.286000000000001</v>
          </cell>
          <cell r="CQ45">
            <v>15476.763597131705</v>
          </cell>
          <cell r="CR45">
            <v>15567</v>
          </cell>
          <cell r="CS45">
            <v>-90.236402868295045</v>
          </cell>
        </row>
      </sheetData>
      <sheetData sheetId="13">
        <row r="2">
          <cell r="BK2" t="str">
            <v>Vol D1</v>
          </cell>
          <cell r="BL2">
            <v>457.14285714285717</v>
          </cell>
          <cell r="BM2">
            <v>3200</v>
          </cell>
          <cell r="BN2">
            <v>538.38145714285713</v>
          </cell>
          <cell r="BO2" t="str">
            <v>Vol D1</v>
          </cell>
          <cell r="BP2">
            <v>56.761904761904759</v>
          </cell>
          <cell r="BQ2">
            <v>397.33333333333331</v>
          </cell>
          <cell r="BR2">
            <v>77.052515571428557</v>
          </cell>
          <cell r="BS2" t="str">
            <v>Vol D1</v>
          </cell>
          <cell r="BT2">
            <v>0.38095238095238093</v>
          </cell>
          <cell r="BU2">
            <v>2.6666666666666665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152.59934751428571</v>
          </cell>
          <cell r="CA2" t="str">
            <v>Vol D1</v>
          </cell>
          <cell r="CB2">
            <v>13.666666666666666</v>
          </cell>
          <cell r="CC2">
            <v>95.666666666666657</v>
          </cell>
          <cell r="CD2">
            <v>7.5101757142857135</v>
          </cell>
          <cell r="CE2" t="str">
            <v>Vol D1</v>
          </cell>
          <cell r="CF2">
            <v>5.0476190476190474</v>
          </cell>
          <cell r="CG2">
            <v>35.333333333333329</v>
          </cell>
          <cell r="CH2">
            <v>4.7742222448979588</v>
          </cell>
          <cell r="CI2" t="str">
            <v>Vol D1</v>
          </cell>
          <cell r="CJ2">
            <v>13.523809523809524</v>
          </cell>
          <cell r="CK2">
            <v>94.666666666666671</v>
          </cell>
          <cell r="CL2">
            <v>14.979142857142859</v>
          </cell>
          <cell r="CM2" t="str">
            <v>Vol D1</v>
          </cell>
          <cell r="CN2">
            <v>5.7619047619047619</v>
          </cell>
          <cell r="CO2">
            <v>40.333333333333336</v>
          </cell>
          <cell r="CP2">
            <v>8.3367142857142866</v>
          </cell>
          <cell r="CQ2" t="str">
            <v>Vol D1</v>
          </cell>
          <cell r="CR2">
            <v>695.95480225988706</v>
          </cell>
          <cell r="CS2">
            <v>15398.000000000002</v>
          </cell>
          <cell r="CT2">
            <v>803.63357533061208</v>
          </cell>
        </row>
        <row r="3">
          <cell r="BK3" t="str">
            <v>Vol D2</v>
          </cell>
          <cell r="BL3">
            <v>261.22448979591843</v>
          </cell>
          <cell r="BM3">
            <v>3657.1428571428578</v>
          </cell>
          <cell r="BN3">
            <v>576.07378749999987</v>
          </cell>
          <cell r="BO3" t="str">
            <v>Vol D2</v>
          </cell>
          <cell r="BP3">
            <v>32.435374149659857</v>
          </cell>
          <cell r="BQ3">
            <v>454.09523809523802</v>
          </cell>
          <cell r="BR3">
            <v>91.487563375000008</v>
          </cell>
          <cell r="BS3" t="str">
            <v>Vol D2</v>
          </cell>
          <cell r="BT3">
            <v>0.21768707482993194</v>
          </cell>
          <cell r="BU3">
            <v>3.047619047619047</v>
          </cell>
          <cell r="BV3">
            <v>0.207875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122.1222058875</v>
          </cell>
          <cell r="CA3" t="str">
            <v>Vol D2</v>
          </cell>
          <cell r="CB3">
            <v>7.8095238095238102</v>
          </cell>
          <cell r="CC3">
            <v>109.33333333333334</v>
          </cell>
          <cell r="CD3">
            <v>11.866341250000001</v>
          </cell>
          <cell r="CE3" t="str">
            <v>Vol D2</v>
          </cell>
          <cell r="CF3">
            <v>2.8843537414965987</v>
          </cell>
          <cell r="CG3">
            <v>40.38095238095238</v>
          </cell>
          <cell r="CH3">
            <v>3.8811162499999989</v>
          </cell>
          <cell r="CI3" t="str">
            <v>Vol D2</v>
          </cell>
          <cell r="CJ3">
            <v>7.7278911564625847</v>
          </cell>
          <cell r="CK3">
            <v>108.19047619047619</v>
          </cell>
          <cell r="CL3">
            <v>13.883125</v>
          </cell>
          <cell r="CM3" t="str">
            <v>Vol D2</v>
          </cell>
          <cell r="CN3">
            <v>3.2925170068027212</v>
          </cell>
          <cell r="CO3">
            <v>46.095238095238095</v>
          </cell>
          <cell r="CP3">
            <v>10.556749999999997</v>
          </cell>
          <cell r="CQ3" t="str">
            <v>Vol D2</v>
          </cell>
          <cell r="CR3">
            <v>465.36023679455786</v>
          </cell>
          <cell r="CS3">
            <v>15398</v>
          </cell>
          <cell r="CT3">
            <v>830.07876426249982</v>
          </cell>
        </row>
        <row r="4">
          <cell r="BK4" t="str">
            <v>Vol D3</v>
          </cell>
          <cell r="BL4">
            <v>457.14285714285705</v>
          </cell>
          <cell r="BM4">
            <v>2742.8571428571422</v>
          </cell>
          <cell r="BN4">
            <v>486.88921666666647</v>
          </cell>
          <cell r="BO4" t="str">
            <v>Vol D3</v>
          </cell>
          <cell r="BP4">
            <v>56.761904761904781</v>
          </cell>
          <cell r="BQ4">
            <v>340.57142857142867</v>
          </cell>
          <cell r="BR4">
            <v>93.940059416666671</v>
          </cell>
          <cell r="BS4" t="str">
            <v>Vol D3</v>
          </cell>
          <cell r="BT4">
            <v>0.3809523809523811</v>
          </cell>
          <cell r="BU4">
            <v>2.2857142857142865</v>
          </cell>
          <cell r="BV4">
            <v>0</v>
          </cell>
          <cell r="BW4" t="str">
            <v>Vol D3</v>
          </cell>
          <cell r="BX4">
            <v>211.11111111111109</v>
          </cell>
          <cell r="BY4">
            <v>1266.6666666666665</v>
          </cell>
          <cell r="BZ4">
            <v>199.51014599999999</v>
          </cell>
          <cell r="CA4" t="str">
            <v>Vol D3</v>
          </cell>
          <cell r="CB4">
            <v>13.666666666666666</v>
          </cell>
          <cell r="CC4">
            <v>82</v>
          </cell>
          <cell r="CD4">
            <v>13.091341666666665</v>
          </cell>
          <cell r="CE4" t="str">
            <v>Vol D3</v>
          </cell>
          <cell r="CF4">
            <v>5.0476190476190483</v>
          </cell>
          <cell r="CG4">
            <v>30.285714285714292</v>
          </cell>
          <cell r="CH4">
            <v>2.4526466666666664</v>
          </cell>
          <cell r="CI4" t="str">
            <v>Vol D3</v>
          </cell>
          <cell r="CJ4">
            <v>13.523809523809524</v>
          </cell>
          <cell r="CK4">
            <v>81.142857142857139</v>
          </cell>
          <cell r="CL4">
            <v>16.362999999999996</v>
          </cell>
          <cell r="CM4" t="str">
            <v>Vol D3</v>
          </cell>
          <cell r="CN4">
            <v>5.7619047619047619</v>
          </cell>
          <cell r="CO4">
            <v>34.571428571428569</v>
          </cell>
          <cell r="CP4">
            <v>9.8333333333333375</v>
          </cell>
          <cell r="CQ4" t="str">
            <v>Vol D3</v>
          </cell>
          <cell r="CR4">
            <v>284.72135078051974</v>
          </cell>
          <cell r="CS4">
            <v>15398</v>
          </cell>
          <cell r="CT4">
            <v>822.07974375000015</v>
          </cell>
        </row>
        <row r="10">
          <cell r="A10">
            <v>43709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142.672</v>
          </cell>
          <cell r="AG10">
            <v>112.8678192</v>
          </cell>
          <cell r="AH10">
            <v>0</v>
          </cell>
          <cell r="AI10">
            <v>0</v>
          </cell>
          <cell r="AJ10">
            <v>142.672</v>
          </cell>
          <cell r="AK10">
            <v>112.8678192</v>
          </cell>
          <cell r="AM10">
            <v>16.271999999999998</v>
          </cell>
          <cell r="AN10">
            <v>13.530168</v>
          </cell>
          <cell r="AO10">
            <v>8.1000000000000003E-2</v>
          </cell>
          <cell r="AP10">
            <v>6.7351500000000009E-2</v>
          </cell>
          <cell r="AQ10">
            <v>16.352999999999998</v>
          </cell>
          <cell r="AR10">
            <v>13.597519500000001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13.597519500000001</v>
          </cell>
          <cell r="BP10">
            <v>0</v>
          </cell>
          <cell r="BQ10">
            <v>13.597519500000001</v>
          </cell>
          <cell r="BR10">
            <v>1.1407315016778524E-2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112.8678192</v>
          </cell>
          <cell r="BX10">
            <v>126.66666666666667</v>
          </cell>
          <cell r="BY10">
            <v>-13.798847466666672</v>
          </cell>
          <cell r="BZ10">
            <v>2.9702057684210526E-2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126.4653387</v>
          </cell>
          <cell r="CR10">
            <v>126.66666666666667</v>
          </cell>
          <cell r="CS10">
            <v>-0.20132796666666763</v>
          </cell>
          <cell r="CT10">
            <v>8.2131016170931288E-3</v>
          </cell>
        </row>
        <row r="11">
          <cell r="A11">
            <v>43710</v>
          </cell>
          <cell r="C11">
            <v>378</v>
          </cell>
          <cell r="D11">
            <v>271.78199999999998</v>
          </cell>
          <cell r="E11">
            <v>78</v>
          </cell>
          <cell r="F11">
            <v>64.856999999999999</v>
          </cell>
          <cell r="G11">
            <v>2</v>
          </cell>
          <cell r="H11">
            <v>1.5822000000000001</v>
          </cell>
          <cell r="I11">
            <v>458</v>
          </cell>
          <cell r="J11">
            <v>338.22119999999995</v>
          </cell>
          <cell r="K11">
            <v>77.5</v>
          </cell>
          <cell r="L11">
            <v>61.310250000000003</v>
          </cell>
          <cell r="M11">
            <v>2</v>
          </cell>
          <cell r="N11">
            <v>1.4379999999999999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5</v>
          </cell>
          <cell r="V11">
            <v>4.1574999999999998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9</v>
          </cell>
          <cell r="AB11">
            <v>7.2584999999999997</v>
          </cell>
          <cell r="AC11">
            <v>0</v>
          </cell>
          <cell r="AD11">
            <v>0</v>
          </cell>
          <cell r="AF11">
            <v>79.893000000000001</v>
          </cell>
          <cell r="AG11">
            <v>63.203352300000006</v>
          </cell>
          <cell r="AH11">
            <v>0</v>
          </cell>
          <cell r="AI11">
            <v>0</v>
          </cell>
          <cell r="AJ11">
            <v>79.893000000000001</v>
          </cell>
          <cell r="AK11">
            <v>63.203352300000006</v>
          </cell>
          <cell r="AM11">
            <v>4.7629999999999999</v>
          </cell>
          <cell r="AN11">
            <v>3.9604344999999999</v>
          </cell>
          <cell r="AO11">
            <v>0.317</v>
          </cell>
          <cell r="AP11">
            <v>0.26358550000000003</v>
          </cell>
          <cell r="AQ11">
            <v>5.08</v>
          </cell>
          <cell r="AR11">
            <v>4.2240199999999994</v>
          </cell>
          <cell r="AT11">
            <v>18.792999999999999</v>
          </cell>
          <cell r="AU11">
            <v>0.64500000000000002</v>
          </cell>
          <cell r="AV11">
            <v>1.2230000000000001</v>
          </cell>
          <cell r="AW11">
            <v>0.25</v>
          </cell>
          <cell r="AX11">
            <v>4.3099999999999996</v>
          </cell>
          <cell r="AY11">
            <v>25.220999999999997</v>
          </cell>
          <cell r="AZ11">
            <v>0</v>
          </cell>
          <cell r="BA11">
            <v>25.220999999999997</v>
          </cell>
          <cell r="BC11">
            <v>0</v>
          </cell>
          <cell r="BD11">
            <v>0.55348571428571425</v>
          </cell>
          <cell r="BE11">
            <v>0.55348571428571425</v>
          </cell>
          <cell r="BF11">
            <v>0</v>
          </cell>
          <cell r="BG11">
            <v>0</v>
          </cell>
          <cell r="BH11">
            <v>0</v>
          </cell>
          <cell r="BI11">
            <v>0.55348571428571425</v>
          </cell>
          <cell r="BK11">
            <v>338.22119999999995</v>
          </cell>
          <cell r="BL11">
            <v>457.14285714285717</v>
          </cell>
          <cell r="BM11">
            <v>-118.92165714285721</v>
          </cell>
          <cell r="BN11">
            <v>3.5231374999999995E-2</v>
          </cell>
          <cell r="BO11">
            <v>25.080039500000002</v>
          </cell>
          <cell r="BP11">
            <v>56.761904761904759</v>
          </cell>
          <cell r="BQ11">
            <v>-31.681865261904758</v>
          </cell>
          <cell r="BR11">
            <v>2.1040301593959733E-2</v>
          </cell>
          <cell r="BS11">
            <v>0</v>
          </cell>
          <cell r="BT11">
            <v>0.38095238095238093</v>
          </cell>
          <cell r="BU11">
            <v>-0.38095238095238093</v>
          </cell>
          <cell r="BV11">
            <v>0</v>
          </cell>
          <cell r="BW11">
            <v>176.07117149999999</v>
          </cell>
          <cell r="BX11">
            <v>253.33333333333334</v>
          </cell>
          <cell r="BY11">
            <v>-77.262161833333352</v>
          </cell>
          <cell r="BZ11">
            <v>4.6334518815789469E-2</v>
          </cell>
          <cell r="CA11">
            <v>0</v>
          </cell>
          <cell r="CB11">
            <v>13.666666666666666</v>
          </cell>
          <cell r="CC11">
            <v>-13.666666666666666</v>
          </cell>
          <cell r="CD11">
            <v>0</v>
          </cell>
          <cell r="CE11">
            <v>0.55348571428571425</v>
          </cell>
          <cell r="CF11">
            <v>5.0476190476190474</v>
          </cell>
          <cell r="CG11">
            <v>-4.4941333333333331</v>
          </cell>
          <cell r="CH11">
            <v>5.2215633423180587E-3</v>
          </cell>
          <cell r="CI11">
            <v>18.792999999999999</v>
          </cell>
          <cell r="CJ11">
            <v>13.523809523809524</v>
          </cell>
          <cell r="CK11">
            <v>5.2691904761904755</v>
          </cell>
          <cell r="CL11">
            <v>6.6172535211267605E-2</v>
          </cell>
          <cell r="CM11">
            <v>6.4279999999999973</v>
          </cell>
          <cell r="CN11">
            <v>5.7619047619047619</v>
          </cell>
          <cell r="CO11">
            <v>0.66609523809523541</v>
          </cell>
          <cell r="CP11">
            <v>5.3123966942148736E-2</v>
          </cell>
          <cell r="CQ11">
            <v>565.14689671428562</v>
          </cell>
          <cell r="CR11">
            <v>805.61904761904771</v>
          </cell>
          <cell r="CS11">
            <v>-240.47215090476209</v>
          </cell>
          <cell r="CT11">
            <v>3.6702617009630185E-2</v>
          </cell>
        </row>
        <row r="12">
          <cell r="A12">
            <v>43711</v>
          </cell>
          <cell r="C12">
            <v>753</v>
          </cell>
          <cell r="D12">
            <v>541.40699999999993</v>
          </cell>
          <cell r="E12">
            <v>299.5</v>
          </cell>
          <cell r="F12">
            <v>249.03425000000001</v>
          </cell>
          <cell r="G12">
            <v>6</v>
          </cell>
          <cell r="H12">
            <v>4.7465999999999999</v>
          </cell>
          <cell r="I12">
            <v>1058.5</v>
          </cell>
          <cell r="J12">
            <v>795.18784999999991</v>
          </cell>
          <cell r="K12">
            <v>267.5</v>
          </cell>
          <cell r="L12">
            <v>211.61924999999999</v>
          </cell>
          <cell r="M12">
            <v>0</v>
          </cell>
          <cell r="N12">
            <v>0</v>
          </cell>
          <cell r="O12">
            <v>52</v>
          </cell>
          <cell r="P12">
            <v>43.238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35</v>
          </cell>
          <cell r="V12">
            <v>29.102499999999999</v>
          </cell>
          <cell r="W12">
            <v>0</v>
          </cell>
          <cell r="X12">
            <v>0</v>
          </cell>
          <cell r="Y12">
            <v>20</v>
          </cell>
          <cell r="Z12">
            <v>16.63</v>
          </cell>
          <cell r="AA12">
            <v>107</v>
          </cell>
          <cell r="AB12">
            <v>88.970499999999987</v>
          </cell>
          <cell r="AC12">
            <v>0</v>
          </cell>
          <cell r="AD12">
            <v>0</v>
          </cell>
          <cell r="AF12">
            <v>170.06</v>
          </cell>
          <cell r="AG12">
            <v>134.53446600000001</v>
          </cell>
          <cell r="AH12">
            <v>0</v>
          </cell>
          <cell r="AI12">
            <v>0</v>
          </cell>
          <cell r="AJ12">
            <v>170.06</v>
          </cell>
          <cell r="AK12">
            <v>134.53446600000001</v>
          </cell>
          <cell r="AM12">
            <v>12.026999999999999</v>
          </cell>
          <cell r="AN12">
            <v>10.000450499999999</v>
          </cell>
          <cell r="AO12">
            <v>5.7000000000000002E-2</v>
          </cell>
          <cell r="AP12">
            <v>4.73955E-2</v>
          </cell>
          <cell r="AQ12">
            <v>12.084</v>
          </cell>
          <cell r="AR12">
            <v>10.047846</v>
          </cell>
          <cell r="AT12">
            <v>14.269</v>
          </cell>
          <cell r="AU12">
            <v>3.3940000000000001</v>
          </cell>
          <cell r="AV12">
            <v>1.425</v>
          </cell>
          <cell r="AW12">
            <v>0</v>
          </cell>
          <cell r="AX12">
            <v>4.5330000000000004</v>
          </cell>
          <cell r="AY12">
            <v>23.621000000000002</v>
          </cell>
          <cell r="AZ12">
            <v>5.6689999999999996</v>
          </cell>
          <cell r="BA12">
            <v>29.290000000000003</v>
          </cell>
          <cell r="BC12">
            <v>0</v>
          </cell>
          <cell r="BD12">
            <v>10.256880000000001</v>
          </cell>
          <cell r="BE12">
            <v>10.256880000000001</v>
          </cell>
          <cell r="BF12">
            <v>0</v>
          </cell>
          <cell r="BG12">
            <v>0.39</v>
          </cell>
          <cell r="BH12">
            <v>0.39</v>
          </cell>
          <cell r="BI12">
            <v>10.646880000000001</v>
          </cell>
          <cell r="BK12">
            <v>1133.4090499999998</v>
          </cell>
          <cell r="BL12">
            <v>914.28571428571433</v>
          </cell>
          <cell r="BM12">
            <v>219.12333571428542</v>
          </cell>
          <cell r="BN12">
            <v>0.11806344270833331</v>
          </cell>
          <cell r="BO12">
            <v>124.09838549999998</v>
          </cell>
          <cell r="BP12">
            <v>113.52380952380952</v>
          </cell>
          <cell r="BQ12">
            <v>10.574575976190459</v>
          </cell>
          <cell r="BR12">
            <v>0.10410938380872481</v>
          </cell>
          <cell r="BS12">
            <v>0</v>
          </cell>
          <cell r="BT12">
            <v>0.76190476190476186</v>
          </cell>
          <cell r="BU12">
            <v>-0.76190476190476186</v>
          </cell>
          <cell r="BV12">
            <v>0</v>
          </cell>
          <cell r="BW12">
            <v>310.6056375</v>
          </cell>
          <cell r="BX12">
            <v>380</v>
          </cell>
          <cell r="BY12">
            <v>-69.3943625</v>
          </cell>
          <cell r="BZ12">
            <v>8.1738325657894739E-2</v>
          </cell>
          <cell r="CA12">
            <v>0</v>
          </cell>
          <cell r="CB12">
            <v>27.333333333333332</v>
          </cell>
          <cell r="CC12">
            <v>-27.333333333333332</v>
          </cell>
          <cell r="CD12">
            <v>0</v>
          </cell>
          <cell r="CE12">
            <v>10.810365714285714</v>
          </cell>
          <cell r="CF12">
            <v>10.095238095238095</v>
          </cell>
          <cell r="CG12">
            <v>0.71512761904761923</v>
          </cell>
          <cell r="CH12">
            <v>0.10198458221024259</v>
          </cell>
          <cell r="CI12">
            <v>33.061999999999998</v>
          </cell>
          <cell r="CJ12">
            <v>27.047619047619047</v>
          </cell>
          <cell r="CK12">
            <v>6.0143809523809502</v>
          </cell>
          <cell r="CL12">
            <v>0.11641549295774647</v>
          </cell>
          <cell r="CM12">
            <v>21.449000000000005</v>
          </cell>
          <cell r="CN12">
            <v>11.523809523809524</v>
          </cell>
          <cell r="CO12">
            <v>9.9251904761904814</v>
          </cell>
          <cell r="CP12">
            <v>0.17726446280991739</v>
          </cell>
          <cell r="CQ12">
            <v>1633.4344387142855</v>
          </cell>
          <cell r="CR12">
            <v>1484.5714285714287</v>
          </cell>
          <cell r="CS12">
            <v>148.86301014285687</v>
          </cell>
          <cell r="CT12">
            <v>0.10608094809158888</v>
          </cell>
        </row>
        <row r="13">
          <cell r="A13">
            <v>43712</v>
          </cell>
          <cell r="C13">
            <v>568</v>
          </cell>
          <cell r="D13">
            <v>408.392</v>
          </cell>
          <cell r="E13">
            <v>119</v>
          </cell>
          <cell r="F13">
            <v>98.948499999999996</v>
          </cell>
          <cell r="G13">
            <v>7</v>
          </cell>
          <cell r="H13">
            <v>5.5377000000000001</v>
          </cell>
          <cell r="I13">
            <v>694</v>
          </cell>
          <cell r="J13">
            <v>512.87819999999999</v>
          </cell>
          <cell r="K13">
            <v>305</v>
          </cell>
          <cell r="L13">
            <v>241.28550000000001</v>
          </cell>
          <cell r="M13">
            <v>2</v>
          </cell>
          <cell r="N13">
            <v>1.4379999999999999</v>
          </cell>
          <cell r="O13">
            <v>39</v>
          </cell>
          <cell r="P13">
            <v>32.4285</v>
          </cell>
          <cell r="Q13">
            <v>0</v>
          </cell>
          <cell r="R13">
            <v>0</v>
          </cell>
          <cell r="S13">
            <v>15</v>
          </cell>
          <cell r="T13">
            <v>10.785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56</v>
          </cell>
          <cell r="AB13">
            <v>44.651499999999999</v>
          </cell>
          <cell r="AC13">
            <v>0</v>
          </cell>
          <cell r="AD13">
            <v>0</v>
          </cell>
          <cell r="AF13">
            <v>120.565</v>
          </cell>
          <cell r="AG13">
            <v>95.378971500000006</v>
          </cell>
          <cell r="AH13">
            <v>0</v>
          </cell>
          <cell r="AI13">
            <v>0</v>
          </cell>
          <cell r="AJ13">
            <v>120.565</v>
          </cell>
          <cell r="AK13">
            <v>95.378971500000006</v>
          </cell>
          <cell r="AM13">
            <v>12.667999999999999</v>
          </cell>
          <cell r="AN13">
            <v>10.533441999999999</v>
          </cell>
          <cell r="AO13">
            <v>0.23699999999999999</v>
          </cell>
          <cell r="AP13">
            <v>0.1970655</v>
          </cell>
          <cell r="AQ13">
            <v>12.904999999999999</v>
          </cell>
          <cell r="AR13">
            <v>10.7305075</v>
          </cell>
          <cell r="AT13">
            <v>10.592000000000001</v>
          </cell>
          <cell r="AU13">
            <v>1.9330000000000001</v>
          </cell>
          <cell r="AV13">
            <v>0</v>
          </cell>
          <cell r="AW13">
            <v>0</v>
          </cell>
          <cell r="AX13">
            <v>6.1849999999999996</v>
          </cell>
          <cell r="AY13">
            <v>18.71</v>
          </cell>
          <cell r="AZ13">
            <v>0</v>
          </cell>
          <cell r="BA13">
            <v>18.71</v>
          </cell>
          <cell r="BC13">
            <v>6.3168299999999995</v>
          </cell>
          <cell r="BD13">
            <v>0</v>
          </cell>
          <cell r="BE13">
            <v>6.3168299999999995</v>
          </cell>
          <cell r="BF13">
            <v>3.1340961541495682E-2</v>
          </cell>
          <cell r="BG13">
            <v>0</v>
          </cell>
          <cell r="BH13">
            <v>3.1340961541495682E-2</v>
          </cell>
          <cell r="BI13">
            <v>6.348170961541495</v>
          </cell>
          <cell r="BK13">
            <v>1646.2872499999999</v>
          </cell>
          <cell r="BL13">
            <v>1371.4285714285716</v>
          </cell>
          <cell r="BM13">
            <v>274.8586785714283</v>
          </cell>
          <cell r="BN13">
            <v>0.17148825520833333</v>
          </cell>
          <cell r="BO13">
            <v>179.48039299999996</v>
          </cell>
          <cell r="BP13">
            <v>170.28571428571428</v>
          </cell>
          <cell r="BQ13">
            <v>9.1946787142856863</v>
          </cell>
          <cell r="BR13">
            <v>0.15057079949664426</v>
          </cell>
          <cell r="BS13">
            <v>0</v>
          </cell>
          <cell r="BT13">
            <v>1.1428571428571428</v>
          </cell>
          <cell r="BU13">
            <v>-1.1428571428571428</v>
          </cell>
          <cell r="BV13">
            <v>0</v>
          </cell>
          <cell r="BW13">
            <v>405.98460899999998</v>
          </cell>
          <cell r="BX13">
            <v>506.66666666666669</v>
          </cell>
          <cell r="BY13">
            <v>-100.68205766666671</v>
          </cell>
          <cell r="BZ13">
            <v>0.10683805499999999</v>
          </cell>
          <cell r="CA13">
            <v>6.3168299999999995</v>
          </cell>
          <cell r="CB13">
            <v>41</v>
          </cell>
          <cell r="CC13">
            <v>-34.683170000000004</v>
          </cell>
          <cell r="CD13">
            <v>2.2009860627177698E-2</v>
          </cell>
          <cell r="CE13">
            <v>10.810365714285714</v>
          </cell>
          <cell r="CF13">
            <v>15.142857142857142</v>
          </cell>
          <cell r="CG13">
            <v>-4.3324914285714282</v>
          </cell>
          <cell r="CH13">
            <v>0.10198458221024259</v>
          </cell>
          <cell r="CI13">
            <v>43.653999999999996</v>
          </cell>
          <cell r="CJ13">
            <v>40.571428571428569</v>
          </cell>
          <cell r="CK13">
            <v>3.082571428571427</v>
          </cell>
          <cell r="CL13">
            <v>0.15371126760563378</v>
          </cell>
          <cell r="CM13">
            <v>29.567000000000007</v>
          </cell>
          <cell r="CN13">
            <v>17.285714285714285</v>
          </cell>
          <cell r="CO13">
            <v>12.281285714285723</v>
          </cell>
          <cell r="CP13">
            <v>0.24435537190082651</v>
          </cell>
          <cell r="CQ13">
            <v>2322.1004477142856</v>
          </cell>
          <cell r="CR13">
            <v>2163.5238095238096</v>
          </cell>
          <cell r="CS13">
            <v>158.57663819047593</v>
          </cell>
          <cell r="CT13">
            <v>0.15080532846566344</v>
          </cell>
        </row>
        <row r="14">
          <cell r="A14">
            <v>43713</v>
          </cell>
          <cell r="C14">
            <v>639.5</v>
          </cell>
          <cell r="D14">
            <v>459.8005</v>
          </cell>
          <cell r="E14">
            <v>209.5</v>
          </cell>
          <cell r="F14">
            <v>174.19925000000001</v>
          </cell>
          <cell r="G14">
            <v>2</v>
          </cell>
          <cell r="H14">
            <v>1.5822000000000001</v>
          </cell>
          <cell r="I14">
            <v>851</v>
          </cell>
          <cell r="J14">
            <v>635.58195000000001</v>
          </cell>
          <cell r="K14">
            <v>230</v>
          </cell>
          <cell r="L14">
            <v>181.953</v>
          </cell>
          <cell r="M14">
            <v>8</v>
          </cell>
          <cell r="N14">
            <v>5.7519999999999998</v>
          </cell>
          <cell r="O14">
            <v>22</v>
          </cell>
          <cell r="P14">
            <v>18.292999999999999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105</v>
          </cell>
          <cell r="V14">
            <v>87.307500000000005</v>
          </cell>
          <cell r="W14">
            <v>0</v>
          </cell>
          <cell r="X14">
            <v>0</v>
          </cell>
          <cell r="Y14">
            <v>8</v>
          </cell>
          <cell r="Z14">
            <v>6.6520000000000001</v>
          </cell>
          <cell r="AA14">
            <v>143</v>
          </cell>
          <cell r="AB14">
            <v>118.00450000000001</v>
          </cell>
          <cell r="AC14">
            <v>0</v>
          </cell>
          <cell r="AD14">
            <v>0</v>
          </cell>
          <cell r="AF14">
            <v>113.34099999999999</v>
          </cell>
          <cell r="AG14">
            <v>89.664065100000002</v>
          </cell>
          <cell r="AH14">
            <v>0.57599999999999996</v>
          </cell>
          <cell r="AI14">
            <v>0.45567359999999996</v>
          </cell>
          <cell r="AJ14">
            <v>113.91699999999999</v>
          </cell>
          <cell r="AK14">
            <v>90.119738699999999</v>
          </cell>
          <cell r="AM14">
            <v>8.1080000000000005</v>
          </cell>
          <cell r="AN14">
            <v>6.7418020000000007</v>
          </cell>
          <cell r="AO14">
            <v>0.157</v>
          </cell>
          <cell r="AP14">
            <v>0.13054550000000001</v>
          </cell>
          <cell r="AQ14">
            <v>8.2650000000000006</v>
          </cell>
          <cell r="AR14">
            <v>6.8723475000000009</v>
          </cell>
          <cell r="AT14">
            <v>11.042</v>
          </cell>
          <cell r="AU14">
            <v>0</v>
          </cell>
          <cell r="AV14">
            <v>0.60499999999999998</v>
          </cell>
          <cell r="AW14">
            <v>0.15</v>
          </cell>
          <cell r="AX14">
            <v>9.6140000000000008</v>
          </cell>
          <cell r="AY14">
            <v>21.411000000000001</v>
          </cell>
          <cell r="AZ14">
            <v>0</v>
          </cell>
          <cell r="BA14">
            <v>21.411000000000001</v>
          </cell>
          <cell r="BC14">
            <v>9.9765599999999974</v>
          </cell>
          <cell r="BD14">
            <v>13.980729999999999</v>
          </cell>
          <cell r="BE14">
            <v>23.957289999999997</v>
          </cell>
          <cell r="BF14">
            <v>0.10550053377176118</v>
          </cell>
          <cell r="BG14">
            <v>1.6079262672811061E-2</v>
          </cell>
          <cell r="BH14">
            <v>0.12157979644457223</v>
          </cell>
          <cell r="BI14">
            <v>24.078869796444568</v>
          </cell>
          <cell r="BK14">
            <v>2281.8692000000001</v>
          </cell>
          <cell r="BL14">
            <v>1828.5714285714287</v>
          </cell>
          <cell r="BM14">
            <v>453.29777142857142</v>
          </cell>
          <cell r="BN14">
            <v>0.23769470833333334</v>
          </cell>
          <cell r="BO14">
            <v>304.35724049999993</v>
          </cell>
          <cell r="BP14">
            <v>227.04761904761904</v>
          </cell>
          <cell r="BQ14">
            <v>77.309621452380895</v>
          </cell>
          <cell r="BR14">
            <v>0.2553332554530201</v>
          </cell>
          <cell r="BS14">
            <v>0</v>
          </cell>
          <cell r="BT14">
            <v>1.5238095238095237</v>
          </cell>
          <cell r="BU14">
            <v>-1.5238095238095237</v>
          </cell>
          <cell r="BV14">
            <v>0</v>
          </cell>
          <cell r="BW14">
            <v>496.10434769999995</v>
          </cell>
          <cell r="BX14">
            <v>633.33333333333337</v>
          </cell>
          <cell r="BY14">
            <v>-137.22898563333342</v>
          </cell>
          <cell r="BZ14">
            <v>0.13055377571052632</v>
          </cell>
          <cell r="CA14">
            <v>16.293389999999995</v>
          </cell>
          <cell r="CB14">
            <v>54.666666666666664</v>
          </cell>
          <cell r="CC14">
            <v>-38.373276666666669</v>
          </cell>
          <cell r="CD14">
            <v>5.6771393728222978E-2</v>
          </cell>
          <cell r="CE14">
            <v>24.791095714285714</v>
          </cell>
          <cell r="CF14">
            <v>20.19047619047619</v>
          </cell>
          <cell r="CG14">
            <v>4.6006195238095238</v>
          </cell>
          <cell r="CH14">
            <v>0.23387826145552559</v>
          </cell>
          <cell r="CI14">
            <v>54.695999999999998</v>
          </cell>
          <cell r="CJ14">
            <v>54.095238095238095</v>
          </cell>
          <cell r="CK14">
            <v>0.60076190476190305</v>
          </cell>
          <cell r="CL14">
            <v>0.19259154929577463</v>
          </cell>
          <cell r="CM14">
            <v>39.936000000000007</v>
          </cell>
          <cell r="CN14">
            <v>23.047619047619047</v>
          </cell>
          <cell r="CO14">
            <v>16.88838095238096</v>
          </cell>
          <cell r="CP14">
            <v>0.33004958677685958</v>
          </cell>
          <cell r="CQ14">
            <v>3218.0472739142856</v>
          </cell>
          <cell r="CR14">
            <v>2842.4761904761908</v>
          </cell>
          <cell r="CS14">
            <v>375.57108343809477</v>
          </cell>
          <cell r="CT14">
            <v>0.20899125041656616</v>
          </cell>
        </row>
        <row r="15">
          <cell r="A15">
            <v>43714</v>
          </cell>
          <cell r="C15">
            <v>496</v>
          </cell>
          <cell r="D15">
            <v>356.62399999999997</v>
          </cell>
          <cell r="E15">
            <v>209</v>
          </cell>
          <cell r="F15">
            <v>173.7835</v>
          </cell>
          <cell r="G15">
            <v>5</v>
          </cell>
          <cell r="H15">
            <v>3.9555000000000002</v>
          </cell>
          <cell r="I15">
            <v>710</v>
          </cell>
          <cell r="J15">
            <v>534.36299999999994</v>
          </cell>
          <cell r="K15">
            <v>267.5</v>
          </cell>
          <cell r="L15">
            <v>211.61924999999999</v>
          </cell>
          <cell r="M15">
            <v>16</v>
          </cell>
          <cell r="N15">
            <v>11.504</v>
          </cell>
          <cell r="O15">
            <v>17</v>
          </cell>
          <cell r="P15">
            <v>14.1355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68</v>
          </cell>
          <cell r="AB15">
            <v>54.741999999999997</v>
          </cell>
          <cell r="AC15">
            <v>0</v>
          </cell>
          <cell r="AD15">
            <v>0</v>
          </cell>
          <cell r="AF15">
            <v>207.75399999999999</v>
          </cell>
          <cell r="AG15">
            <v>164.3541894</v>
          </cell>
          <cell r="AH15">
            <v>0</v>
          </cell>
          <cell r="AI15">
            <v>0</v>
          </cell>
          <cell r="AJ15">
            <v>207.75399999999999</v>
          </cell>
          <cell r="AK15">
            <v>164.3541894</v>
          </cell>
          <cell r="AM15">
            <v>8.3040000000000003</v>
          </cell>
          <cell r="AN15">
            <v>6.904776</v>
          </cell>
          <cell r="AO15">
            <v>0.52500000000000002</v>
          </cell>
          <cell r="AP15">
            <v>0.43653750000000002</v>
          </cell>
          <cell r="AQ15">
            <v>8.8290000000000006</v>
          </cell>
          <cell r="AR15">
            <v>7.3413135</v>
          </cell>
          <cell r="AT15">
            <v>12.409000000000001</v>
          </cell>
          <cell r="AU15">
            <v>3.6280000000000001</v>
          </cell>
          <cell r="AV15">
            <v>0.84</v>
          </cell>
          <cell r="AW15">
            <v>0.51900000000000002</v>
          </cell>
          <cell r="AX15">
            <v>0.6</v>
          </cell>
          <cell r="AY15">
            <v>17.995999999999999</v>
          </cell>
          <cell r="AZ15">
            <v>4.2510000000000003</v>
          </cell>
          <cell r="BA15">
            <v>22.247</v>
          </cell>
          <cell r="BC15">
            <v>15.585539999999998</v>
          </cell>
          <cell r="BD15">
            <v>1.4654099999999999</v>
          </cell>
          <cell r="BE15">
            <v>17.050949999999997</v>
          </cell>
          <cell r="BF15">
            <v>0.12464427104301151</v>
          </cell>
          <cell r="BG15">
            <v>0</v>
          </cell>
          <cell r="BH15">
            <v>0.12464427104301151</v>
          </cell>
          <cell r="BI15">
            <v>17.175594271043007</v>
          </cell>
          <cell r="BK15">
            <v>2816.2321999999999</v>
          </cell>
          <cell r="BL15">
            <v>2285.7142857142858</v>
          </cell>
          <cell r="BM15">
            <v>530.51791428571414</v>
          </cell>
          <cell r="BN15">
            <v>0.29335752083333333</v>
          </cell>
          <cell r="BO15">
            <v>366.44055399999996</v>
          </cell>
          <cell r="BP15">
            <v>283.8095238095238</v>
          </cell>
          <cell r="BQ15">
            <v>82.631030190476167</v>
          </cell>
          <cell r="BR15">
            <v>0.307416572147651</v>
          </cell>
          <cell r="BS15">
            <v>0</v>
          </cell>
          <cell r="BT15">
            <v>1.9047619047619047</v>
          </cell>
          <cell r="BU15">
            <v>-1.9047619047619047</v>
          </cell>
          <cell r="BV15">
            <v>0</v>
          </cell>
          <cell r="BW15">
            <v>660.45853709999994</v>
          </cell>
          <cell r="BX15">
            <v>760</v>
          </cell>
          <cell r="BY15">
            <v>-99.541462900000056</v>
          </cell>
          <cell r="BZ15">
            <v>0.1738048781842105</v>
          </cell>
          <cell r="CA15">
            <v>31.878929999999993</v>
          </cell>
          <cell r="CB15">
            <v>68.333333333333329</v>
          </cell>
          <cell r="CC15">
            <v>-36.454403333333332</v>
          </cell>
          <cell r="CD15">
            <v>0.11107641114982576</v>
          </cell>
          <cell r="CE15">
            <v>26.256505714285712</v>
          </cell>
          <cell r="CF15">
            <v>25.238095238095237</v>
          </cell>
          <cell r="CG15">
            <v>1.0184104761904749</v>
          </cell>
          <cell r="CH15">
            <v>0.24770288409703503</v>
          </cell>
          <cell r="CI15">
            <v>67.105000000000004</v>
          </cell>
          <cell r="CJ15">
            <v>67.61904761904762</v>
          </cell>
          <cell r="CK15">
            <v>-0.51404761904761642</v>
          </cell>
          <cell r="CL15">
            <v>0.23628521126760565</v>
          </cell>
          <cell r="CM15">
            <v>49.774000000000008</v>
          </cell>
          <cell r="CN15">
            <v>28.80952380952381</v>
          </cell>
          <cell r="CO15">
            <v>20.964476190476198</v>
          </cell>
          <cell r="CP15">
            <v>0.41135537190082649</v>
          </cell>
          <cell r="CQ15">
            <v>4018.1457268142849</v>
          </cell>
          <cell r="CR15">
            <v>3521.428571428572</v>
          </cell>
          <cell r="CS15">
            <v>496.71715538571289</v>
          </cell>
          <cell r="CT15">
            <v>0.26095244361698172</v>
          </cell>
        </row>
        <row r="16">
          <cell r="A16">
            <v>43715</v>
          </cell>
          <cell r="C16">
            <v>304</v>
          </cell>
          <cell r="D16">
            <v>218.57599999999999</v>
          </cell>
          <cell r="E16">
            <v>75</v>
          </cell>
          <cell r="F16">
            <v>62.362500000000004</v>
          </cell>
          <cell r="G16">
            <v>0</v>
          </cell>
          <cell r="H16">
            <v>0</v>
          </cell>
          <cell r="I16">
            <v>379</v>
          </cell>
          <cell r="J16">
            <v>280.93849999999998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99.010999999999996</v>
          </cell>
          <cell r="AG16">
            <v>78.327602099999993</v>
          </cell>
          <cell r="AH16">
            <v>0</v>
          </cell>
          <cell r="AI16">
            <v>0</v>
          </cell>
          <cell r="AJ16">
            <v>99.010999999999996</v>
          </cell>
          <cell r="AK16">
            <v>78.327602099999993</v>
          </cell>
          <cell r="AM16">
            <v>6.6989999999999998</v>
          </cell>
          <cell r="AN16">
            <v>5.5702185000000002</v>
          </cell>
          <cell r="AO16">
            <v>0.124</v>
          </cell>
          <cell r="AP16">
            <v>0.103106</v>
          </cell>
          <cell r="AQ16">
            <v>6.8229999999999995</v>
          </cell>
          <cell r="AR16">
            <v>5.6733245000000005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3097.1706999999997</v>
          </cell>
          <cell r="BL16">
            <v>2285.7142857142858</v>
          </cell>
          <cell r="BM16">
            <v>811.45641428571389</v>
          </cell>
          <cell r="BN16">
            <v>0.32262194791666665</v>
          </cell>
          <cell r="BO16">
            <v>372.11387849999994</v>
          </cell>
          <cell r="BP16">
            <v>283.8095238095238</v>
          </cell>
          <cell r="BQ16">
            <v>88.304354690476146</v>
          </cell>
          <cell r="BR16">
            <v>0.31217607256711405</v>
          </cell>
          <cell r="BS16">
            <v>0</v>
          </cell>
          <cell r="BT16">
            <v>1.9047619047619047</v>
          </cell>
          <cell r="BU16">
            <v>-1.9047619047619047</v>
          </cell>
          <cell r="BV16">
            <v>0</v>
          </cell>
          <cell r="BW16">
            <v>738.78613919999998</v>
          </cell>
          <cell r="BX16">
            <v>886.66666666666674</v>
          </cell>
          <cell r="BY16">
            <v>-147.88052746666676</v>
          </cell>
          <cell r="BZ16">
            <v>0.19441740505263158</v>
          </cell>
          <cell r="CA16">
            <v>31.878929999999993</v>
          </cell>
          <cell r="CB16">
            <v>68.333333333333329</v>
          </cell>
          <cell r="CC16">
            <v>-36.454403333333332</v>
          </cell>
          <cell r="CD16">
            <v>0.11107641114982576</v>
          </cell>
          <cell r="CE16">
            <v>26.256505714285712</v>
          </cell>
          <cell r="CF16">
            <v>25.238095238095237</v>
          </cell>
          <cell r="CG16">
            <v>1.0184104761904749</v>
          </cell>
          <cell r="CH16">
            <v>0.24770288409703503</v>
          </cell>
          <cell r="CI16">
            <v>67.105000000000004</v>
          </cell>
          <cell r="CJ16">
            <v>67.61904761904762</v>
          </cell>
          <cell r="CK16">
            <v>-0.51404761904761642</v>
          </cell>
          <cell r="CL16">
            <v>0.23628521126760565</v>
          </cell>
          <cell r="CM16">
            <v>49.774000000000008</v>
          </cell>
          <cell r="CN16">
            <v>28.80952380952381</v>
          </cell>
          <cell r="CO16">
            <v>20.964476190476198</v>
          </cell>
          <cell r="CP16">
            <v>0.41135537190082649</v>
          </cell>
          <cell r="CQ16">
            <v>4383.0851534142848</v>
          </cell>
          <cell r="CR16">
            <v>3648.095238095239</v>
          </cell>
          <cell r="CS16">
            <v>734.98991531904585</v>
          </cell>
          <cell r="CT16">
            <v>0.28465288696027308</v>
          </cell>
        </row>
        <row r="17">
          <cell r="A17">
            <v>43716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129.45500000000001</v>
          </cell>
          <cell r="AG17">
            <v>102.41185050000001</v>
          </cell>
          <cell r="AH17">
            <v>0</v>
          </cell>
          <cell r="AI17">
            <v>0</v>
          </cell>
          <cell r="AJ17">
            <v>129.45500000000001</v>
          </cell>
          <cell r="AK17">
            <v>102.41185050000001</v>
          </cell>
          <cell r="AM17">
            <v>2.0630000000000002</v>
          </cell>
          <cell r="AN17">
            <v>1.7153845000000001</v>
          </cell>
          <cell r="AO17">
            <v>0.193</v>
          </cell>
          <cell r="AP17">
            <v>0.1604795</v>
          </cell>
          <cell r="AQ17">
            <v>2.2560000000000002</v>
          </cell>
          <cell r="AR17">
            <v>1.875864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3097.1706999999997</v>
          </cell>
          <cell r="BL17">
            <v>2285.7142857142858</v>
          </cell>
          <cell r="BM17">
            <v>811.45641428571389</v>
          </cell>
          <cell r="BN17">
            <v>0.32262194791666665</v>
          </cell>
          <cell r="BO17">
            <v>373.98974249999992</v>
          </cell>
          <cell r="BP17">
            <v>283.8095238095238</v>
          </cell>
          <cell r="BQ17">
            <v>90.180218690476124</v>
          </cell>
          <cell r="BR17">
            <v>0.31374978397650999</v>
          </cell>
          <cell r="BS17">
            <v>0</v>
          </cell>
          <cell r="BT17">
            <v>1.9047619047619047</v>
          </cell>
          <cell r="BU17">
            <v>-1.9047619047619047</v>
          </cell>
          <cell r="BV17">
            <v>0</v>
          </cell>
          <cell r="BW17">
            <v>841.19798969999999</v>
          </cell>
          <cell r="BX17">
            <v>1013.3333333333334</v>
          </cell>
          <cell r="BY17">
            <v>-172.13534363333338</v>
          </cell>
          <cell r="BZ17">
            <v>0.22136789202631579</v>
          </cell>
          <cell r="CA17">
            <v>31.878929999999993</v>
          </cell>
          <cell r="CB17">
            <v>68.333333333333329</v>
          </cell>
          <cell r="CC17">
            <v>-36.454403333333332</v>
          </cell>
          <cell r="CD17">
            <v>0.11107641114982576</v>
          </cell>
          <cell r="CE17">
            <v>26.256505714285712</v>
          </cell>
          <cell r="CF17">
            <v>25.238095238095237</v>
          </cell>
          <cell r="CG17">
            <v>1.0184104761904749</v>
          </cell>
          <cell r="CH17">
            <v>0.24770288409703503</v>
          </cell>
          <cell r="CI17">
            <v>67.105000000000004</v>
          </cell>
          <cell r="CJ17">
            <v>67.61904761904762</v>
          </cell>
          <cell r="CK17">
            <v>-0.51404761904761642</v>
          </cell>
          <cell r="CL17">
            <v>0.23628521126760565</v>
          </cell>
          <cell r="CM17">
            <v>49.774000000000008</v>
          </cell>
          <cell r="CN17">
            <v>28.80952380952381</v>
          </cell>
          <cell r="CO17">
            <v>20.964476190476198</v>
          </cell>
          <cell r="CP17">
            <v>0.41135537190082649</v>
          </cell>
          <cell r="CQ17">
            <v>4487.3728679142851</v>
          </cell>
          <cell r="CR17">
            <v>3774.7619047619055</v>
          </cell>
          <cell r="CS17">
            <v>712.61096315237955</v>
          </cell>
          <cell r="CT17">
            <v>0.29142569605885732</v>
          </cell>
        </row>
        <row r="18">
          <cell r="A18">
            <v>43717</v>
          </cell>
          <cell r="C18">
            <v>440</v>
          </cell>
          <cell r="D18">
            <v>316.36</v>
          </cell>
          <cell r="E18">
            <v>139</v>
          </cell>
          <cell r="F18">
            <v>115.57850000000001</v>
          </cell>
          <cell r="G18">
            <v>12</v>
          </cell>
          <cell r="H18">
            <v>9.4931999999999999</v>
          </cell>
          <cell r="I18">
            <v>591</v>
          </cell>
          <cell r="J18">
            <v>441.43170000000003</v>
          </cell>
          <cell r="K18">
            <v>267.5</v>
          </cell>
          <cell r="L18">
            <v>211.61924999999999</v>
          </cell>
          <cell r="M18">
            <v>0</v>
          </cell>
          <cell r="N18">
            <v>0</v>
          </cell>
          <cell r="O18">
            <v>35</v>
          </cell>
          <cell r="P18">
            <v>29.102499999999999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70</v>
          </cell>
          <cell r="V18">
            <v>58.204999999999998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105</v>
          </cell>
          <cell r="AB18">
            <v>87.307500000000005</v>
          </cell>
          <cell r="AC18">
            <v>0</v>
          </cell>
          <cell r="AD18">
            <v>0</v>
          </cell>
          <cell r="AF18">
            <v>80.019000000000005</v>
          </cell>
          <cell r="AG18">
            <v>63.303030900000003</v>
          </cell>
          <cell r="AH18">
            <v>0</v>
          </cell>
          <cell r="AI18">
            <v>0</v>
          </cell>
          <cell r="AJ18">
            <v>80.019000000000005</v>
          </cell>
          <cell r="AK18">
            <v>63.303030900000003</v>
          </cell>
          <cell r="AM18">
            <v>8.01</v>
          </cell>
          <cell r="AN18">
            <v>6.6603149999999998</v>
          </cell>
          <cell r="AO18">
            <v>0.129</v>
          </cell>
          <cell r="AP18">
            <v>0.10726350000000001</v>
          </cell>
          <cell r="AQ18">
            <v>8.1389999999999993</v>
          </cell>
          <cell r="AR18">
            <v>6.7675784999999999</v>
          </cell>
          <cell r="AT18">
            <v>16.099</v>
          </cell>
          <cell r="AU18">
            <v>1.5649999999999999</v>
          </cell>
          <cell r="AV18">
            <v>1.327</v>
          </cell>
          <cell r="AW18">
            <v>0</v>
          </cell>
          <cell r="AX18">
            <v>0</v>
          </cell>
          <cell r="AY18">
            <v>18.991</v>
          </cell>
          <cell r="AZ18">
            <v>0</v>
          </cell>
          <cell r="BA18">
            <v>18.991</v>
          </cell>
          <cell r="BC18">
            <v>6.6354700000000006</v>
          </cell>
          <cell r="BD18">
            <v>5.957139999999999</v>
          </cell>
          <cell r="BE18">
            <v>12.592610000000001</v>
          </cell>
          <cell r="BF18">
            <v>0.23054223821857445</v>
          </cell>
          <cell r="BG18">
            <v>0</v>
          </cell>
          <cell r="BH18">
            <v>0.23054223821857445</v>
          </cell>
          <cell r="BI18">
            <v>12.823152238218576</v>
          </cell>
          <cell r="BK18">
            <v>3538.6023999999998</v>
          </cell>
          <cell r="BL18">
            <v>2742.8571428571431</v>
          </cell>
          <cell r="BM18">
            <v>795.74525714285664</v>
          </cell>
          <cell r="BN18">
            <v>0.36860441666666666</v>
          </cell>
          <cell r="BO18">
            <v>468.06482099999994</v>
          </cell>
          <cell r="BP18">
            <v>340.57142857142856</v>
          </cell>
          <cell r="BQ18">
            <v>127.49339242857138</v>
          </cell>
          <cell r="BR18">
            <v>0.39267182969798653</v>
          </cell>
          <cell r="BS18">
            <v>0</v>
          </cell>
          <cell r="BT18">
            <v>2.2857142857142856</v>
          </cell>
          <cell r="BU18">
            <v>-2.2857142857142856</v>
          </cell>
          <cell r="BV18">
            <v>0</v>
          </cell>
          <cell r="BW18">
            <v>904.50102059999995</v>
          </cell>
          <cell r="BX18">
            <v>1140</v>
          </cell>
          <cell r="BY18">
            <v>-235.49897940000005</v>
          </cell>
          <cell r="BZ18">
            <v>0.23802658436842103</v>
          </cell>
          <cell r="CA18">
            <v>38.514399999999995</v>
          </cell>
          <cell r="CB18">
            <v>82</v>
          </cell>
          <cell r="CC18">
            <v>-43.485600000000005</v>
          </cell>
          <cell r="CD18">
            <v>0.13419651567944249</v>
          </cell>
          <cell r="CE18">
            <v>32.213645714285711</v>
          </cell>
          <cell r="CF18">
            <v>30.285714285714285</v>
          </cell>
          <cell r="CG18">
            <v>1.9279314285714264</v>
          </cell>
          <cell r="CH18">
            <v>0.30390231805929918</v>
          </cell>
          <cell r="CI18">
            <v>83.204000000000008</v>
          </cell>
          <cell r="CJ18">
            <v>81.142857142857139</v>
          </cell>
          <cell r="CK18">
            <v>2.0611428571428689</v>
          </cell>
          <cell r="CL18">
            <v>0.2929718309859155</v>
          </cell>
          <cell r="CM18">
            <v>52.666000000000011</v>
          </cell>
          <cell r="CN18">
            <v>34.571428571428569</v>
          </cell>
          <cell r="CO18">
            <v>18.094571428571442</v>
          </cell>
          <cell r="CP18">
            <v>0.43525619834710755</v>
          </cell>
          <cell r="CQ18">
            <v>5117.7662873142854</v>
          </cell>
          <cell r="CR18">
            <v>4453.7142857142862</v>
          </cell>
          <cell r="CS18">
            <v>664.05200159999913</v>
          </cell>
          <cell r="CT18">
            <v>0.33236565055944184</v>
          </cell>
        </row>
        <row r="19">
          <cell r="A19">
            <v>43718</v>
          </cell>
          <cell r="C19">
            <v>18</v>
          </cell>
          <cell r="D19">
            <v>12.942</v>
          </cell>
          <cell r="E19">
            <v>244</v>
          </cell>
          <cell r="F19">
            <v>202.886</v>
          </cell>
          <cell r="G19">
            <v>18</v>
          </cell>
          <cell r="H19">
            <v>14.239800000000001</v>
          </cell>
          <cell r="I19">
            <v>280</v>
          </cell>
          <cell r="J19">
            <v>230.06780000000001</v>
          </cell>
          <cell r="K19">
            <v>155</v>
          </cell>
          <cell r="L19">
            <v>122.62050000000001</v>
          </cell>
          <cell r="M19">
            <v>0</v>
          </cell>
          <cell r="N19">
            <v>0</v>
          </cell>
          <cell r="O19">
            <v>28</v>
          </cell>
          <cell r="P19">
            <v>23.282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0</v>
          </cell>
          <cell r="X19">
            <v>0</v>
          </cell>
          <cell r="Y19">
            <v>10</v>
          </cell>
          <cell r="Z19">
            <v>8.3149999999999995</v>
          </cell>
          <cell r="AA19">
            <v>73</v>
          </cell>
          <cell r="AB19">
            <v>60.6995</v>
          </cell>
          <cell r="AC19">
            <v>0</v>
          </cell>
          <cell r="AD19">
            <v>0</v>
          </cell>
          <cell r="AF19">
            <v>206.92</v>
          </cell>
          <cell r="AG19">
            <v>163.694412</v>
          </cell>
          <cell r="AH19">
            <v>0</v>
          </cell>
          <cell r="AI19">
            <v>0</v>
          </cell>
          <cell r="AJ19">
            <v>206.92</v>
          </cell>
          <cell r="AK19">
            <v>163.694412</v>
          </cell>
          <cell r="AM19">
            <v>12.512</v>
          </cell>
          <cell r="AN19">
            <v>10.403728000000001</v>
          </cell>
          <cell r="AO19">
            <v>0.24</v>
          </cell>
          <cell r="AP19">
            <v>0.19955999999999999</v>
          </cell>
          <cell r="AQ19">
            <v>12.752000000000001</v>
          </cell>
          <cell r="AR19">
            <v>10.603288000000001</v>
          </cell>
          <cell r="AT19">
            <v>21.65</v>
          </cell>
          <cell r="AU19">
            <v>1.371</v>
          </cell>
          <cell r="AV19">
            <v>0.92500000000000004</v>
          </cell>
          <cell r="AW19">
            <v>0</v>
          </cell>
          <cell r="AX19">
            <v>2.2850000000000001</v>
          </cell>
          <cell r="AY19">
            <v>26.230999999999998</v>
          </cell>
          <cell r="AZ19">
            <v>1.1100000000000001</v>
          </cell>
          <cell r="BA19">
            <v>27.340999999999998</v>
          </cell>
          <cell r="BC19">
            <v>14.05683</v>
          </cell>
          <cell r="BD19">
            <v>1.20591</v>
          </cell>
          <cell r="BE19">
            <v>15.262739999999999</v>
          </cell>
          <cell r="BF19">
            <v>0.10650156412930135</v>
          </cell>
          <cell r="BG19">
            <v>0</v>
          </cell>
          <cell r="BH19">
            <v>0.10650156412930135</v>
          </cell>
          <cell r="BI19">
            <v>15.3692415641293</v>
          </cell>
          <cell r="BK19">
            <v>3768.6701999999996</v>
          </cell>
          <cell r="BL19">
            <v>3200</v>
          </cell>
          <cell r="BM19">
            <v>568.67019999999957</v>
          </cell>
          <cell r="BN19">
            <v>0.39256981249999995</v>
          </cell>
          <cell r="BO19">
            <v>539.3676089999999</v>
          </cell>
          <cell r="BP19">
            <v>397.33333333333331</v>
          </cell>
          <cell r="BQ19">
            <v>142.03427566666659</v>
          </cell>
          <cell r="BR19">
            <v>0.45248960486577172</v>
          </cell>
          <cell r="BS19">
            <v>0</v>
          </cell>
          <cell r="BT19">
            <v>2.6666666666666665</v>
          </cell>
          <cell r="BU19">
            <v>-2.6666666666666665</v>
          </cell>
          <cell r="BV19">
            <v>0</v>
          </cell>
          <cell r="BW19">
            <v>1068.1954326</v>
          </cell>
          <cell r="BX19">
            <v>1266.6666666666667</v>
          </cell>
          <cell r="BY19">
            <v>-198.47123406666674</v>
          </cell>
          <cell r="BZ19">
            <v>0.28110406121052633</v>
          </cell>
          <cell r="CA19">
            <v>52.571229999999993</v>
          </cell>
          <cell r="CB19">
            <v>95.666666666666657</v>
          </cell>
          <cell r="CC19">
            <v>-43.095436666666664</v>
          </cell>
          <cell r="CD19">
            <v>0.18317501742160278</v>
          </cell>
          <cell r="CE19">
            <v>33.419555714285714</v>
          </cell>
          <cell r="CF19">
            <v>35.333333333333329</v>
          </cell>
          <cell r="CG19">
            <v>-1.9137776190476146</v>
          </cell>
          <cell r="CH19">
            <v>0.31527882749326147</v>
          </cell>
          <cell r="CI19">
            <v>104.85400000000001</v>
          </cell>
          <cell r="CJ19">
            <v>94.666666666666671</v>
          </cell>
          <cell r="CK19">
            <v>10.187333333333342</v>
          </cell>
          <cell r="CL19">
            <v>0.36920422535211272</v>
          </cell>
          <cell r="CM19">
            <v>58.357000000000006</v>
          </cell>
          <cell r="CN19">
            <v>40.333333333333336</v>
          </cell>
          <cell r="CO19">
            <v>18.023666666666671</v>
          </cell>
          <cell r="CP19">
            <v>0.48228925619834717</v>
          </cell>
          <cell r="CQ19">
            <v>5625.4350273142845</v>
          </cell>
          <cell r="CR19">
            <v>5132.666666666667</v>
          </cell>
          <cell r="CS19">
            <v>492.76836064761756</v>
          </cell>
          <cell r="CT19">
            <v>0.36533543494702458</v>
          </cell>
        </row>
        <row r="20">
          <cell r="A20">
            <v>43719</v>
          </cell>
          <cell r="C20">
            <v>0</v>
          </cell>
          <cell r="D20">
            <v>0</v>
          </cell>
          <cell r="E20">
            <v>94</v>
          </cell>
          <cell r="F20">
            <v>78.161000000000001</v>
          </cell>
          <cell r="G20">
            <v>6</v>
          </cell>
          <cell r="H20">
            <v>4.7465999999999999</v>
          </cell>
          <cell r="I20">
            <v>100</v>
          </cell>
          <cell r="J20">
            <v>82.907600000000002</v>
          </cell>
          <cell r="K20">
            <v>115</v>
          </cell>
          <cell r="L20">
            <v>90.976500000000001</v>
          </cell>
          <cell r="M20">
            <v>0</v>
          </cell>
          <cell r="N20">
            <v>0</v>
          </cell>
          <cell r="O20">
            <v>178</v>
          </cell>
          <cell r="P20">
            <v>148.00700000000001</v>
          </cell>
          <cell r="Q20">
            <v>2</v>
          </cell>
          <cell r="R20">
            <v>1.5822000000000001</v>
          </cell>
          <cell r="S20">
            <v>0</v>
          </cell>
          <cell r="T20">
            <v>0</v>
          </cell>
          <cell r="U20">
            <v>15</v>
          </cell>
          <cell r="V20">
            <v>12.4725</v>
          </cell>
          <cell r="W20">
            <v>0</v>
          </cell>
          <cell r="X20">
            <v>0</v>
          </cell>
          <cell r="Y20">
            <v>30</v>
          </cell>
          <cell r="Z20">
            <v>24.945</v>
          </cell>
          <cell r="AA20">
            <v>225</v>
          </cell>
          <cell r="AB20">
            <v>187.0067</v>
          </cell>
          <cell r="AC20">
            <v>0</v>
          </cell>
          <cell r="AD20">
            <v>0</v>
          </cell>
          <cell r="AF20">
            <v>83.355999999999995</v>
          </cell>
          <cell r="AG20">
            <v>65.942931599999994</v>
          </cell>
          <cell r="AH20">
            <v>0</v>
          </cell>
          <cell r="AI20">
            <v>0</v>
          </cell>
          <cell r="AJ20">
            <v>83.355999999999995</v>
          </cell>
          <cell r="AK20">
            <v>65.942931599999994</v>
          </cell>
          <cell r="AM20">
            <v>8.9760000000000009</v>
          </cell>
          <cell r="AN20">
            <v>7.4635440000000006</v>
          </cell>
          <cell r="AO20">
            <v>0.11799999999999999</v>
          </cell>
          <cell r="AP20">
            <v>9.8116999999999996E-2</v>
          </cell>
          <cell r="AQ20">
            <v>9.0940000000000012</v>
          </cell>
          <cell r="AR20">
            <v>7.5616610000000009</v>
          </cell>
          <cell r="AT20">
            <v>8.8580000000000005</v>
          </cell>
          <cell r="AU20">
            <v>0</v>
          </cell>
          <cell r="AV20">
            <v>0.37</v>
          </cell>
          <cell r="AW20">
            <v>1.5529999999999999</v>
          </cell>
          <cell r="AX20">
            <v>7.9690000000000003</v>
          </cell>
          <cell r="AY20">
            <v>18.75</v>
          </cell>
          <cell r="AZ20">
            <v>0</v>
          </cell>
          <cell r="BA20">
            <v>18.75</v>
          </cell>
          <cell r="BC20">
            <v>4.8667900000000008</v>
          </cell>
          <cell r="BD20">
            <v>4.7919200000000002</v>
          </cell>
          <cell r="BE20">
            <v>9.658710000000001</v>
          </cell>
          <cell r="BF20">
            <v>3.4039631336405536E-2</v>
          </cell>
          <cell r="BG20">
            <v>0</v>
          </cell>
          <cell r="BH20">
            <v>3.4039631336405536E-2</v>
          </cell>
          <cell r="BI20">
            <v>9.6927496313364063</v>
          </cell>
          <cell r="BK20">
            <v>3851.5777999999996</v>
          </cell>
          <cell r="BL20">
            <v>3657.1428571428573</v>
          </cell>
          <cell r="BM20">
            <v>194.43494285714223</v>
          </cell>
          <cell r="BN20">
            <v>0.40120602083333329</v>
          </cell>
          <cell r="BO20">
            <v>733.93596999999988</v>
          </cell>
          <cell r="BP20">
            <v>454.09523809523807</v>
          </cell>
          <cell r="BQ20">
            <v>279.84073190476181</v>
          </cell>
          <cell r="BR20">
            <v>0.61571809563758384</v>
          </cell>
          <cell r="BS20">
            <v>0</v>
          </cell>
          <cell r="BT20">
            <v>3.0476190476190474</v>
          </cell>
          <cell r="BU20">
            <v>-3.0476190476190474</v>
          </cell>
          <cell r="BV20">
            <v>0</v>
          </cell>
          <cell r="BW20">
            <v>1134.1383642000001</v>
          </cell>
          <cell r="BX20">
            <v>1393.3333333333335</v>
          </cell>
          <cell r="BY20">
            <v>-259.19496913333342</v>
          </cell>
          <cell r="BZ20">
            <v>0.29845746426315789</v>
          </cell>
          <cell r="CA20">
            <v>57.438019999999995</v>
          </cell>
          <cell r="CB20">
            <v>109.33333333333333</v>
          </cell>
          <cell r="CC20">
            <v>-51.895313333333334</v>
          </cell>
          <cell r="CD20">
            <v>0.20013247386759581</v>
          </cell>
          <cell r="CE20">
            <v>38.211475714285712</v>
          </cell>
          <cell r="CF20">
            <v>40.38095238095238</v>
          </cell>
          <cell r="CG20">
            <v>-2.1694766666666681</v>
          </cell>
          <cell r="CH20">
            <v>0.36048561994609163</v>
          </cell>
          <cell r="CI20">
            <v>113.71200000000002</v>
          </cell>
          <cell r="CJ20">
            <v>108.19047619047619</v>
          </cell>
          <cell r="CK20">
            <v>5.5215238095238277</v>
          </cell>
          <cell r="CL20">
            <v>0.40039436619718316</v>
          </cell>
          <cell r="CM20">
            <v>68.248999999999995</v>
          </cell>
          <cell r="CN20">
            <v>46.095238095238095</v>
          </cell>
          <cell r="CO20">
            <v>22.1537619047619</v>
          </cell>
          <cell r="CP20">
            <v>0.56404132231404958</v>
          </cell>
          <cell r="CQ20">
            <v>5997.2626299142848</v>
          </cell>
          <cell r="CR20">
            <v>5811.6190476190477</v>
          </cell>
          <cell r="CS20">
            <v>185.64358229523714</v>
          </cell>
          <cell r="CT20">
            <v>0.38948322054255646</v>
          </cell>
        </row>
        <row r="21">
          <cell r="A21">
            <v>43720</v>
          </cell>
          <cell r="C21">
            <v>649</v>
          </cell>
          <cell r="D21">
            <v>466.63099999999997</v>
          </cell>
          <cell r="E21">
            <v>91</v>
          </cell>
          <cell r="F21">
            <v>75.666499999999999</v>
          </cell>
          <cell r="G21">
            <v>0</v>
          </cell>
          <cell r="H21">
            <v>0</v>
          </cell>
          <cell r="I21">
            <v>740</v>
          </cell>
          <cell r="J21">
            <v>542.29750000000001</v>
          </cell>
          <cell r="K21">
            <v>0</v>
          </cell>
          <cell r="L21">
            <v>0</v>
          </cell>
          <cell r="M21">
            <v>39</v>
          </cell>
          <cell r="N21">
            <v>28.041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39</v>
          </cell>
          <cell r="AB21">
            <v>28.041</v>
          </cell>
          <cell r="AC21">
            <v>0</v>
          </cell>
          <cell r="AD21">
            <v>0</v>
          </cell>
          <cell r="AF21">
            <v>64.058000000000007</v>
          </cell>
          <cell r="AG21">
            <v>50.676283800000007</v>
          </cell>
          <cell r="AH21">
            <v>0</v>
          </cell>
          <cell r="AI21">
            <v>0</v>
          </cell>
          <cell r="AJ21">
            <v>64.058000000000007</v>
          </cell>
          <cell r="AK21">
            <v>50.676283800000007</v>
          </cell>
          <cell r="AM21">
            <v>3.7360000000000002</v>
          </cell>
          <cell r="AN21">
            <v>3.106484</v>
          </cell>
          <cell r="AO21">
            <v>0.17499999999999999</v>
          </cell>
          <cell r="AP21">
            <v>0.14551249999999999</v>
          </cell>
          <cell r="AQ21">
            <v>3.911</v>
          </cell>
          <cell r="AR21">
            <v>3.2519965000000002</v>
          </cell>
          <cell r="AT21">
            <v>16.702999999999999</v>
          </cell>
          <cell r="AU21">
            <v>1.643</v>
          </cell>
          <cell r="AV21">
            <v>0.47799999999999998</v>
          </cell>
          <cell r="AW21">
            <v>0.6</v>
          </cell>
          <cell r="AX21">
            <v>3.98</v>
          </cell>
          <cell r="AY21">
            <v>23.404000000000003</v>
          </cell>
          <cell r="AZ21">
            <v>4.4249999999999998</v>
          </cell>
          <cell r="BA21">
            <v>27.829000000000004</v>
          </cell>
          <cell r="BC21">
            <v>16.754960000000001</v>
          </cell>
          <cell r="BD21">
            <v>2.9031400000000001</v>
          </cell>
          <cell r="BE21">
            <v>19.658100000000001</v>
          </cell>
          <cell r="BF21">
            <v>0.46078419724847786</v>
          </cell>
          <cell r="BG21">
            <v>0</v>
          </cell>
          <cell r="BH21">
            <v>0.46078419724847786</v>
          </cell>
          <cell r="BI21">
            <v>20.11888419724848</v>
          </cell>
          <cell r="BK21">
            <v>4393.8752999999997</v>
          </cell>
          <cell r="BL21">
            <v>4114.2857142857147</v>
          </cell>
          <cell r="BM21">
            <v>279.58958571428502</v>
          </cell>
          <cell r="BN21">
            <v>0.45769534374999998</v>
          </cell>
          <cell r="BO21">
            <v>765.22896649999996</v>
          </cell>
          <cell r="BP21">
            <v>510.85714285714283</v>
          </cell>
          <cell r="BQ21">
            <v>254.37182364285712</v>
          </cell>
          <cell r="BR21">
            <v>0.64197060947986573</v>
          </cell>
          <cell r="BS21">
            <v>0</v>
          </cell>
          <cell r="BT21">
            <v>3.4285714285714284</v>
          </cell>
          <cell r="BU21">
            <v>-3.4285714285714284</v>
          </cell>
          <cell r="BV21">
            <v>0</v>
          </cell>
          <cell r="BW21">
            <v>1184.814648</v>
          </cell>
          <cell r="BX21">
            <v>1520</v>
          </cell>
          <cell r="BY21">
            <v>-335.18535199999997</v>
          </cell>
          <cell r="BZ21">
            <v>0.31179332842105262</v>
          </cell>
          <cell r="CA21">
            <v>74.192979999999991</v>
          </cell>
          <cell r="CB21">
            <v>123</v>
          </cell>
          <cell r="CC21">
            <v>-48.807020000000009</v>
          </cell>
          <cell r="CD21">
            <v>0.25851212543554003</v>
          </cell>
          <cell r="CE21">
            <v>41.114615714285712</v>
          </cell>
          <cell r="CF21">
            <v>45.428571428571431</v>
          </cell>
          <cell r="CG21">
            <v>-4.3139557142857186</v>
          </cell>
          <cell r="CH21">
            <v>0.38787373315363877</v>
          </cell>
          <cell r="CI21">
            <v>130.41500000000002</v>
          </cell>
          <cell r="CJ21">
            <v>121.71428571428571</v>
          </cell>
          <cell r="CK21">
            <v>8.7007142857143123</v>
          </cell>
          <cell r="CL21">
            <v>0.4592077464788733</v>
          </cell>
          <cell r="CM21">
            <v>79.375</v>
          </cell>
          <cell r="CN21">
            <v>51.857142857142854</v>
          </cell>
          <cell r="CO21">
            <v>27.517857142857146</v>
          </cell>
          <cell r="CP21">
            <v>0.65599173553719003</v>
          </cell>
          <cell r="CQ21">
            <v>6669.0165102142855</v>
          </cell>
          <cell r="CR21">
            <v>6490.5714285714294</v>
          </cell>
          <cell r="CS21">
            <v>178.44508164285617</v>
          </cell>
          <cell r="CT21">
            <v>0.43310926810068096</v>
          </cell>
        </row>
        <row r="22">
          <cell r="A22">
            <v>43721</v>
          </cell>
          <cell r="C22">
            <v>588</v>
          </cell>
          <cell r="D22">
            <v>422.77199999999999</v>
          </cell>
          <cell r="E22">
            <v>116</v>
          </cell>
          <cell r="F22">
            <v>96.454000000000008</v>
          </cell>
          <cell r="G22">
            <v>5</v>
          </cell>
          <cell r="H22">
            <v>3.9555000000000002</v>
          </cell>
          <cell r="I22">
            <v>709</v>
          </cell>
          <cell r="J22">
            <v>523.18149999999991</v>
          </cell>
          <cell r="K22">
            <v>230</v>
          </cell>
          <cell r="L22">
            <v>181.953</v>
          </cell>
          <cell r="M22">
            <v>16.5</v>
          </cell>
          <cell r="N22">
            <v>11.8635</v>
          </cell>
          <cell r="O22">
            <v>55.5</v>
          </cell>
          <cell r="P22">
            <v>46.148250000000004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10</v>
          </cell>
          <cell r="Z22">
            <v>8.3149999999999995</v>
          </cell>
          <cell r="AA22">
            <v>82</v>
          </cell>
          <cell r="AB22">
            <v>66.326750000000004</v>
          </cell>
          <cell r="AC22">
            <v>0</v>
          </cell>
          <cell r="AD22">
            <v>0</v>
          </cell>
          <cell r="AF22">
            <v>166.655</v>
          </cell>
          <cell r="AG22">
            <v>131.84077050000002</v>
          </cell>
          <cell r="AH22">
            <v>0</v>
          </cell>
          <cell r="AI22">
            <v>0</v>
          </cell>
          <cell r="AJ22">
            <v>166.655</v>
          </cell>
          <cell r="AK22">
            <v>131.84077050000002</v>
          </cell>
          <cell r="AM22">
            <v>8.1479999999999997</v>
          </cell>
          <cell r="AN22">
            <v>6.7750620000000001</v>
          </cell>
          <cell r="AO22">
            <v>0.42199999999999999</v>
          </cell>
          <cell r="AP22">
            <v>0.35089300000000001</v>
          </cell>
          <cell r="AQ22">
            <v>8.57</v>
          </cell>
          <cell r="AR22">
            <v>7.1259550000000003</v>
          </cell>
          <cell r="AT22">
            <v>15.662000000000001</v>
          </cell>
          <cell r="AU22">
            <v>3.2029999999999998</v>
          </cell>
          <cell r="AV22">
            <v>0.73499999999999999</v>
          </cell>
          <cell r="AW22">
            <v>0</v>
          </cell>
          <cell r="AX22">
            <v>9.0329999999999995</v>
          </cell>
          <cell r="AY22">
            <v>28.633000000000003</v>
          </cell>
          <cell r="AZ22">
            <v>0</v>
          </cell>
          <cell r="BA22">
            <v>28.633000000000003</v>
          </cell>
          <cell r="BC22">
            <v>16.681509999999999</v>
          </cell>
          <cell r="BD22">
            <v>5.9929300000000003</v>
          </cell>
          <cell r="BE22">
            <v>22.674440000000001</v>
          </cell>
          <cell r="BF22">
            <v>7.3080305425678629E-2</v>
          </cell>
          <cell r="BG22">
            <v>0</v>
          </cell>
          <cell r="BH22">
            <v>7.3080305425678629E-2</v>
          </cell>
          <cell r="BI22">
            <v>22.747520305425681</v>
          </cell>
          <cell r="BK22">
            <v>4917.0567999999994</v>
          </cell>
          <cell r="BL22">
            <v>4571.4285714285716</v>
          </cell>
          <cell r="BM22">
            <v>345.62822857142783</v>
          </cell>
          <cell r="BN22">
            <v>0.51219341666666662</v>
          </cell>
          <cell r="BO22">
            <v>838.68167149999999</v>
          </cell>
          <cell r="BP22">
            <v>567.61904761904759</v>
          </cell>
          <cell r="BQ22">
            <v>271.0626238809524</v>
          </cell>
          <cell r="BR22">
            <v>0.70359200629194629</v>
          </cell>
          <cell r="BS22">
            <v>0</v>
          </cell>
          <cell r="BT22">
            <v>3.8095238095238093</v>
          </cell>
          <cell r="BU22">
            <v>-3.8095238095238093</v>
          </cell>
          <cell r="BV22">
            <v>0</v>
          </cell>
          <cell r="BW22">
            <v>1316.6554185</v>
          </cell>
          <cell r="BX22">
            <v>1646.6666666666667</v>
          </cell>
          <cell r="BY22">
            <v>-330.01124816666675</v>
          </cell>
          <cell r="BZ22">
            <v>0.34648826802631577</v>
          </cell>
          <cell r="CA22">
            <v>90.874489999999994</v>
          </cell>
          <cell r="CB22">
            <v>136.66666666666666</v>
          </cell>
          <cell r="CC22">
            <v>-45.792176666666663</v>
          </cell>
          <cell r="CD22">
            <v>0.31663585365853658</v>
          </cell>
          <cell r="CE22">
            <v>47.107545714285713</v>
          </cell>
          <cell r="CF22">
            <v>50.476190476190474</v>
          </cell>
          <cell r="CG22">
            <v>-3.3686447619047613</v>
          </cell>
          <cell r="CH22">
            <v>0.44441080862533694</v>
          </cell>
          <cell r="CI22">
            <v>146.07700000000003</v>
          </cell>
          <cell r="CJ22">
            <v>135.23809523809524</v>
          </cell>
          <cell r="CK22">
            <v>10.838904761904786</v>
          </cell>
          <cell r="CL22">
            <v>0.51435563380281701</v>
          </cell>
          <cell r="CM22">
            <v>92.346000000000004</v>
          </cell>
          <cell r="CN22">
            <v>57.61904761904762</v>
          </cell>
          <cell r="CO22">
            <v>34.726952380952383</v>
          </cell>
          <cell r="CP22">
            <v>0.76319008264462818</v>
          </cell>
          <cell r="CQ22">
            <v>7448.7989257142854</v>
          </cell>
          <cell r="CR22">
            <v>7169.523809523811</v>
          </cell>
          <cell r="CS22">
            <v>279.27511619047436</v>
          </cell>
          <cell r="CT22">
            <v>0.48375106674336182</v>
          </cell>
        </row>
        <row r="23">
          <cell r="A23">
            <v>43722</v>
          </cell>
          <cell r="C23">
            <v>552</v>
          </cell>
          <cell r="D23">
            <v>396.88799999999998</v>
          </cell>
          <cell r="E23">
            <v>219</v>
          </cell>
          <cell r="F23">
            <v>182.0985</v>
          </cell>
          <cell r="G23">
            <v>22</v>
          </cell>
          <cell r="H23">
            <v>17.404199999999999</v>
          </cell>
          <cell r="I23">
            <v>793</v>
          </cell>
          <cell r="J23">
            <v>596.39069999999992</v>
          </cell>
          <cell r="K23">
            <v>0</v>
          </cell>
          <cell r="L23">
            <v>0</v>
          </cell>
          <cell r="M23">
            <v>11</v>
          </cell>
          <cell r="N23">
            <v>7.9089999999999998</v>
          </cell>
          <cell r="O23">
            <v>20</v>
          </cell>
          <cell r="P23">
            <v>16.63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2</v>
          </cell>
          <cell r="V23">
            <v>1.663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48</v>
          </cell>
          <cell r="AB23">
            <v>36.986999999999995</v>
          </cell>
          <cell r="AC23">
            <v>0</v>
          </cell>
          <cell r="AD23">
            <v>0</v>
          </cell>
          <cell r="AF23">
            <v>80.774000000000001</v>
          </cell>
          <cell r="AG23">
            <v>63.9003114</v>
          </cell>
          <cell r="AH23">
            <v>0</v>
          </cell>
          <cell r="AI23">
            <v>0</v>
          </cell>
          <cell r="AJ23">
            <v>80.774000000000001</v>
          </cell>
          <cell r="AK23">
            <v>63.9003114</v>
          </cell>
          <cell r="AM23">
            <v>7.6749999999999998</v>
          </cell>
          <cell r="AN23">
            <v>6.3817624999999998</v>
          </cell>
          <cell r="AO23">
            <v>4.3999999999999997E-2</v>
          </cell>
          <cell r="AP23">
            <v>3.6586E-2</v>
          </cell>
          <cell r="AQ23">
            <v>7.7189999999999994</v>
          </cell>
          <cell r="AR23">
            <v>6.4183484999999996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5513.4474999999993</v>
          </cell>
          <cell r="BL23">
            <v>4571.4285714285716</v>
          </cell>
          <cell r="BM23">
            <v>942.01892857142775</v>
          </cell>
          <cell r="BN23">
            <v>0.57431744791666661</v>
          </cell>
          <cell r="BO23">
            <v>882.08701999999994</v>
          </cell>
          <cell r="BP23">
            <v>567.61904761904759</v>
          </cell>
          <cell r="BQ23">
            <v>314.46797238095235</v>
          </cell>
          <cell r="BR23">
            <v>0.74000588926174493</v>
          </cell>
          <cell r="BS23">
            <v>0</v>
          </cell>
          <cell r="BT23">
            <v>3.8095238095238093</v>
          </cell>
          <cell r="BU23">
            <v>-3.8095238095238093</v>
          </cell>
          <cell r="BV23">
            <v>0</v>
          </cell>
          <cell r="BW23">
            <v>1380.5557299</v>
          </cell>
          <cell r="BX23">
            <v>1773.3333333333335</v>
          </cell>
          <cell r="BY23">
            <v>-392.77760343333352</v>
          </cell>
          <cell r="BZ23">
            <v>0.36330413944736839</v>
          </cell>
          <cell r="CA23">
            <v>90.874489999999994</v>
          </cell>
          <cell r="CB23">
            <v>136.66666666666666</v>
          </cell>
          <cell r="CC23">
            <v>-45.792176666666663</v>
          </cell>
          <cell r="CD23">
            <v>0.31663585365853658</v>
          </cell>
          <cell r="CE23">
            <v>47.107545714285713</v>
          </cell>
          <cell r="CF23">
            <v>50.476190476190474</v>
          </cell>
          <cell r="CG23">
            <v>-3.3686447619047613</v>
          </cell>
          <cell r="CH23">
            <v>0.44441080862533694</v>
          </cell>
          <cell r="CI23">
            <v>146.07700000000003</v>
          </cell>
          <cell r="CJ23">
            <v>135.23809523809524</v>
          </cell>
          <cell r="CK23">
            <v>10.838904761904786</v>
          </cell>
          <cell r="CL23">
            <v>0.51435563380281701</v>
          </cell>
          <cell r="CM23">
            <v>92.346000000000004</v>
          </cell>
          <cell r="CN23">
            <v>57.61904761904762</v>
          </cell>
          <cell r="CO23">
            <v>34.726952380952383</v>
          </cell>
          <cell r="CP23">
            <v>0.76319008264462818</v>
          </cell>
          <cell r="CQ23">
            <v>8152.4952856142863</v>
          </cell>
          <cell r="CR23">
            <v>7296.190476190478</v>
          </cell>
          <cell r="CS23">
            <v>856.30480942380836</v>
          </cell>
          <cell r="CT23">
            <v>0.52945157069842097</v>
          </cell>
        </row>
        <row r="24">
          <cell r="A24">
            <v>43723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169.84399999999999</v>
          </cell>
          <cell r="AG24">
            <v>134.3635884</v>
          </cell>
          <cell r="AH24">
            <v>0</v>
          </cell>
          <cell r="AI24">
            <v>0</v>
          </cell>
          <cell r="AJ24">
            <v>169.84399999999999</v>
          </cell>
          <cell r="AK24">
            <v>134.3635884</v>
          </cell>
          <cell r="AM24">
            <v>16.863</v>
          </cell>
          <cell r="AN24">
            <v>14.021584499999999</v>
          </cell>
          <cell r="AO24">
            <v>9.4E-2</v>
          </cell>
          <cell r="AP24">
            <v>7.8161000000000008E-2</v>
          </cell>
          <cell r="AQ24">
            <v>16.957000000000001</v>
          </cell>
          <cell r="AR24">
            <v>14.099745499999999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5513.4474999999993</v>
          </cell>
          <cell r="BL24">
            <v>4571.4285714285716</v>
          </cell>
          <cell r="BM24">
            <v>942.01892857142775</v>
          </cell>
          <cell r="BN24">
            <v>0.57431744791666661</v>
          </cell>
          <cell r="BO24">
            <v>896.18676549999998</v>
          </cell>
          <cell r="BP24">
            <v>567.61904761904759</v>
          </cell>
          <cell r="BQ24">
            <v>328.56771788095239</v>
          </cell>
          <cell r="BR24">
            <v>0.75183453481543627</v>
          </cell>
          <cell r="BS24">
            <v>0</v>
          </cell>
          <cell r="BT24">
            <v>3.8095238095238093</v>
          </cell>
          <cell r="BU24">
            <v>-3.8095238095238093</v>
          </cell>
          <cell r="BV24">
            <v>0</v>
          </cell>
          <cell r="BW24">
            <v>1514.9193183</v>
          </cell>
          <cell r="BX24">
            <v>1900</v>
          </cell>
          <cell r="BZ24">
            <v>0.39866297849999999</v>
          </cell>
          <cell r="CA24">
            <v>90.874489999999994</v>
          </cell>
          <cell r="CB24">
            <v>136.66666666666666</v>
          </cell>
          <cell r="CC24">
            <v>-45.792176666666663</v>
          </cell>
          <cell r="CD24">
            <v>0.31663585365853658</v>
          </cell>
          <cell r="CE24">
            <v>47.107545714285713</v>
          </cell>
          <cell r="CF24">
            <v>50.476190476190474</v>
          </cell>
          <cell r="CG24">
            <v>-3.3686447619047613</v>
          </cell>
          <cell r="CH24">
            <v>0.44441080862533694</v>
          </cell>
          <cell r="CI24">
            <v>146.07700000000003</v>
          </cell>
          <cell r="CJ24">
            <v>135.23809523809524</v>
          </cell>
          <cell r="CK24">
            <v>10.838904761904786</v>
          </cell>
          <cell r="CL24">
            <v>0.51435563380281701</v>
          </cell>
          <cell r="CM24">
            <v>92.346000000000004</v>
          </cell>
          <cell r="CN24">
            <v>57.61904761904762</v>
          </cell>
          <cell r="CO24">
            <v>34.726952380952383</v>
          </cell>
          <cell r="CP24">
            <v>0.76319008264462818</v>
          </cell>
          <cell r="CQ24">
            <v>8300.9586195142838</v>
          </cell>
          <cell r="CR24">
            <v>7422.857142857144</v>
          </cell>
          <cell r="CS24">
            <v>878.10147665713976</v>
          </cell>
          <cell r="CT24">
            <v>0.53909329909821302</v>
          </cell>
        </row>
        <row r="25">
          <cell r="A25">
            <v>43724</v>
          </cell>
          <cell r="C25">
            <v>432</v>
          </cell>
          <cell r="D25">
            <v>310.608</v>
          </cell>
          <cell r="E25">
            <v>160</v>
          </cell>
          <cell r="F25">
            <v>133.04</v>
          </cell>
          <cell r="G25">
            <v>2</v>
          </cell>
          <cell r="H25">
            <v>1.5822000000000001</v>
          </cell>
          <cell r="I25">
            <v>594</v>
          </cell>
          <cell r="J25">
            <v>445.23019999999997</v>
          </cell>
          <cell r="K25">
            <v>190</v>
          </cell>
          <cell r="L25">
            <v>150.309</v>
          </cell>
          <cell r="M25">
            <v>0</v>
          </cell>
          <cell r="N25">
            <v>0</v>
          </cell>
          <cell r="O25">
            <v>46</v>
          </cell>
          <cell r="P25">
            <v>38.249000000000002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103</v>
          </cell>
          <cell r="V25">
            <v>85.644500000000008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149</v>
          </cell>
          <cell r="AB25">
            <v>123.89350000000002</v>
          </cell>
          <cell r="AC25">
            <v>0</v>
          </cell>
          <cell r="AD25">
            <v>0</v>
          </cell>
          <cell r="AF25">
            <v>86.43</v>
          </cell>
          <cell r="AG25">
            <v>68.374773000000005</v>
          </cell>
          <cell r="AH25">
            <v>0</v>
          </cell>
          <cell r="AI25">
            <v>0</v>
          </cell>
          <cell r="AJ25">
            <v>86.43</v>
          </cell>
          <cell r="AK25">
            <v>68.374773000000005</v>
          </cell>
          <cell r="AM25">
            <v>24.166</v>
          </cell>
          <cell r="AN25">
            <v>20.094028999999999</v>
          </cell>
          <cell r="AO25">
            <v>0.36399999999999999</v>
          </cell>
          <cell r="AP25">
            <v>0.30266599999999999</v>
          </cell>
          <cell r="AQ25">
            <v>24.53</v>
          </cell>
          <cell r="AR25">
            <v>20.396694999999998</v>
          </cell>
          <cell r="AT25">
            <v>18.550999999999998</v>
          </cell>
          <cell r="AU25">
            <v>1.88</v>
          </cell>
          <cell r="AV25">
            <v>0</v>
          </cell>
          <cell r="AW25">
            <v>0</v>
          </cell>
          <cell r="AX25">
            <v>0</v>
          </cell>
          <cell r="AY25">
            <v>20.430999999999997</v>
          </cell>
          <cell r="AZ25">
            <v>0</v>
          </cell>
          <cell r="BA25">
            <v>20.430999999999997</v>
          </cell>
          <cell r="BC25">
            <v>9.1696600000000004</v>
          </cell>
          <cell r="BD25">
            <v>6.8873599999999993</v>
          </cell>
          <cell r="BE25">
            <v>16.057020000000001</v>
          </cell>
          <cell r="BF25">
            <v>0</v>
          </cell>
          <cell r="BG25">
            <v>0</v>
          </cell>
          <cell r="BH25">
            <v>0</v>
          </cell>
          <cell r="BI25">
            <v>16.057020000000001</v>
          </cell>
          <cell r="BK25">
            <v>5958.6776999999993</v>
          </cell>
          <cell r="BL25">
            <v>5028.5714285714284</v>
          </cell>
          <cell r="BM25">
            <v>930.10627142857084</v>
          </cell>
          <cell r="BN25">
            <v>0.62069559374999994</v>
          </cell>
          <cell r="BO25">
            <v>1040.4769604999999</v>
          </cell>
          <cell r="BP25">
            <v>624.38095238095229</v>
          </cell>
          <cell r="BQ25">
            <v>416.09600811904761</v>
          </cell>
          <cell r="BR25">
            <v>0.87288335612416101</v>
          </cell>
          <cell r="BS25">
            <v>0</v>
          </cell>
          <cell r="BT25">
            <v>4.1904761904761898</v>
          </cell>
          <cell r="BU25">
            <v>-4.1904761904761898</v>
          </cell>
          <cell r="BV25">
            <v>0</v>
          </cell>
          <cell r="BW25">
            <v>1583.2940913</v>
          </cell>
          <cell r="BX25">
            <v>2026.6666666666667</v>
          </cell>
          <cell r="BY25">
            <v>-443.37257536666675</v>
          </cell>
          <cell r="BZ25">
            <v>0.41665633981578948</v>
          </cell>
          <cell r="CA25">
            <v>100.04415</v>
          </cell>
          <cell r="CB25">
            <v>150.33333333333331</v>
          </cell>
          <cell r="CC25">
            <v>-50.289183333333312</v>
          </cell>
          <cell r="CD25">
            <v>0.34858588850174216</v>
          </cell>
          <cell r="CE25">
            <v>53.994905714285714</v>
          </cell>
          <cell r="CF25">
            <v>55.523809523809518</v>
          </cell>
          <cell r="CG25">
            <v>-1.5289038095238041</v>
          </cell>
          <cell r="CH25">
            <v>0.50938590296495956</v>
          </cell>
          <cell r="CI25">
            <v>164.62800000000001</v>
          </cell>
          <cell r="CJ25">
            <v>148.76190476190476</v>
          </cell>
          <cell r="CK25">
            <v>15.866095238095255</v>
          </cell>
          <cell r="CL25">
            <v>0.57967605633802821</v>
          </cell>
          <cell r="CM25">
            <v>94.225999999999999</v>
          </cell>
          <cell r="CN25">
            <v>63.38095238095238</v>
          </cell>
          <cell r="CO25">
            <v>30.845047619047619</v>
          </cell>
          <cell r="CP25">
            <v>0.77872727272727271</v>
          </cell>
          <cell r="CQ25">
            <v>8995.3418075142854</v>
          </cell>
          <cell r="CR25">
            <v>8101.8095238095229</v>
          </cell>
          <cell r="CS25">
            <v>893.53228370476245</v>
          </cell>
          <cell r="CT25">
            <v>0.58418897308184736</v>
          </cell>
        </row>
        <row r="26">
          <cell r="A26">
            <v>43725</v>
          </cell>
          <cell r="C26">
            <v>563.5</v>
          </cell>
          <cell r="D26">
            <v>405.15649999999999</v>
          </cell>
          <cell r="E26">
            <v>213</v>
          </cell>
          <cell r="F26">
            <v>177.1095</v>
          </cell>
          <cell r="G26">
            <v>10</v>
          </cell>
          <cell r="H26">
            <v>7.9110000000000005</v>
          </cell>
          <cell r="I26">
            <v>786.5</v>
          </cell>
          <cell r="J26">
            <v>590.17700000000002</v>
          </cell>
          <cell r="K26">
            <v>270</v>
          </cell>
          <cell r="L26">
            <v>213.59700000000001</v>
          </cell>
          <cell r="M26">
            <v>8</v>
          </cell>
          <cell r="N26">
            <v>5.7519999999999998</v>
          </cell>
          <cell r="O26">
            <v>14</v>
          </cell>
          <cell r="P26">
            <v>11.641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2</v>
          </cell>
          <cell r="V26">
            <v>1.663</v>
          </cell>
          <cell r="W26">
            <v>0</v>
          </cell>
          <cell r="X26">
            <v>0</v>
          </cell>
          <cell r="Y26">
            <v>10</v>
          </cell>
          <cell r="Z26">
            <v>8.3149999999999995</v>
          </cell>
          <cell r="AA26">
            <v>34</v>
          </cell>
          <cell r="AB26">
            <v>27.371000000000002</v>
          </cell>
          <cell r="AC26">
            <v>0</v>
          </cell>
          <cell r="AD26">
            <v>0</v>
          </cell>
          <cell r="AF26">
            <v>211.179</v>
          </cell>
          <cell r="AG26">
            <v>167.0637069</v>
          </cell>
          <cell r="AH26">
            <v>0</v>
          </cell>
          <cell r="AI26">
            <v>0</v>
          </cell>
          <cell r="AJ26">
            <v>211.179</v>
          </cell>
          <cell r="AK26">
            <v>167.0637069</v>
          </cell>
          <cell r="AM26">
            <v>6.4189999999999996</v>
          </cell>
          <cell r="AN26">
            <v>5.3373984999999999</v>
          </cell>
          <cell r="AO26">
            <v>0.14099999999999999</v>
          </cell>
          <cell r="AP26">
            <v>0.11724149999999998</v>
          </cell>
          <cell r="AQ26">
            <v>6.56</v>
          </cell>
          <cell r="AR26">
            <v>5.4546399999999995</v>
          </cell>
          <cell r="AT26">
            <v>8.1010000000000009</v>
          </cell>
          <cell r="AU26">
            <v>2.2440000000000002</v>
          </cell>
          <cell r="AV26">
            <v>0</v>
          </cell>
          <cell r="AW26">
            <v>0</v>
          </cell>
          <cell r="AX26">
            <v>6.5350000000000001</v>
          </cell>
          <cell r="AY26">
            <v>16.880000000000003</v>
          </cell>
          <cell r="AZ26">
            <v>6.1849999999999996</v>
          </cell>
          <cell r="BA26">
            <v>23.065000000000001</v>
          </cell>
          <cell r="BC26">
            <v>6.6602299999999994</v>
          </cell>
          <cell r="BD26">
            <v>1.0101800000000001</v>
          </cell>
          <cell r="BE26">
            <v>7.6704099999999995</v>
          </cell>
          <cell r="BF26">
            <v>3.2158525345622122E-2</v>
          </cell>
          <cell r="BG26">
            <v>0</v>
          </cell>
          <cell r="BH26">
            <v>3.2158525345622122E-2</v>
          </cell>
          <cell r="BI26">
            <v>7.7025685253456215</v>
          </cell>
          <cell r="BK26">
            <v>6548.854699999999</v>
          </cell>
          <cell r="BL26">
            <v>5485.7142857142862</v>
          </cell>
          <cell r="BM26">
            <v>1063.1404142857127</v>
          </cell>
          <cell r="BN26">
            <v>0.68217236458333319</v>
          </cell>
          <cell r="BO26">
            <v>1073.3026004999999</v>
          </cell>
          <cell r="BP26">
            <v>681.14285714285711</v>
          </cell>
          <cell r="BQ26">
            <v>392.15974335714282</v>
          </cell>
          <cell r="BR26">
            <v>0.90042164471476505</v>
          </cell>
          <cell r="BS26">
            <v>0</v>
          </cell>
          <cell r="BT26">
            <v>4.5714285714285712</v>
          </cell>
          <cell r="BU26">
            <v>-4.5714285714285712</v>
          </cell>
          <cell r="BV26">
            <v>0</v>
          </cell>
          <cell r="BW26">
            <v>1750.3577981999999</v>
          </cell>
          <cell r="BX26">
            <v>2153.3333333333335</v>
          </cell>
          <cell r="BY26">
            <v>-402.97553513333355</v>
          </cell>
          <cell r="BZ26">
            <v>0.46062047321052629</v>
          </cell>
          <cell r="CA26">
            <v>106.70438</v>
          </cell>
          <cell r="CB26">
            <v>164</v>
          </cell>
          <cell r="CC26">
            <v>-57.29562</v>
          </cell>
          <cell r="CD26">
            <v>0.37179226480836236</v>
          </cell>
          <cell r="CE26">
            <v>55.005085714285713</v>
          </cell>
          <cell r="CF26">
            <v>60.571428571428569</v>
          </cell>
          <cell r="CG26">
            <v>-5.5663428571428568</v>
          </cell>
          <cell r="CH26">
            <v>0.5189159029649596</v>
          </cell>
          <cell r="CI26">
            <v>172.72900000000001</v>
          </cell>
          <cell r="CJ26">
            <v>162.28571428571428</v>
          </cell>
          <cell r="CK26">
            <v>10.443285714285736</v>
          </cell>
          <cell r="CL26">
            <v>0.60820070422535211</v>
          </cell>
          <cell r="CM26">
            <v>109.19</v>
          </cell>
          <cell r="CN26">
            <v>69.142857142857139</v>
          </cell>
          <cell r="CO26">
            <v>40.047142857142859</v>
          </cell>
          <cell r="CP26">
            <v>0.90239669421487601</v>
          </cell>
          <cell r="CQ26">
            <v>9816.1435644142839</v>
          </cell>
          <cell r="CR26">
            <v>8780.7619047619046</v>
          </cell>
          <cell r="CS26">
            <v>1035.3816596523793</v>
          </cell>
          <cell r="CT26">
            <v>0.63749471128810775</v>
          </cell>
        </row>
        <row r="27">
          <cell r="A27">
            <v>43726</v>
          </cell>
          <cell r="C27">
            <v>601</v>
          </cell>
          <cell r="D27">
            <v>432.11899999999997</v>
          </cell>
          <cell r="E27">
            <v>264.5</v>
          </cell>
          <cell r="F27">
            <v>219.93174999999999</v>
          </cell>
          <cell r="G27">
            <v>13</v>
          </cell>
          <cell r="H27">
            <v>10.2843</v>
          </cell>
          <cell r="I27">
            <v>878.5</v>
          </cell>
          <cell r="J27">
            <v>662.33504999999991</v>
          </cell>
          <cell r="K27">
            <v>0</v>
          </cell>
          <cell r="L27">
            <v>0</v>
          </cell>
          <cell r="M27">
            <v>26</v>
          </cell>
          <cell r="N27">
            <v>18.693999999999999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20</v>
          </cell>
          <cell r="Z27">
            <v>16.63</v>
          </cell>
          <cell r="AA27">
            <v>111</v>
          </cell>
          <cell r="AB27">
            <v>89.371499999999997</v>
          </cell>
          <cell r="AC27">
            <v>0</v>
          </cell>
          <cell r="AD27">
            <v>0</v>
          </cell>
          <cell r="AF27">
            <v>99.826999999999998</v>
          </cell>
          <cell r="AG27">
            <v>78.973139700000004</v>
          </cell>
          <cell r="AH27">
            <v>0</v>
          </cell>
          <cell r="AI27">
            <v>0</v>
          </cell>
          <cell r="AJ27">
            <v>99.826999999999998</v>
          </cell>
          <cell r="AK27">
            <v>78.973139700000004</v>
          </cell>
          <cell r="AM27">
            <v>4.4729999999999999</v>
          </cell>
          <cell r="AN27">
            <v>3.7192995</v>
          </cell>
          <cell r="AO27">
            <v>2E-3</v>
          </cell>
          <cell r="AP27">
            <v>1.663E-3</v>
          </cell>
          <cell r="AQ27">
            <v>4.4749999999999996</v>
          </cell>
          <cell r="AR27">
            <v>3.7209625000000002</v>
          </cell>
          <cell r="AT27">
            <v>15.951000000000001</v>
          </cell>
          <cell r="AU27">
            <v>0.34</v>
          </cell>
          <cell r="AV27">
            <v>1.2629999999999999</v>
          </cell>
          <cell r="AW27">
            <v>0.13300000000000001</v>
          </cell>
          <cell r="AX27">
            <v>6.61</v>
          </cell>
          <cell r="AY27">
            <v>24.297000000000001</v>
          </cell>
          <cell r="AZ27">
            <v>0</v>
          </cell>
          <cell r="BA27">
            <v>24.297000000000001</v>
          </cell>
          <cell r="BC27">
            <v>9.3742799999999988</v>
          </cell>
          <cell r="BD27">
            <v>1.6072299999999999</v>
          </cell>
          <cell r="BE27">
            <v>10.981509999999998</v>
          </cell>
          <cell r="BF27">
            <v>5.5619415385650371E-2</v>
          </cell>
          <cell r="BG27">
            <v>0</v>
          </cell>
          <cell r="BH27">
            <v>5.5619415385650371E-2</v>
          </cell>
          <cell r="BI27">
            <v>11.037129415385648</v>
          </cell>
          <cell r="BK27">
            <v>7211.1897499999986</v>
          </cell>
          <cell r="BL27">
            <v>5942.8571428571431</v>
          </cell>
          <cell r="BM27">
            <v>1268.3326071428555</v>
          </cell>
          <cell r="BN27">
            <v>0.75116559895833324</v>
          </cell>
          <cell r="BO27">
            <v>1166.3950629999999</v>
          </cell>
          <cell r="BP27">
            <v>737.90476190476193</v>
          </cell>
          <cell r="BQ27">
            <v>428.49030109523801</v>
          </cell>
          <cell r="BR27">
            <v>0.97851934815436237</v>
          </cell>
          <cell r="BS27">
            <v>0</v>
          </cell>
          <cell r="BT27">
            <v>4.9523809523809526</v>
          </cell>
          <cell r="BU27">
            <v>-4.9523809523809526</v>
          </cell>
          <cell r="BV27">
            <v>0</v>
          </cell>
          <cell r="BW27">
            <v>1829.3309379</v>
          </cell>
          <cell r="BX27">
            <v>2280</v>
          </cell>
          <cell r="BY27">
            <v>-450.66906210000002</v>
          </cell>
          <cell r="BZ27">
            <v>0.48140287839473683</v>
          </cell>
          <cell r="CA27">
            <v>116.07866</v>
          </cell>
          <cell r="CB27">
            <v>177.66666666666666</v>
          </cell>
          <cell r="CC27">
            <v>-61.588006666666658</v>
          </cell>
          <cell r="CD27">
            <v>0.4044552613240418</v>
          </cell>
          <cell r="CE27">
            <v>56.612315714285714</v>
          </cell>
          <cell r="CF27">
            <v>65.61904761904762</v>
          </cell>
          <cell r="CG27">
            <v>-9.0067319047619065</v>
          </cell>
          <cell r="CH27">
            <v>0.53407845013477084</v>
          </cell>
          <cell r="CI27">
            <v>188.68</v>
          </cell>
          <cell r="CJ27">
            <v>175.8095238095238</v>
          </cell>
          <cell r="CK27">
            <v>12.870476190476211</v>
          </cell>
          <cell r="CL27">
            <v>0.66436619718309864</v>
          </cell>
          <cell r="CM27">
            <v>117.536</v>
          </cell>
          <cell r="CN27">
            <v>74.904761904761898</v>
          </cell>
          <cell r="CO27">
            <v>42.631238095238103</v>
          </cell>
          <cell r="CP27">
            <v>0.97137190082644631</v>
          </cell>
          <cell r="CQ27">
            <v>10685.822726614284</v>
          </cell>
          <cell r="CR27">
            <v>9459.7142857142844</v>
          </cell>
          <cell r="CS27">
            <v>1226.1084408999996</v>
          </cell>
          <cell r="CT27">
            <v>0.6939747192242034</v>
          </cell>
        </row>
        <row r="28">
          <cell r="A28">
            <v>43727</v>
          </cell>
          <cell r="C28">
            <v>496</v>
          </cell>
          <cell r="D28">
            <v>356.62399999999997</v>
          </cell>
          <cell r="E28">
            <v>239</v>
          </cell>
          <cell r="F28">
            <v>198.7285</v>
          </cell>
          <cell r="G28">
            <v>17</v>
          </cell>
          <cell r="H28">
            <v>13.448700000000001</v>
          </cell>
          <cell r="I28">
            <v>752</v>
          </cell>
          <cell r="J28">
            <v>568.80119999999988</v>
          </cell>
          <cell r="K28">
            <v>115</v>
          </cell>
          <cell r="L28">
            <v>90.976500000000001</v>
          </cell>
          <cell r="M28">
            <v>2</v>
          </cell>
          <cell r="N28">
            <v>1.4379999999999999</v>
          </cell>
          <cell r="O28">
            <v>31</v>
          </cell>
          <cell r="P28">
            <v>25.776500000000002</v>
          </cell>
          <cell r="Q28">
            <v>1</v>
          </cell>
          <cell r="R28">
            <v>0.79110000000000003</v>
          </cell>
          <cell r="S28">
            <v>0</v>
          </cell>
          <cell r="T28">
            <v>0</v>
          </cell>
          <cell r="U28">
            <v>50</v>
          </cell>
          <cell r="V28">
            <v>41.575000000000003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84</v>
          </cell>
          <cell r="AB28">
            <v>69.580600000000004</v>
          </cell>
          <cell r="AC28">
            <v>0</v>
          </cell>
          <cell r="AD28">
            <v>0</v>
          </cell>
          <cell r="AF28">
            <v>117.116</v>
          </cell>
          <cell r="AG28">
            <v>92.650467599999999</v>
          </cell>
          <cell r="AH28">
            <v>0</v>
          </cell>
          <cell r="AI28">
            <v>0</v>
          </cell>
          <cell r="AJ28">
            <v>117.116</v>
          </cell>
          <cell r="AK28">
            <v>92.650467599999999</v>
          </cell>
          <cell r="AM28">
            <v>4.1289999999999996</v>
          </cell>
          <cell r="AN28">
            <v>3.4332634999999998</v>
          </cell>
          <cell r="AO28">
            <v>0</v>
          </cell>
          <cell r="AP28">
            <v>0</v>
          </cell>
          <cell r="AQ28">
            <v>4.1289999999999996</v>
          </cell>
          <cell r="AR28">
            <v>3.4332634999999998</v>
          </cell>
          <cell r="AT28">
            <v>15.839</v>
          </cell>
          <cell r="AU28">
            <v>0.628</v>
          </cell>
          <cell r="AV28">
            <v>1.3660000000000001</v>
          </cell>
          <cell r="AW28">
            <v>0.35</v>
          </cell>
          <cell r="AX28">
            <v>9.5090000000000003</v>
          </cell>
          <cell r="AY28">
            <v>27.692</v>
          </cell>
          <cell r="AZ28">
            <v>1.1499999999999999</v>
          </cell>
          <cell r="BA28">
            <v>28.841999999999999</v>
          </cell>
          <cell r="BC28">
            <v>8.4605499999999996</v>
          </cell>
          <cell r="BD28">
            <v>6.4091300000000002</v>
          </cell>
          <cell r="BE28">
            <v>14.869679999999999</v>
          </cell>
          <cell r="BF28">
            <v>1.2E-2</v>
          </cell>
          <cell r="BG28">
            <v>0</v>
          </cell>
          <cell r="BH28">
            <v>1.2E-2</v>
          </cell>
          <cell r="BI28">
            <v>14.881679999999999</v>
          </cell>
          <cell r="BK28">
            <v>7779.9909499999985</v>
          </cell>
          <cell r="BL28">
            <v>6400</v>
          </cell>
          <cell r="BM28">
            <v>1379.9909499999985</v>
          </cell>
          <cell r="BN28">
            <v>0.81041572395833317</v>
          </cell>
          <cell r="BO28">
            <v>1239.4089265</v>
          </cell>
          <cell r="BP28">
            <v>794.66666666666663</v>
          </cell>
          <cell r="BQ28">
            <v>444.74225983333338</v>
          </cell>
          <cell r="BR28">
            <v>1.0397725893456375</v>
          </cell>
          <cell r="BS28">
            <v>0</v>
          </cell>
          <cell r="BT28">
            <v>5.333333333333333</v>
          </cell>
          <cell r="BU28">
            <v>-5.333333333333333</v>
          </cell>
          <cell r="BV28">
            <v>0</v>
          </cell>
          <cell r="BW28">
            <v>1921.9814054999999</v>
          </cell>
          <cell r="BX28">
            <v>2406.666666666667</v>
          </cell>
          <cell r="BY28">
            <v>-484.68526116666703</v>
          </cell>
          <cell r="BZ28">
            <v>0.50578458039473684</v>
          </cell>
          <cell r="CA28">
            <v>124.53921</v>
          </cell>
          <cell r="CB28">
            <v>191.33333333333331</v>
          </cell>
          <cell r="CC28">
            <v>-66.794123333333317</v>
          </cell>
          <cell r="CD28">
            <v>0.43393452961672474</v>
          </cell>
          <cell r="CE28">
            <v>63.021445714285711</v>
          </cell>
          <cell r="CF28">
            <v>70.666666666666657</v>
          </cell>
          <cell r="CG28">
            <v>-7.6452209523809458</v>
          </cell>
          <cell r="CH28">
            <v>0.59454194070080857</v>
          </cell>
          <cell r="CI28">
            <v>204.51900000000001</v>
          </cell>
          <cell r="CJ28">
            <v>189.33333333333334</v>
          </cell>
          <cell r="CK28">
            <v>15.185666666666663</v>
          </cell>
          <cell r="CL28">
            <v>0.72013732394366203</v>
          </cell>
          <cell r="CM28">
            <v>130.53899999999999</v>
          </cell>
          <cell r="CN28">
            <v>80.666666666666671</v>
          </cell>
          <cell r="CO28">
            <v>49.872333333333316</v>
          </cell>
          <cell r="CP28">
            <v>1.0788347107438014</v>
          </cell>
          <cell r="CQ28">
            <v>11463.999937714287</v>
          </cell>
          <cell r="CR28">
            <v>10138.666666666668</v>
          </cell>
          <cell r="CS28">
            <v>1325.3332710476188</v>
          </cell>
          <cell r="CT28">
            <v>0.7445122702762883</v>
          </cell>
        </row>
        <row r="29">
          <cell r="A29">
            <v>43728</v>
          </cell>
          <cell r="C29">
            <v>479</v>
          </cell>
          <cell r="D29">
            <v>344.40100000000001</v>
          </cell>
          <cell r="E29">
            <v>296.5</v>
          </cell>
          <cell r="F29">
            <v>246.53975</v>
          </cell>
          <cell r="G29">
            <v>8</v>
          </cell>
          <cell r="H29">
            <v>6.3288000000000002</v>
          </cell>
          <cell r="I29">
            <v>783.5</v>
          </cell>
          <cell r="J29">
            <v>597.26954999999998</v>
          </cell>
          <cell r="K29">
            <v>307.5</v>
          </cell>
          <cell r="L29">
            <v>243.26325</v>
          </cell>
          <cell r="M29">
            <v>9</v>
          </cell>
          <cell r="N29">
            <v>6.4710000000000001</v>
          </cell>
          <cell r="O29">
            <v>24</v>
          </cell>
          <cell r="P29">
            <v>19.956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33</v>
          </cell>
          <cell r="AB29">
            <v>26.427</v>
          </cell>
          <cell r="AC29">
            <v>2</v>
          </cell>
          <cell r="AD29">
            <v>1.663</v>
          </cell>
          <cell r="AF29">
            <v>155.72200000000001</v>
          </cell>
          <cell r="AG29">
            <v>123.19167420000001</v>
          </cell>
          <cell r="AH29">
            <v>0</v>
          </cell>
          <cell r="AI29">
            <v>0</v>
          </cell>
          <cell r="AJ29">
            <v>155.72200000000001</v>
          </cell>
          <cell r="AK29">
            <v>123.19167420000001</v>
          </cell>
          <cell r="AM29">
            <v>5.9930000000000003</v>
          </cell>
          <cell r="AN29">
            <v>4.9831795000000003</v>
          </cell>
          <cell r="AO29">
            <v>0.54</v>
          </cell>
          <cell r="AP29">
            <v>0.44901000000000002</v>
          </cell>
          <cell r="AQ29">
            <v>6.5330000000000004</v>
          </cell>
          <cell r="AR29">
            <v>5.4321895000000007</v>
          </cell>
          <cell r="AT29">
            <v>11.4</v>
          </cell>
          <cell r="AU29">
            <v>4.2709999999999999</v>
          </cell>
          <cell r="AV29">
            <v>1.143</v>
          </cell>
          <cell r="AW29">
            <v>0.313</v>
          </cell>
          <cell r="AX29">
            <v>6.5449999999999999</v>
          </cell>
          <cell r="AY29">
            <v>23.671999999999997</v>
          </cell>
          <cell r="AZ29">
            <v>0</v>
          </cell>
          <cell r="BA29">
            <v>23.671999999999997</v>
          </cell>
          <cell r="BC29">
            <v>22.96275</v>
          </cell>
          <cell r="BD29">
            <v>1.4470399999999999</v>
          </cell>
          <cell r="BE29">
            <v>24.409790000000001</v>
          </cell>
          <cell r="BF29">
            <v>7.2040674089273102E-2</v>
          </cell>
          <cell r="BG29">
            <v>0</v>
          </cell>
          <cell r="BH29">
            <v>7.2040674089273102E-2</v>
          </cell>
          <cell r="BI29">
            <v>24.481830674089274</v>
          </cell>
          <cell r="BK29">
            <v>8377.2604999999985</v>
          </cell>
          <cell r="BL29">
            <v>6857.1428571428578</v>
          </cell>
          <cell r="BM29">
            <v>1520.1176428571407</v>
          </cell>
          <cell r="BN29">
            <v>0.87263130208333317</v>
          </cell>
          <cell r="BO29">
            <v>1271.268116</v>
          </cell>
          <cell r="BP29">
            <v>851.42857142857133</v>
          </cell>
          <cell r="BQ29">
            <v>419.83954457142863</v>
          </cell>
          <cell r="BR29">
            <v>1.0665000973154362</v>
          </cell>
          <cell r="BS29">
            <v>1.663</v>
          </cell>
          <cell r="BT29">
            <v>5.7142857142857135</v>
          </cell>
          <cell r="BU29">
            <v>-4.0512857142857133</v>
          </cell>
          <cell r="BV29">
            <v>0.207875</v>
          </cell>
          <cell r="BW29">
            <v>2045.1730797</v>
          </cell>
          <cell r="BX29">
            <v>2533.3333333333335</v>
          </cell>
          <cell r="BY29">
            <v>-488.16025363333347</v>
          </cell>
          <cell r="BZ29">
            <v>0.53820344202631576</v>
          </cell>
          <cell r="CA29">
            <v>147.50196</v>
          </cell>
          <cell r="CB29">
            <v>205</v>
          </cell>
          <cell r="CC29">
            <v>-57.498040000000003</v>
          </cell>
          <cell r="CD29">
            <v>0.51394411149825781</v>
          </cell>
          <cell r="CE29">
            <v>64.468485714285706</v>
          </cell>
          <cell r="CF29">
            <v>75.714285714285708</v>
          </cell>
          <cell r="CG29">
            <v>-11.245800000000003</v>
          </cell>
          <cell r="CH29">
            <v>0.60819326145552555</v>
          </cell>
          <cell r="CI29">
            <v>215.91900000000001</v>
          </cell>
          <cell r="CJ29">
            <v>202.85714285714286</v>
          </cell>
          <cell r="CK29">
            <v>13.06185714285715</v>
          </cell>
          <cell r="CL29">
            <v>0.76027816901408451</v>
          </cell>
          <cell r="CM29">
            <v>142.81099999999998</v>
          </cell>
          <cell r="CN29">
            <v>86.428571428571431</v>
          </cell>
          <cell r="CO29">
            <v>56.382428571428548</v>
          </cell>
          <cell r="CP29">
            <v>1.1802561983471072</v>
          </cell>
          <cell r="CQ29">
            <v>12266.065141414283</v>
          </cell>
          <cell r="CR29">
            <v>10817.619047619048</v>
          </cell>
          <cell r="CS29">
            <v>1448.4460937952354</v>
          </cell>
          <cell r="CT29">
            <v>0.796601191155623</v>
          </cell>
        </row>
        <row r="30">
          <cell r="A30">
            <v>43729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230</v>
          </cell>
          <cell r="L30">
            <v>181.953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85.759</v>
          </cell>
          <cell r="AG30">
            <v>67.843944899999997</v>
          </cell>
          <cell r="AH30">
            <v>0</v>
          </cell>
          <cell r="AI30">
            <v>0</v>
          </cell>
          <cell r="AJ30">
            <v>85.759</v>
          </cell>
          <cell r="AK30">
            <v>67.843944899999997</v>
          </cell>
          <cell r="AM30">
            <v>12.907</v>
          </cell>
          <cell r="AN30">
            <v>10.732170500000001</v>
          </cell>
          <cell r="AO30">
            <v>0.45600000000000002</v>
          </cell>
          <cell r="AP30">
            <v>0.379164</v>
          </cell>
          <cell r="AQ30">
            <v>13.363</v>
          </cell>
          <cell r="AR30">
            <v>11.1113345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8377.2604999999985</v>
          </cell>
          <cell r="BL30">
            <v>6857.1428571428578</v>
          </cell>
          <cell r="BM30">
            <v>1520.1176428571407</v>
          </cell>
          <cell r="BN30">
            <v>0.87263130208333317</v>
          </cell>
          <cell r="BO30">
            <v>1282.3794505000001</v>
          </cell>
          <cell r="BP30">
            <v>851.42857142857133</v>
          </cell>
          <cell r="BQ30">
            <v>430.95087907142874</v>
          </cell>
          <cell r="BR30">
            <v>1.0758216866610739</v>
          </cell>
          <cell r="BS30">
            <v>1.663</v>
          </cell>
          <cell r="BT30">
            <v>5.7142857142857135</v>
          </cell>
          <cell r="BU30">
            <v>-4.0512857142857133</v>
          </cell>
          <cell r="BV30">
            <v>0.207875</v>
          </cell>
          <cell r="BW30">
            <v>2113.0170245999998</v>
          </cell>
          <cell r="BX30">
            <v>2660</v>
          </cell>
          <cell r="BY30">
            <v>-546.98297540000021</v>
          </cell>
          <cell r="BZ30">
            <v>0.55605711173684202</v>
          </cell>
          <cell r="CA30">
            <v>147.50196</v>
          </cell>
          <cell r="CB30">
            <v>205</v>
          </cell>
          <cell r="CC30">
            <v>-57.498040000000003</v>
          </cell>
          <cell r="CD30">
            <v>0.51394411149825781</v>
          </cell>
          <cell r="CE30">
            <v>64.468485714285706</v>
          </cell>
          <cell r="CF30">
            <v>75.714285714285708</v>
          </cell>
          <cell r="CG30">
            <v>-11.245800000000003</v>
          </cell>
          <cell r="CH30">
            <v>0.60819326145552555</v>
          </cell>
          <cell r="CI30">
            <v>215.91900000000001</v>
          </cell>
          <cell r="CJ30">
            <v>202.85714285714286</v>
          </cell>
          <cell r="CK30">
            <v>13.06185714285715</v>
          </cell>
          <cell r="CL30">
            <v>0.76027816901408451</v>
          </cell>
          <cell r="CM30">
            <v>142.81099999999998</v>
          </cell>
          <cell r="CN30">
            <v>86.428571428571431</v>
          </cell>
          <cell r="CO30">
            <v>56.382428571428548</v>
          </cell>
          <cell r="CP30">
            <v>1.1802561983471072</v>
          </cell>
          <cell r="CQ30">
            <v>12345.020420814284</v>
          </cell>
          <cell r="CR30">
            <v>10944.285714285714</v>
          </cell>
          <cell r="CS30">
            <v>1400.7347065285703</v>
          </cell>
          <cell r="CT30">
            <v>0.80172882327667772</v>
          </cell>
        </row>
        <row r="31">
          <cell r="A31">
            <v>43730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232.6</v>
          </cell>
          <cell r="AG31">
            <v>184.00986</v>
          </cell>
          <cell r="AH31">
            <v>0</v>
          </cell>
          <cell r="AI31">
            <v>0</v>
          </cell>
          <cell r="AJ31">
            <v>232.6</v>
          </cell>
          <cell r="AK31">
            <v>184.00986</v>
          </cell>
          <cell r="AM31">
            <v>10.372</v>
          </cell>
          <cell r="AN31">
            <v>8.6243180000000006</v>
          </cell>
          <cell r="AO31">
            <v>0.32600000000000001</v>
          </cell>
          <cell r="AP31">
            <v>0.271069</v>
          </cell>
          <cell r="AQ31">
            <v>10.698</v>
          </cell>
          <cell r="AR31">
            <v>8.8953870000000013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8377.2604999999985</v>
          </cell>
          <cell r="BL31">
            <v>6857.1428571428578</v>
          </cell>
          <cell r="BM31">
            <v>1520.1176428571407</v>
          </cell>
          <cell r="BN31">
            <v>0.87263130208333317</v>
          </cell>
          <cell r="BO31">
            <v>1291.2748375000001</v>
          </cell>
          <cell r="BP31">
            <v>851.42857142857133</v>
          </cell>
          <cell r="BQ31">
            <v>439.84626607142877</v>
          </cell>
          <cell r="BR31">
            <v>1.0832842596476511</v>
          </cell>
          <cell r="BS31">
            <v>1.663</v>
          </cell>
          <cell r="BT31">
            <v>5.7142857142857135</v>
          </cell>
          <cell r="BU31">
            <v>-4.0512857142857133</v>
          </cell>
          <cell r="BV31">
            <v>0.207875</v>
          </cell>
          <cell r="BW31">
            <v>2297.0268845999999</v>
          </cell>
          <cell r="BX31">
            <v>2786.666666666667</v>
          </cell>
          <cell r="BY31">
            <v>-489.63978206666707</v>
          </cell>
          <cell r="BZ31">
            <v>0.60448075910526311</v>
          </cell>
          <cell r="CA31">
            <v>147.50196</v>
          </cell>
          <cell r="CB31">
            <v>205</v>
          </cell>
          <cell r="CC31">
            <v>-57.498040000000003</v>
          </cell>
          <cell r="CD31">
            <v>0.51394411149825781</v>
          </cell>
          <cell r="CE31">
            <v>64.468485714285706</v>
          </cell>
          <cell r="CF31">
            <v>75.714285714285708</v>
          </cell>
          <cell r="CG31">
            <v>-11.245800000000003</v>
          </cell>
          <cell r="CH31">
            <v>0.60819326145552555</v>
          </cell>
          <cell r="CI31">
            <v>215.91900000000001</v>
          </cell>
          <cell r="CJ31">
            <v>202.85714285714286</v>
          </cell>
          <cell r="CK31">
            <v>13.06185714285715</v>
          </cell>
          <cell r="CL31">
            <v>0.76027816901408451</v>
          </cell>
          <cell r="CM31">
            <v>142.81099999999998</v>
          </cell>
          <cell r="CN31">
            <v>86.428571428571431</v>
          </cell>
          <cell r="CO31">
            <v>56.382428571428548</v>
          </cell>
          <cell r="CP31">
            <v>1.1802561983471072</v>
          </cell>
          <cell r="CQ31">
            <v>12537.925667814283</v>
          </cell>
          <cell r="CR31">
            <v>11070.952380952382</v>
          </cell>
          <cell r="CS31">
            <v>1466.9732868619012</v>
          </cell>
          <cell r="CT31">
            <v>0.81425676502235889</v>
          </cell>
        </row>
        <row r="32">
          <cell r="A32">
            <v>43731</v>
          </cell>
          <cell r="C32">
            <v>561</v>
          </cell>
          <cell r="D32">
            <v>403.35899999999998</v>
          </cell>
          <cell r="E32">
            <v>213</v>
          </cell>
          <cell r="F32">
            <v>177.1095</v>
          </cell>
          <cell r="G32">
            <v>15</v>
          </cell>
          <cell r="H32">
            <v>11.8665</v>
          </cell>
          <cell r="I32">
            <v>789</v>
          </cell>
          <cell r="J32">
            <v>592.33499999999992</v>
          </cell>
          <cell r="K32">
            <v>77.5</v>
          </cell>
          <cell r="L32">
            <v>61.310250000000003</v>
          </cell>
          <cell r="M32">
            <v>11</v>
          </cell>
          <cell r="N32">
            <v>7.9089999999999998</v>
          </cell>
          <cell r="O32">
            <v>25</v>
          </cell>
          <cell r="P32">
            <v>20.787500000000001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36</v>
          </cell>
          <cell r="AB32">
            <v>28.6965</v>
          </cell>
          <cell r="AC32">
            <v>0</v>
          </cell>
          <cell r="AD32">
            <v>0</v>
          </cell>
          <cell r="AF32">
            <v>151.72800000000001</v>
          </cell>
          <cell r="AG32">
            <v>120.03202080000001</v>
          </cell>
          <cell r="AH32">
            <v>0</v>
          </cell>
          <cell r="AI32">
            <v>0</v>
          </cell>
          <cell r="AJ32">
            <v>151.72800000000001</v>
          </cell>
          <cell r="AK32">
            <v>120.03202080000001</v>
          </cell>
          <cell r="AM32">
            <v>10.673</v>
          </cell>
          <cell r="AN32">
            <v>8.8745995000000004</v>
          </cell>
          <cell r="AO32">
            <v>0.183</v>
          </cell>
          <cell r="AP32">
            <v>0.15216450000000001</v>
          </cell>
          <cell r="AQ32">
            <v>10.856</v>
          </cell>
          <cell r="AR32">
            <v>9.026764</v>
          </cell>
          <cell r="AT32">
            <v>17.635999999999999</v>
          </cell>
          <cell r="AU32">
            <v>1.2789999999999999</v>
          </cell>
          <cell r="AV32">
            <v>0.377</v>
          </cell>
          <cell r="AW32">
            <v>0.76200000000000001</v>
          </cell>
          <cell r="AX32">
            <v>4.085</v>
          </cell>
          <cell r="AY32">
            <v>24.138999999999999</v>
          </cell>
          <cell r="AZ32">
            <v>0</v>
          </cell>
          <cell r="BA32">
            <v>24.138999999999999</v>
          </cell>
          <cell r="BC32">
            <v>6.0543499999999995</v>
          </cell>
          <cell r="BD32">
            <v>0.88718000000000008</v>
          </cell>
          <cell r="BE32">
            <v>6.9415299999999993</v>
          </cell>
          <cell r="BF32">
            <v>5.2501564129301355E-2</v>
          </cell>
          <cell r="BG32">
            <v>0</v>
          </cell>
          <cell r="BH32">
            <v>5.2501564129301355E-2</v>
          </cell>
          <cell r="BI32">
            <v>6.9940315641293003</v>
          </cell>
          <cell r="BK32">
            <v>8969.5954999999976</v>
          </cell>
          <cell r="BL32">
            <v>7314.2857142857147</v>
          </cell>
          <cell r="BM32">
            <v>1655.309785714283</v>
          </cell>
          <cell r="BN32">
            <v>0.93433286458333309</v>
          </cell>
          <cell r="BO32">
            <v>1328.9981015000001</v>
          </cell>
          <cell r="BP32">
            <v>908.19047619047615</v>
          </cell>
          <cell r="BQ32">
            <v>420.80762530952393</v>
          </cell>
          <cell r="BR32">
            <v>1.114931293204698</v>
          </cell>
          <cell r="BS32">
            <v>1.663</v>
          </cell>
          <cell r="BT32">
            <v>6.0952380952380949</v>
          </cell>
          <cell r="BU32">
            <v>-4.4322380952380946</v>
          </cell>
          <cell r="BV32">
            <v>0.207875</v>
          </cell>
          <cell r="BW32">
            <v>2417.0589053999997</v>
          </cell>
          <cell r="BX32">
            <v>2913.3333333333335</v>
          </cell>
          <cell r="BY32">
            <v>-496.27442793333375</v>
          </cell>
          <cell r="BZ32">
            <v>0.63606813299999998</v>
          </cell>
          <cell r="CA32">
            <v>153.55631</v>
          </cell>
          <cell r="CB32">
            <v>218.66666666666666</v>
          </cell>
          <cell r="CC32">
            <v>-65.110356666666661</v>
          </cell>
          <cell r="CD32">
            <v>0.53503940766550517</v>
          </cell>
          <cell r="CE32">
            <v>65.355665714285706</v>
          </cell>
          <cell r="CF32">
            <v>80.761904761904759</v>
          </cell>
          <cell r="CG32">
            <v>-15.406239047619053</v>
          </cell>
          <cell r="CH32">
            <v>0.61656288409703497</v>
          </cell>
          <cell r="CI32">
            <v>233.55500000000001</v>
          </cell>
          <cell r="CJ32">
            <v>216.38095238095238</v>
          </cell>
          <cell r="CK32">
            <v>17.174047619047627</v>
          </cell>
          <cell r="CL32">
            <v>0.82237676056338027</v>
          </cell>
          <cell r="CM32">
            <v>149.31399999999999</v>
          </cell>
          <cell r="CN32">
            <v>92.19047619047619</v>
          </cell>
          <cell r="CO32">
            <v>57.123523809523803</v>
          </cell>
          <cell r="CP32">
            <v>1.234</v>
          </cell>
          <cell r="CQ32">
            <v>13319.096482614283</v>
          </cell>
          <cell r="CR32">
            <v>11749.904761904763</v>
          </cell>
          <cell r="CS32">
            <v>1569.1917207095194</v>
          </cell>
          <cell r="CT32">
            <v>0.86498873117380715</v>
          </cell>
        </row>
        <row r="33">
          <cell r="A33">
            <v>43732</v>
          </cell>
          <cell r="C33">
            <v>382.5</v>
          </cell>
          <cell r="D33">
            <v>275.01749999999998</v>
          </cell>
          <cell r="E33">
            <v>226.5</v>
          </cell>
          <cell r="F33">
            <v>188.33475000000001</v>
          </cell>
          <cell r="G33">
            <v>12</v>
          </cell>
          <cell r="H33">
            <v>9.4931999999999999</v>
          </cell>
          <cell r="I33">
            <v>621</v>
          </cell>
          <cell r="J33">
            <v>472.84545000000003</v>
          </cell>
          <cell r="K33">
            <v>0</v>
          </cell>
          <cell r="L33">
            <v>0</v>
          </cell>
          <cell r="M33">
            <v>14</v>
          </cell>
          <cell r="N33">
            <v>10.065999999999999</v>
          </cell>
          <cell r="O33">
            <v>118</v>
          </cell>
          <cell r="P33">
            <v>98.117000000000004</v>
          </cell>
          <cell r="Q33">
            <v>16</v>
          </cell>
          <cell r="R33">
            <v>12.6576</v>
          </cell>
          <cell r="S33">
            <v>0</v>
          </cell>
          <cell r="T33">
            <v>0</v>
          </cell>
          <cell r="U33">
            <v>35</v>
          </cell>
          <cell r="V33">
            <v>29.102499999999999</v>
          </cell>
          <cell r="W33">
            <v>0</v>
          </cell>
          <cell r="X33">
            <v>0</v>
          </cell>
          <cell r="Y33">
            <v>47</v>
          </cell>
          <cell r="Z33">
            <v>39.080500000000001</v>
          </cell>
          <cell r="AA33">
            <v>230</v>
          </cell>
          <cell r="AB33">
            <v>189.02360000000002</v>
          </cell>
          <cell r="AC33">
            <v>0</v>
          </cell>
          <cell r="AD33">
            <v>0</v>
          </cell>
          <cell r="AF33">
            <v>238.34299999999999</v>
          </cell>
          <cell r="AG33">
            <v>188.55314730000001</v>
          </cell>
          <cell r="AH33">
            <v>0</v>
          </cell>
          <cell r="AI33">
            <v>0</v>
          </cell>
          <cell r="AJ33">
            <v>238.34299999999999</v>
          </cell>
          <cell r="AK33">
            <v>188.55314730000001</v>
          </cell>
          <cell r="AM33">
            <v>13.14</v>
          </cell>
          <cell r="AN33">
            <v>10.92591</v>
          </cell>
          <cell r="AO33">
            <v>0.19</v>
          </cell>
          <cell r="AP33">
            <v>0.15798500000000001</v>
          </cell>
          <cell r="AQ33">
            <v>13.33</v>
          </cell>
          <cell r="AR33">
            <v>11.083895</v>
          </cell>
          <cell r="AT33">
            <v>21.03</v>
          </cell>
          <cell r="AU33">
            <v>1.1319999999999999</v>
          </cell>
          <cell r="AV33">
            <v>0.58499999999999996</v>
          </cell>
          <cell r="AW33">
            <v>0.17499999999999999</v>
          </cell>
          <cell r="AX33">
            <v>6.2439999999999998</v>
          </cell>
          <cell r="AY33">
            <v>29.166000000000004</v>
          </cell>
          <cell r="AZ33">
            <v>6.15</v>
          </cell>
          <cell r="BA33">
            <v>35.316000000000003</v>
          </cell>
          <cell r="BC33">
            <v>14.40521</v>
          </cell>
          <cell r="BD33">
            <v>3.1138599999999999</v>
          </cell>
          <cell r="BE33">
            <v>17.519069999999999</v>
          </cell>
          <cell r="BF33">
            <v>0.18716165360422485</v>
          </cell>
          <cell r="BG33">
            <v>0</v>
          </cell>
          <cell r="BH33">
            <v>0.18716165360422485</v>
          </cell>
          <cell r="BI33">
            <v>17.706231653604224</v>
          </cell>
          <cell r="BK33">
            <v>9442.4409499999983</v>
          </cell>
          <cell r="BL33">
            <v>7771.4285714285716</v>
          </cell>
          <cell r="BM33">
            <v>1671.0123785714268</v>
          </cell>
          <cell r="BN33">
            <v>0.98358759895833314</v>
          </cell>
          <cell r="BO33">
            <v>1529.1055965</v>
          </cell>
          <cell r="BP33">
            <v>964.95238095238096</v>
          </cell>
          <cell r="BQ33">
            <v>564.15321554761908</v>
          </cell>
          <cell r="BR33">
            <v>1.2828067084731545</v>
          </cell>
          <cell r="BS33">
            <v>1.663</v>
          </cell>
          <cell r="BT33">
            <v>6.4761904761904763</v>
          </cell>
          <cell r="BU33">
            <v>-4.813190476190476</v>
          </cell>
          <cell r="BV33">
            <v>0.207875</v>
          </cell>
          <cell r="BW33">
            <v>2605.6120526999998</v>
          </cell>
          <cell r="BX33">
            <v>3040</v>
          </cell>
          <cell r="BY33">
            <v>-434.38794730000018</v>
          </cell>
          <cell r="BZ33">
            <v>0.68568738228947368</v>
          </cell>
          <cell r="CA33">
            <v>167.96152000000001</v>
          </cell>
          <cell r="CB33">
            <v>232.33333333333331</v>
          </cell>
          <cell r="CC33">
            <v>-64.371813333333307</v>
          </cell>
          <cell r="CD33">
            <v>0.58523177700348439</v>
          </cell>
          <cell r="CE33">
            <v>68.469525714285709</v>
          </cell>
          <cell r="CF33">
            <v>85.80952380952381</v>
          </cell>
          <cell r="CG33">
            <v>-17.339998095238101</v>
          </cell>
          <cell r="CH33">
            <v>0.64593892183288404</v>
          </cell>
          <cell r="CI33">
            <v>254.58500000000001</v>
          </cell>
          <cell r="CJ33">
            <v>229.9047619047619</v>
          </cell>
          <cell r="CK33">
            <v>24.68023809523811</v>
          </cell>
          <cell r="CL33">
            <v>0.89642605633802819</v>
          </cell>
          <cell r="CM33">
            <v>163.6</v>
          </cell>
          <cell r="CN33">
            <v>97.952380952380949</v>
          </cell>
          <cell r="CO33">
            <v>65.647619047619045</v>
          </cell>
          <cell r="CP33">
            <v>1.3520661157024794</v>
          </cell>
          <cell r="CQ33">
            <v>14233.437644914284</v>
          </cell>
          <cell r="CR33">
            <v>12428.857142857143</v>
          </cell>
          <cell r="CS33">
            <v>1804.5805020571406</v>
          </cell>
          <cell r="CT33">
            <v>0.92436924567569057</v>
          </cell>
        </row>
        <row r="34">
          <cell r="A34">
            <v>43733</v>
          </cell>
          <cell r="C34">
            <v>270</v>
          </cell>
          <cell r="D34">
            <v>194.13</v>
          </cell>
          <cell r="E34">
            <v>85</v>
          </cell>
          <cell r="F34">
            <v>70.677499999999995</v>
          </cell>
          <cell r="G34">
            <v>7</v>
          </cell>
          <cell r="H34">
            <v>5.5377000000000001</v>
          </cell>
          <cell r="I34">
            <v>362</v>
          </cell>
          <cell r="J34">
            <v>270.34519999999998</v>
          </cell>
          <cell r="K34">
            <v>230</v>
          </cell>
          <cell r="L34">
            <v>181.953</v>
          </cell>
          <cell r="M34">
            <v>12</v>
          </cell>
          <cell r="N34">
            <v>8.6280000000000001</v>
          </cell>
          <cell r="O34">
            <v>2</v>
          </cell>
          <cell r="P34">
            <v>1.663</v>
          </cell>
          <cell r="Q34">
            <v>0</v>
          </cell>
          <cell r="R34">
            <v>0</v>
          </cell>
          <cell r="S34">
            <v>15</v>
          </cell>
          <cell r="T34">
            <v>10.785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29</v>
          </cell>
          <cell r="AB34">
            <v>21.076000000000001</v>
          </cell>
          <cell r="AC34">
            <v>0</v>
          </cell>
          <cell r="AD34">
            <v>0</v>
          </cell>
          <cell r="AF34">
            <v>174.69499999999999</v>
          </cell>
          <cell r="AG34">
            <v>138.20121449999999</v>
          </cell>
          <cell r="AH34">
            <v>0</v>
          </cell>
          <cell r="AI34">
            <v>0</v>
          </cell>
          <cell r="AJ34">
            <v>174.69499999999999</v>
          </cell>
          <cell r="AK34">
            <v>138.20121449999999</v>
          </cell>
          <cell r="AM34">
            <v>8.0449999999999999</v>
          </cell>
          <cell r="AN34">
            <v>6.6894175000000002</v>
          </cell>
          <cell r="AO34">
            <v>0.48899999999999999</v>
          </cell>
          <cell r="AP34">
            <v>0.40660350000000001</v>
          </cell>
          <cell r="AQ34">
            <v>8.5340000000000007</v>
          </cell>
          <cell r="AR34">
            <v>7.0960210000000004</v>
          </cell>
          <cell r="AT34">
            <v>9.2089999999999996</v>
          </cell>
          <cell r="AU34">
            <v>1.82</v>
          </cell>
          <cell r="AV34">
            <v>0</v>
          </cell>
          <cell r="AW34">
            <v>0</v>
          </cell>
          <cell r="AX34">
            <v>7.6159999999999997</v>
          </cell>
          <cell r="AY34">
            <v>18.645</v>
          </cell>
          <cell r="AZ34">
            <v>0</v>
          </cell>
          <cell r="BA34">
            <v>18.645</v>
          </cell>
          <cell r="BC34">
            <v>6.6072999999999995</v>
          </cell>
          <cell r="BD34">
            <v>0.94435999999999987</v>
          </cell>
          <cell r="BE34">
            <v>7.5516599999999992</v>
          </cell>
          <cell r="BF34">
            <v>6.6159568098489704E-2</v>
          </cell>
          <cell r="BG34">
            <v>0</v>
          </cell>
          <cell r="BH34">
            <v>6.6159568098489704E-2</v>
          </cell>
          <cell r="BI34">
            <v>7.617819568098489</v>
          </cell>
          <cell r="BK34">
            <v>9712.7861499999981</v>
          </cell>
          <cell r="BL34">
            <v>8228.5714285714294</v>
          </cell>
          <cell r="BM34">
            <v>1484.2147214285687</v>
          </cell>
          <cell r="BN34">
            <v>1.0117485572916665</v>
          </cell>
          <cell r="BO34">
            <v>1557.2776175000001</v>
          </cell>
          <cell r="BP34">
            <v>1021.7142857142857</v>
          </cell>
          <cell r="BQ34">
            <v>535.56333178571447</v>
          </cell>
          <cell r="BR34">
            <v>1.3064409542785236</v>
          </cell>
          <cell r="BS34">
            <v>1.663</v>
          </cell>
          <cell r="BT34">
            <v>6.8571428571428568</v>
          </cell>
          <cell r="BU34">
            <v>-5.1941428571428565</v>
          </cell>
          <cell r="BV34">
            <v>0.207875</v>
          </cell>
          <cell r="BW34">
            <v>2743.8132671999997</v>
          </cell>
          <cell r="BX34">
            <v>3166.666666666667</v>
          </cell>
          <cell r="BY34">
            <v>-422.85339946666727</v>
          </cell>
          <cell r="BZ34">
            <v>0.72205612294736832</v>
          </cell>
          <cell r="CA34">
            <v>174.56882000000002</v>
          </cell>
          <cell r="CB34">
            <v>246</v>
          </cell>
          <cell r="CC34">
            <v>-71.431179999999983</v>
          </cell>
          <cell r="CD34">
            <v>0.60825372822299661</v>
          </cell>
          <cell r="CE34">
            <v>69.413885714285712</v>
          </cell>
          <cell r="CF34">
            <v>90.857142857142861</v>
          </cell>
          <cell r="CG34">
            <v>-21.443257142857149</v>
          </cell>
          <cell r="CH34">
            <v>0.65484797843665765</v>
          </cell>
          <cell r="CI34">
            <v>263.79399999999998</v>
          </cell>
          <cell r="CJ34">
            <v>243.42857142857142</v>
          </cell>
          <cell r="CK34">
            <v>20.365428571428566</v>
          </cell>
          <cell r="CL34">
            <v>0.92885211267605627</v>
          </cell>
          <cell r="CM34">
            <v>173.036</v>
          </cell>
          <cell r="CN34">
            <v>103.71428571428571</v>
          </cell>
          <cell r="CO34">
            <v>69.321714285714293</v>
          </cell>
          <cell r="CP34">
            <v>1.4300495867768594</v>
          </cell>
          <cell r="CQ34">
            <v>14696.352740414284</v>
          </cell>
          <cell r="CR34">
            <v>13107.809523809527</v>
          </cell>
          <cell r="CS34">
            <v>1588.5432166047576</v>
          </cell>
          <cell r="CT34">
            <v>0.95443257178947161</v>
          </cell>
        </row>
        <row r="35">
          <cell r="A35">
            <v>43734</v>
          </cell>
          <cell r="C35">
            <v>380</v>
          </cell>
          <cell r="D35">
            <v>273.21999999999997</v>
          </cell>
          <cell r="E35">
            <v>199</v>
          </cell>
          <cell r="F35">
            <v>165.46850000000001</v>
          </cell>
          <cell r="G35">
            <v>7</v>
          </cell>
          <cell r="H35">
            <v>5.5377000000000001</v>
          </cell>
          <cell r="I35">
            <v>586</v>
          </cell>
          <cell r="J35">
            <v>444.22619999999995</v>
          </cell>
          <cell r="K35">
            <v>192.5</v>
          </cell>
          <cell r="L35">
            <v>152.28675000000001</v>
          </cell>
          <cell r="M35">
            <v>27</v>
          </cell>
          <cell r="N35">
            <v>19.413</v>
          </cell>
          <cell r="O35">
            <v>38</v>
          </cell>
          <cell r="P35">
            <v>31.597000000000001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100</v>
          </cell>
          <cell r="AB35">
            <v>80.112500000000011</v>
          </cell>
          <cell r="AC35">
            <v>0</v>
          </cell>
          <cell r="AD35">
            <v>0</v>
          </cell>
          <cell r="AF35">
            <v>100.255</v>
          </cell>
          <cell r="AG35">
            <v>79.311730499999996</v>
          </cell>
          <cell r="AH35">
            <v>0</v>
          </cell>
          <cell r="AI35">
            <v>0</v>
          </cell>
          <cell r="AJ35">
            <v>100.255</v>
          </cell>
          <cell r="AK35">
            <v>79.311730499999996</v>
          </cell>
          <cell r="AM35">
            <v>10.888999999999999</v>
          </cell>
          <cell r="AN35">
            <v>9.0542034999999998</v>
          </cell>
          <cell r="AO35">
            <v>0.108</v>
          </cell>
          <cell r="AP35">
            <v>8.9802000000000007E-2</v>
          </cell>
          <cell r="AQ35">
            <v>10.997</v>
          </cell>
          <cell r="AR35">
            <v>9.1440055000000005</v>
          </cell>
          <cell r="AT35">
            <v>13.983000000000001</v>
          </cell>
          <cell r="AU35">
            <v>1.131</v>
          </cell>
          <cell r="AV35">
            <v>0.95299999999999996</v>
          </cell>
          <cell r="AW35">
            <v>3.5</v>
          </cell>
          <cell r="AX35">
            <v>0</v>
          </cell>
          <cell r="AY35">
            <v>19.567</v>
          </cell>
          <cell r="AZ35">
            <v>0</v>
          </cell>
          <cell r="BA35">
            <v>19.567</v>
          </cell>
          <cell r="BC35">
            <v>6.8916199999999996</v>
          </cell>
          <cell r="BD35">
            <v>3.08921</v>
          </cell>
          <cell r="BE35">
            <v>9.9808299999999992</v>
          </cell>
          <cell r="BF35">
            <v>0</v>
          </cell>
          <cell r="BG35">
            <v>4.2000000000000003E-2</v>
          </cell>
          <cell r="BH35">
            <v>4.2000000000000003E-2</v>
          </cell>
          <cell r="BI35">
            <v>10.022829999999999</v>
          </cell>
          <cell r="BK35">
            <v>10157.012349999997</v>
          </cell>
          <cell r="BL35">
            <v>8685.7142857142862</v>
          </cell>
          <cell r="BM35">
            <v>1471.298064285711</v>
          </cell>
          <cell r="BN35">
            <v>1.0580221197916664</v>
          </cell>
          <cell r="BO35">
            <v>1646.5341230000001</v>
          </cell>
          <cell r="BP35">
            <v>1078.4761904761904</v>
          </cell>
          <cell r="BQ35">
            <v>568.05793252380977</v>
          </cell>
          <cell r="BR35">
            <v>1.3813205729865774</v>
          </cell>
          <cell r="BS35">
            <v>1.663</v>
          </cell>
          <cell r="BT35">
            <v>7.2380952380952372</v>
          </cell>
          <cell r="BU35">
            <v>-5.575095238095237</v>
          </cell>
          <cell r="BV35">
            <v>0.207875</v>
          </cell>
          <cell r="BW35">
            <v>2823.1249976999998</v>
          </cell>
          <cell r="BX35">
            <v>3293.3333333333335</v>
          </cell>
          <cell r="BY35">
            <v>-470.20833563333372</v>
          </cell>
          <cell r="BZ35">
            <v>0.74292763097368419</v>
          </cell>
          <cell r="CA35">
            <v>181.46044000000001</v>
          </cell>
          <cell r="CB35">
            <v>259.66666666666663</v>
          </cell>
          <cell r="CC35">
            <v>-78.206226666666623</v>
          </cell>
          <cell r="CD35">
            <v>0.63226634146341465</v>
          </cell>
          <cell r="CE35">
            <v>72.503095714285706</v>
          </cell>
          <cell r="CF35">
            <v>95.904761904761898</v>
          </cell>
          <cell r="CG35">
            <v>-23.401666190476192</v>
          </cell>
          <cell r="CH35">
            <v>0.68399146900269536</v>
          </cell>
          <cell r="CI35">
            <v>277.77699999999999</v>
          </cell>
          <cell r="CJ35">
            <v>256.95238095238096</v>
          </cell>
          <cell r="CK35">
            <v>20.824619047619024</v>
          </cell>
          <cell r="CL35">
            <v>0.97808802816901408</v>
          </cell>
          <cell r="CM35">
            <v>178.62</v>
          </cell>
          <cell r="CN35">
            <v>109.47619047619048</v>
          </cell>
          <cell r="CO35">
            <v>69.143809523809523</v>
          </cell>
          <cell r="CP35">
            <v>1.476198347107438</v>
          </cell>
          <cell r="CQ35">
            <v>15338.695006414284</v>
          </cell>
          <cell r="CR35">
            <v>13786.761904761906</v>
          </cell>
          <cell r="CS35">
            <v>1551.9331016523774</v>
          </cell>
          <cell r="CT35">
            <v>0.99614852619913519</v>
          </cell>
        </row>
        <row r="36">
          <cell r="A36">
            <v>43735</v>
          </cell>
          <cell r="C36">
            <v>316.5</v>
          </cell>
          <cell r="D36">
            <v>227.5635</v>
          </cell>
          <cell r="E36">
            <v>151</v>
          </cell>
          <cell r="F36">
            <v>125.5565</v>
          </cell>
          <cell r="G36">
            <v>0</v>
          </cell>
          <cell r="H36">
            <v>0</v>
          </cell>
          <cell r="I36">
            <v>467.5</v>
          </cell>
          <cell r="J36">
            <v>353.12</v>
          </cell>
          <cell r="K36">
            <v>192.5</v>
          </cell>
          <cell r="L36">
            <v>152.28675000000001</v>
          </cell>
          <cell r="M36">
            <v>12</v>
          </cell>
          <cell r="N36">
            <v>8.6280000000000001</v>
          </cell>
          <cell r="O36">
            <v>84</v>
          </cell>
          <cell r="P36">
            <v>69.846000000000004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50</v>
          </cell>
          <cell r="V36">
            <v>41.575000000000003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146</v>
          </cell>
          <cell r="AB36">
            <v>120.04900000000001</v>
          </cell>
          <cell r="AC36">
            <v>0</v>
          </cell>
          <cell r="AD36">
            <v>0</v>
          </cell>
          <cell r="AF36">
            <v>170.64599999999999</v>
          </cell>
          <cell r="AG36">
            <v>134.9980506</v>
          </cell>
          <cell r="AH36">
            <v>0</v>
          </cell>
          <cell r="AI36">
            <v>0</v>
          </cell>
          <cell r="AJ36">
            <v>170.64599999999999</v>
          </cell>
          <cell r="AK36">
            <v>134.9980506</v>
          </cell>
          <cell r="AM36">
            <v>11.94</v>
          </cell>
          <cell r="AN36">
            <v>9.9281100000000002</v>
          </cell>
          <cell r="AO36">
            <v>0.192</v>
          </cell>
          <cell r="AP36">
            <v>0.15964800000000001</v>
          </cell>
          <cell r="AQ36">
            <v>12.132</v>
          </cell>
          <cell r="AR36">
            <v>10.087758000000001</v>
          </cell>
          <cell r="AT36">
            <v>14.426</v>
          </cell>
          <cell r="AU36">
            <v>2.1850000000000001</v>
          </cell>
          <cell r="AV36">
            <v>1.0649999999999999</v>
          </cell>
          <cell r="AW36">
            <v>0</v>
          </cell>
          <cell r="AX36">
            <v>3.5</v>
          </cell>
          <cell r="AY36">
            <v>21.176000000000002</v>
          </cell>
          <cell r="AZ36">
            <v>2.4350000000000001</v>
          </cell>
          <cell r="BA36">
            <v>23.611000000000001</v>
          </cell>
          <cell r="BC36">
            <v>27.311489999999999</v>
          </cell>
          <cell r="BD36">
            <v>4.0927699999999998</v>
          </cell>
          <cell r="BE36">
            <v>31.404260000000001</v>
          </cell>
          <cell r="BF36">
            <v>0.30736085303912009</v>
          </cell>
          <cell r="BG36">
            <v>6.0000000000000001E-3</v>
          </cell>
          <cell r="BH36">
            <v>0.31336085303912009</v>
          </cell>
          <cell r="BI36">
            <v>31.717620853039122</v>
          </cell>
          <cell r="BK36">
            <v>10510.132349999998</v>
          </cell>
          <cell r="BL36">
            <v>9142.8571428571431</v>
          </cell>
          <cell r="BM36">
            <v>1367.2752071428549</v>
          </cell>
          <cell r="BN36">
            <v>1.0948054531249998</v>
          </cell>
          <cell r="BO36">
            <v>1776.670881</v>
          </cell>
          <cell r="BP36">
            <v>1135.2380952380952</v>
          </cell>
          <cell r="BQ36">
            <v>641.43278576190482</v>
          </cell>
          <cell r="BR36">
            <v>1.4904957055369128</v>
          </cell>
          <cell r="BS36">
            <v>1.663</v>
          </cell>
          <cell r="BT36">
            <v>7.6190476190476186</v>
          </cell>
          <cell r="BU36">
            <v>-5.9560476190476184</v>
          </cell>
          <cell r="BV36">
            <v>0.207875</v>
          </cell>
          <cell r="BW36">
            <v>2958.1230482999999</v>
          </cell>
          <cell r="BX36">
            <v>3420</v>
          </cell>
          <cell r="BY36">
            <v>-461.87695170000006</v>
          </cell>
          <cell r="BZ36">
            <v>0.7784534337631579</v>
          </cell>
          <cell r="CA36">
            <v>208.77193</v>
          </cell>
          <cell r="CB36">
            <v>273.33333333333331</v>
          </cell>
          <cell r="CC36">
            <v>-64.561403333333317</v>
          </cell>
          <cell r="CD36">
            <v>0.7274283275261324</v>
          </cell>
          <cell r="CE36">
            <v>76.595865714285708</v>
          </cell>
          <cell r="CF36">
            <v>100.95238095238095</v>
          </cell>
          <cell r="CG36">
            <v>-24.356515238095241</v>
          </cell>
          <cell r="CH36">
            <v>0.72260250673854443</v>
          </cell>
          <cell r="CI36">
            <v>292.20299999999997</v>
          </cell>
          <cell r="CJ36">
            <v>270.47619047619048</v>
          </cell>
          <cell r="CK36">
            <v>21.726809523809493</v>
          </cell>
          <cell r="CL36">
            <v>1.0288838028169014</v>
          </cell>
          <cell r="CM36">
            <v>187.80500000000001</v>
          </cell>
          <cell r="CN36">
            <v>115.23809523809524</v>
          </cell>
          <cell r="CO36">
            <v>72.566904761904766</v>
          </cell>
          <cell r="CP36">
            <v>1.552107438016529</v>
          </cell>
          <cell r="CQ36">
            <v>16011.965075014285</v>
          </cell>
          <cell r="CR36">
            <v>14465.714285714288</v>
          </cell>
          <cell r="CS36">
            <v>1546.2507892999965</v>
          </cell>
          <cell r="CT36">
            <v>1.0398730403308407</v>
          </cell>
        </row>
        <row r="37">
          <cell r="A37">
            <v>43736</v>
          </cell>
          <cell r="C37">
            <v>206</v>
          </cell>
          <cell r="D37">
            <v>148.114</v>
          </cell>
          <cell r="E37">
            <v>114.5</v>
          </cell>
          <cell r="F37">
            <v>95.20675</v>
          </cell>
          <cell r="G37">
            <v>7</v>
          </cell>
          <cell r="H37">
            <v>5.5377000000000001</v>
          </cell>
          <cell r="I37">
            <v>327.5</v>
          </cell>
          <cell r="J37">
            <v>248.85845</v>
          </cell>
          <cell r="K37">
            <v>230</v>
          </cell>
          <cell r="L37">
            <v>181.953</v>
          </cell>
          <cell r="M37">
            <v>6</v>
          </cell>
          <cell r="N37">
            <v>4.3140000000000001</v>
          </cell>
          <cell r="O37">
            <v>9</v>
          </cell>
          <cell r="P37">
            <v>7.4835000000000003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15</v>
          </cell>
          <cell r="V37">
            <v>12.4725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30</v>
          </cell>
          <cell r="AB37">
            <v>24.27</v>
          </cell>
          <cell r="AC37">
            <v>0</v>
          </cell>
          <cell r="AD37">
            <v>0</v>
          </cell>
          <cell r="AF37">
            <v>88.414000000000001</v>
          </cell>
          <cell r="AG37">
            <v>69.944315400000008</v>
          </cell>
          <cell r="AH37">
            <v>0</v>
          </cell>
          <cell r="AI37">
            <v>0</v>
          </cell>
          <cell r="AJ37">
            <v>88.414000000000001</v>
          </cell>
          <cell r="AK37">
            <v>69.944315400000008</v>
          </cell>
          <cell r="AM37">
            <v>2.36</v>
          </cell>
          <cell r="AN37">
            <v>1.96234</v>
          </cell>
          <cell r="AO37">
            <v>8.5000000000000006E-2</v>
          </cell>
          <cell r="AP37">
            <v>7.0677500000000004E-2</v>
          </cell>
          <cell r="AQ37">
            <v>2.4449999999999998</v>
          </cell>
          <cell r="AR37">
            <v>2.0330175000000001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4.13584</v>
          </cell>
          <cell r="BD37">
            <v>0</v>
          </cell>
          <cell r="BE37">
            <v>4.13584</v>
          </cell>
          <cell r="BF37">
            <v>6.0000000000000001E-3</v>
          </cell>
          <cell r="BG37">
            <v>0</v>
          </cell>
          <cell r="BH37">
            <v>6.0000000000000001E-3</v>
          </cell>
          <cell r="BI37">
            <v>4.1418400000000002</v>
          </cell>
          <cell r="BK37">
            <v>10758.990799999998</v>
          </cell>
          <cell r="BL37">
            <v>9142.8571428571431</v>
          </cell>
          <cell r="BM37">
            <v>1616.1336571428546</v>
          </cell>
          <cell r="BN37">
            <v>1.1207282083333332</v>
          </cell>
          <cell r="BO37">
            <v>1802.9738984999999</v>
          </cell>
          <cell r="BP37">
            <v>1135.2380952380952</v>
          </cell>
          <cell r="BQ37">
            <v>667.73580326190472</v>
          </cell>
          <cell r="BR37">
            <v>1.512561995385906</v>
          </cell>
          <cell r="BS37">
            <v>1.663</v>
          </cell>
          <cell r="BT37">
            <v>7.6190476190476186</v>
          </cell>
          <cell r="BU37">
            <v>-5.9560476190476184</v>
          </cell>
          <cell r="BV37">
            <v>0.207875</v>
          </cell>
          <cell r="BW37">
            <v>3028.0673637</v>
          </cell>
          <cell r="BX37">
            <v>3546.666666666667</v>
          </cell>
          <cell r="BY37">
            <v>-518.59930296666698</v>
          </cell>
          <cell r="BZ37">
            <v>0.7968598325526316</v>
          </cell>
          <cell r="CA37">
            <v>212.90777</v>
          </cell>
          <cell r="CB37">
            <v>273.33333333333331</v>
          </cell>
          <cell r="CC37">
            <v>-60.425563333333315</v>
          </cell>
          <cell r="CD37">
            <v>0.74183891986062722</v>
          </cell>
          <cell r="CE37">
            <v>76.595865714285708</v>
          </cell>
          <cell r="CF37">
            <v>100.95238095238095</v>
          </cell>
          <cell r="CG37">
            <v>-24.356515238095241</v>
          </cell>
          <cell r="CH37">
            <v>0.72260250673854443</v>
          </cell>
          <cell r="CI37">
            <v>292.20299999999997</v>
          </cell>
          <cell r="CJ37">
            <v>270.47619047619048</v>
          </cell>
          <cell r="CK37">
            <v>21.726809523809493</v>
          </cell>
          <cell r="CL37">
            <v>1.0288838028169014</v>
          </cell>
          <cell r="CM37">
            <v>187.80500000000001</v>
          </cell>
          <cell r="CN37">
            <v>115.23809523809524</v>
          </cell>
          <cell r="CO37">
            <v>72.566904761904766</v>
          </cell>
          <cell r="CP37">
            <v>1.552107438016529</v>
          </cell>
          <cell r="CQ37">
            <v>16361.206697914284</v>
          </cell>
          <cell r="CR37">
            <v>14592.380952380956</v>
          </cell>
          <cell r="CS37">
            <v>1768.8257455333278</v>
          </cell>
          <cell r="CT37">
            <v>1.0625540133727942</v>
          </cell>
        </row>
        <row r="38">
          <cell r="A38">
            <v>43737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133.04300000000001</v>
          </cell>
          <cell r="AG38">
            <v>105.25031730000001</v>
          </cell>
          <cell r="AH38">
            <v>0</v>
          </cell>
          <cell r="AI38">
            <v>0</v>
          </cell>
          <cell r="AJ38">
            <v>133.04300000000001</v>
          </cell>
          <cell r="AK38">
            <v>105.25031730000001</v>
          </cell>
          <cell r="AM38">
            <v>5.149</v>
          </cell>
          <cell r="AN38">
            <v>4.2813935000000001</v>
          </cell>
          <cell r="AO38">
            <v>4.5999999999999999E-2</v>
          </cell>
          <cell r="AP38">
            <v>3.8248999999999998E-2</v>
          </cell>
          <cell r="AQ38">
            <v>5.1950000000000003</v>
          </cell>
          <cell r="AR38">
            <v>4.3196425000000005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10758.990799999998</v>
          </cell>
          <cell r="BL38">
            <v>9142.8571428571431</v>
          </cell>
          <cell r="BM38">
            <v>1616.1336571428546</v>
          </cell>
          <cell r="BN38">
            <v>1.1207282083333332</v>
          </cell>
          <cell r="BO38">
            <v>1807.293541</v>
          </cell>
          <cell r="BP38">
            <v>1135.2380952380952</v>
          </cell>
          <cell r="BQ38">
            <v>672.05544576190482</v>
          </cell>
          <cell r="BR38">
            <v>1.5161858565436241</v>
          </cell>
          <cell r="BS38">
            <v>1.663</v>
          </cell>
          <cell r="BT38">
            <v>7.6190476190476186</v>
          </cell>
          <cell r="BU38">
            <v>-5.9560476190476184</v>
          </cell>
          <cell r="BV38">
            <v>0.207875</v>
          </cell>
          <cell r="BW38">
            <v>3133.317681</v>
          </cell>
          <cell r="BX38">
            <v>3673.3333333333335</v>
          </cell>
          <cell r="BY38">
            <v>-540.01565233333349</v>
          </cell>
          <cell r="BZ38">
            <v>0.82455728447368426</v>
          </cell>
          <cell r="CA38">
            <v>212.90777</v>
          </cell>
          <cell r="CB38">
            <v>273.33333333333331</v>
          </cell>
          <cell r="CC38">
            <v>-60.425563333333315</v>
          </cell>
          <cell r="CD38">
            <v>0.74183891986062722</v>
          </cell>
          <cell r="CE38">
            <v>76.595865714285708</v>
          </cell>
          <cell r="CF38">
            <v>100.95238095238095</v>
          </cell>
          <cell r="CG38">
            <v>-24.356515238095241</v>
          </cell>
          <cell r="CH38">
            <v>0.72260250673854443</v>
          </cell>
          <cell r="CI38">
            <v>292.20299999999997</v>
          </cell>
          <cell r="CJ38">
            <v>270.47619047619048</v>
          </cell>
          <cell r="CK38">
            <v>21.726809523809493</v>
          </cell>
          <cell r="CL38">
            <v>1.0288838028169014</v>
          </cell>
          <cell r="CM38">
            <v>187.80500000000001</v>
          </cell>
          <cell r="CN38">
            <v>115.23809523809524</v>
          </cell>
          <cell r="CO38">
            <v>72.566904761904766</v>
          </cell>
          <cell r="CP38">
            <v>1.552107438016529</v>
          </cell>
          <cell r="CQ38">
            <v>16470.776657714283</v>
          </cell>
          <cell r="CR38">
            <v>14719.047619047622</v>
          </cell>
          <cell r="CS38">
            <v>1751.7290386666609</v>
          </cell>
          <cell r="CT38">
            <v>1.0696698699645593</v>
          </cell>
        </row>
        <row r="39">
          <cell r="A39">
            <v>43738</v>
          </cell>
          <cell r="C39">
            <v>455</v>
          </cell>
          <cell r="D39">
            <v>327.14499999999998</v>
          </cell>
          <cell r="E39">
            <v>246</v>
          </cell>
          <cell r="F39">
            <v>204.54900000000001</v>
          </cell>
          <cell r="G39">
            <v>10</v>
          </cell>
          <cell r="H39">
            <v>7.9110000000000005</v>
          </cell>
          <cell r="I39">
            <v>711</v>
          </cell>
          <cell r="J39">
            <v>539.60500000000002</v>
          </cell>
          <cell r="K39">
            <v>230</v>
          </cell>
          <cell r="L39">
            <v>181.953</v>
          </cell>
          <cell r="M39">
            <v>7</v>
          </cell>
          <cell r="N39">
            <v>5.0329999999999995</v>
          </cell>
          <cell r="O39">
            <v>14</v>
          </cell>
          <cell r="P39">
            <v>11.641</v>
          </cell>
          <cell r="Q39">
            <v>5</v>
          </cell>
          <cell r="R39">
            <v>3.9555000000000002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5</v>
          </cell>
          <cell r="X39">
            <v>4.1574999999999998</v>
          </cell>
          <cell r="Y39">
            <v>0</v>
          </cell>
          <cell r="Z39">
            <v>0</v>
          </cell>
          <cell r="AA39">
            <v>31</v>
          </cell>
          <cell r="AB39">
            <v>24.786999999999999</v>
          </cell>
          <cell r="AC39">
            <v>0</v>
          </cell>
          <cell r="AD39">
            <v>0</v>
          </cell>
          <cell r="AF39">
            <v>137.67699999999999</v>
          </cell>
          <cell r="AG39">
            <v>108.9162747</v>
          </cell>
          <cell r="AH39">
            <v>0</v>
          </cell>
          <cell r="AI39">
            <v>0</v>
          </cell>
          <cell r="AJ39">
            <v>137.67699999999999</v>
          </cell>
          <cell r="AK39">
            <v>108.9162747</v>
          </cell>
          <cell r="AM39">
            <v>3.2690000000000001</v>
          </cell>
          <cell r="AN39">
            <v>2.7181735000000002</v>
          </cell>
          <cell r="AO39">
            <v>0.13200000000000001</v>
          </cell>
          <cell r="AP39">
            <v>0.10975800000000001</v>
          </cell>
          <cell r="AQ39">
            <v>3.4010000000000002</v>
          </cell>
          <cell r="AR39">
            <v>2.8279315</v>
          </cell>
          <cell r="AT39">
            <v>21.893999999999998</v>
          </cell>
          <cell r="AU39">
            <v>1.3879999999999999</v>
          </cell>
          <cell r="AV39">
            <v>0.49</v>
          </cell>
          <cell r="AW39">
            <v>0</v>
          </cell>
          <cell r="AX39">
            <v>6.55</v>
          </cell>
          <cell r="AY39">
            <v>30.321999999999996</v>
          </cell>
          <cell r="AZ39">
            <v>5.5780000000000003</v>
          </cell>
          <cell r="BA39">
            <v>35.9</v>
          </cell>
          <cell r="BC39">
            <v>13.142239999999999</v>
          </cell>
          <cell r="BD39">
            <v>2.5884999999999998</v>
          </cell>
          <cell r="BE39">
            <v>15.730739999999999</v>
          </cell>
          <cell r="BF39">
            <v>0.18181965757341317</v>
          </cell>
          <cell r="BG39">
            <v>6.0000000000000001E-3</v>
          </cell>
          <cell r="BH39">
            <v>0.18781965757341318</v>
          </cell>
          <cell r="BI39">
            <v>15.918559657573413</v>
          </cell>
          <cell r="BK39">
            <v>11298.595799999997</v>
          </cell>
          <cell r="BL39">
            <v>9600</v>
          </cell>
          <cell r="BM39">
            <v>1698.5957999999973</v>
          </cell>
          <cell r="BN39">
            <v>1.1769370624999997</v>
          </cell>
          <cell r="BO39">
            <v>1834.9084725</v>
          </cell>
          <cell r="BP39">
            <v>1192</v>
          </cell>
          <cell r="BQ39">
            <v>642.90847250000002</v>
          </cell>
          <cell r="BR39">
            <v>1.5393527453859062</v>
          </cell>
          <cell r="BS39">
            <v>1.663</v>
          </cell>
          <cell r="BT39">
            <v>8</v>
          </cell>
          <cell r="BU39">
            <v>-6.3369999999999997</v>
          </cell>
          <cell r="BV39">
            <v>0.207875</v>
          </cell>
          <cell r="BW39">
            <v>3242.2339557</v>
          </cell>
          <cell r="BX39">
            <v>3800</v>
          </cell>
          <cell r="BY39">
            <v>-557.76604429999998</v>
          </cell>
          <cell r="BZ39">
            <v>0.85321946202631582</v>
          </cell>
          <cell r="CA39">
            <v>226.05000999999999</v>
          </cell>
          <cell r="CB39">
            <v>287</v>
          </cell>
          <cell r="CC39">
            <v>-60.949990000000014</v>
          </cell>
          <cell r="CD39">
            <v>0.78763069686411147</v>
          </cell>
          <cell r="CE39">
            <v>79.184365714285704</v>
          </cell>
          <cell r="CF39">
            <v>106</v>
          </cell>
          <cell r="CG39">
            <v>-26.815634285714296</v>
          </cell>
          <cell r="CH39">
            <v>0.74702231805929908</v>
          </cell>
          <cell r="CI39">
            <v>314.09699999999998</v>
          </cell>
          <cell r="CJ39">
            <v>284</v>
          </cell>
          <cell r="CK39">
            <v>30.09699999999998</v>
          </cell>
          <cell r="CL39">
            <v>1.1059753521126761</v>
          </cell>
          <cell r="CM39">
            <v>201.81100000000001</v>
          </cell>
          <cell r="CN39">
            <v>121</v>
          </cell>
          <cell r="CO39">
            <v>80.811000000000007</v>
          </cell>
          <cell r="CP39">
            <v>1.6678595041322315</v>
          </cell>
          <cell r="CQ39">
            <v>17198.543603914284</v>
          </cell>
          <cell r="CR39">
            <v>15398</v>
          </cell>
          <cell r="CS39">
            <v>1800.5436039142842</v>
          </cell>
          <cell r="CT39">
            <v>1.1169336020206704</v>
          </cell>
        </row>
        <row r="40">
          <cell r="A40">
            <v>43738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11298.595799999997</v>
          </cell>
          <cell r="BL40">
            <v>9600</v>
          </cell>
          <cell r="BM40">
            <v>1698.5957999999973</v>
          </cell>
          <cell r="BN40">
            <v>1.1769370624999997</v>
          </cell>
          <cell r="BO40">
            <v>1834.9084725</v>
          </cell>
          <cell r="BP40">
            <v>1192</v>
          </cell>
          <cell r="BQ40">
            <v>642.90847250000002</v>
          </cell>
          <cell r="BR40">
            <v>1.5393527453859062</v>
          </cell>
          <cell r="BS40">
            <v>1.663</v>
          </cell>
          <cell r="BT40">
            <v>8</v>
          </cell>
          <cell r="BU40">
            <v>-6.3369999999999997</v>
          </cell>
          <cell r="BV40">
            <v>0.207875</v>
          </cell>
          <cell r="BW40">
            <v>3242.2339557</v>
          </cell>
          <cell r="BX40">
            <v>3800</v>
          </cell>
          <cell r="BY40">
            <v>-557.76604429999998</v>
          </cell>
          <cell r="BZ40">
            <v>0.85321946202631582</v>
          </cell>
          <cell r="CA40">
            <v>226.05000999999999</v>
          </cell>
          <cell r="CB40">
            <v>287</v>
          </cell>
          <cell r="CC40">
            <v>-60.949990000000014</v>
          </cell>
          <cell r="CD40">
            <v>0.78763069686411147</v>
          </cell>
          <cell r="CE40">
            <v>79.184365714285704</v>
          </cell>
          <cell r="CF40">
            <v>106</v>
          </cell>
          <cell r="CG40">
            <v>-26.815634285714296</v>
          </cell>
          <cell r="CH40">
            <v>0.74702231805929908</v>
          </cell>
          <cell r="CI40">
            <v>314.09699999999998</v>
          </cell>
          <cell r="CJ40">
            <v>284</v>
          </cell>
          <cell r="CK40">
            <v>30.09699999999998</v>
          </cell>
          <cell r="CL40">
            <v>1.1059753521126761</v>
          </cell>
          <cell r="CM40">
            <v>201.81100000000001</v>
          </cell>
          <cell r="CN40">
            <v>121</v>
          </cell>
          <cell r="CO40">
            <v>80.811000000000007</v>
          </cell>
          <cell r="CP40">
            <v>1.6678595041322315</v>
          </cell>
          <cell r="CQ40">
            <v>17198.543603914284</v>
          </cell>
          <cell r="CR40">
            <v>15398</v>
          </cell>
          <cell r="CS40">
            <v>1800.5436039142842</v>
          </cell>
          <cell r="CT40">
            <v>1.1169336020206704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3768.6701999999996</v>
          </cell>
          <cell r="BL42">
            <v>3200</v>
          </cell>
          <cell r="BM42">
            <v>568.67019999999957</v>
          </cell>
          <cell r="BO42">
            <v>539.3676089999999</v>
          </cell>
          <cell r="BP42">
            <v>397.33333333333331</v>
          </cell>
          <cell r="BQ42">
            <v>142.03427566666659</v>
          </cell>
          <cell r="BS42">
            <v>0</v>
          </cell>
          <cell r="BT42">
            <v>2.6666666666666665</v>
          </cell>
          <cell r="BU42">
            <v>-2.6666666666666665</v>
          </cell>
          <cell r="BW42">
            <v>1068.1954326</v>
          </cell>
          <cell r="BX42">
            <v>1266.6666666666667</v>
          </cell>
          <cell r="BY42">
            <v>-198.47123406666674</v>
          </cell>
          <cell r="CA42">
            <v>52.571229999999993</v>
          </cell>
          <cell r="CB42">
            <v>95.666666666666657</v>
          </cell>
          <cell r="CC42">
            <v>-43.095436666666664</v>
          </cell>
          <cell r="CE42">
            <v>33.419555714285714</v>
          </cell>
          <cell r="CF42">
            <v>35.333333333333329</v>
          </cell>
          <cell r="CG42">
            <v>-1.9137776190476146</v>
          </cell>
          <cell r="CI42">
            <v>104.85400000000001</v>
          </cell>
          <cell r="CJ42">
            <v>94.666666666666671</v>
          </cell>
          <cell r="CK42">
            <v>10.187333333333342</v>
          </cell>
          <cell r="CM42">
            <v>58.357000000000006</v>
          </cell>
          <cell r="CN42">
            <v>40.333333333333336</v>
          </cell>
          <cell r="CO42">
            <v>18.023666666666671</v>
          </cell>
          <cell r="CQ42">
            <v>5625.4350273142845</v>
          </cell>
          <cell r="CR42">
            <v>5132.666666666667</v>
          </cell>
          <cell r="CS42">
            <v>492.76836064761756</v>
          </cell>
        </row>
        <row r="43">
          <cell r="BJ43" t="str">
            <v>D2</v>
          </cell>
          <cell r="BK43">
            <v>4608.5902999999989</v>
          </cell>
          <cell r="BL43">
            <v>3657.1428571428578</v>
          </cell>
          <cell r="BM43">
            <v>951.44744285714114</v>
          </cell>
          <cell r="BO43">
            <v>731.90050700000006</v>
          </cell>
          <cell r="BP43">
            <v>454.09523809523802</v>
          </cell>
          <cell r="BQ43">
            <v>277.80526890476204</v>
          </cell>
          <cell r="BS43">
            <v>1.663</v>
          </cell>
          <cell r="BT43">
            <v>3.047619047619047</v>
          </cell>
          <cell r="BU43">
            <v>-1.3846190476190467</v>
          </cell>
          <cell r="BW43">
            <v>976.97764710000001</v>
          </cell>
          <cell r="BX43">
            <v>1266.6666666666667</v>
          </cell>
          <cell r="BY43">
            <v>-289.68901956666673</v>
          </cell>
          <cell r="CA43">
            <v>94.930730000000011</v>
          </cell>
          <cell r="CB43">
            <v>109.33333333333334</v>
          </cell>
          <cell r="CC43">
            <v>-14.402603333333339</v>
          </cell>
          <cell r="CE43">
            <v>31.048929999999991</v>
          </cell>
          <cell r="CF43">
            <v>40.38095238095238</v>
          </cell>
          <cell r="CG43">
            <v>-9.3320223809523881</v>
          </cell>
          <cell r="CI43">
            <v>111.065</v>
          </cell>
          <cell r="CJ43">
            <v>108.19047619047619</v>
          </cell>
          <cell r="CK43">
            <v>2.8745238095238079</v>
          </cell>
          <cell r="CM43">
            <v>84.453999999999979</v>
          </cell>
          <cell r="CN43">
            <v>46.095238095238095</v>
          </cell>
          <cell r="CO43">
            <v>38.358761904761877</v>
          </cell>
          <cell r="CQ43">
            <v>6640.6301140999985</v>
          </cell>
          <cell r="CR43">
            <v>5684.9523809523807</v>
          </cell>
          <cell r="CS43">
            <v>955.6777331476178</v>
          </cell>
        </row>
        <row r="44">
          <cell r="BJ44" t="str">
            <v>D3</v>
          </cell>
          <cell r="BK44">
            <v>2921.3352999999988</v>
          </cell>
          <cell r="BL44">
            <v>2742.8571428571422</v>
          </cell>
          <cell r="BM44">
            <v>178.47815714285662</v>
          </cell>
          <cell r="BO44">
            <v>563.64035650000005</v>
          </cell>
          <cell r="BP44">
            <v>340.57142857142867</v>
          </cell>
          <cell r="BQ44">
            <v>223.06892792857138</v>
          </cell>
          <cell r="BS44">
            <v>0</v>
          </cell>
          <cell r="BT44">
            <v>2.2857142857142865</v>
          </cell>
          <cell r="BU44">
            <v>-2.2857142857142865</v>
          </cell>
          <cell r="BW44">
            <v>1197.060876</v>
          </cell>
          <cell r="BX44">
            <v>1266.6666666666665</v>
          </cell>
          <cell r="BY44">
            <v>-69.605790666666508</v>
          </cell>
          <cell r="CA44">
            <v>78.548049999999989</v>
          </cell>
          <cell r="CB44">
            <v>82</v>
          </cell>
          <cell r="CC44">
            <v>-3.4519500000000107</v>
          </cell>
          <cell r="CE44">
            <v>14.715879999999999</v>
          </cell>
          <cell r="CF44">
            <v>30.285714285714292</v>
          </cell>
          <cell r="CG44">
            <v>-15.569834285714293</v>
          </cell>
          <cell r="CI44">
            <v>98.177999999999969</v>
          </cell>
          <cell r="CJ44">
            <v>81.142857142857139</v>
          </cell>
          <cell r="CK44">
            <v>17.03514285714283</v>
          </cell>
          <cell r="CM44">
            <v>59.000000000000028</v>
          </cell>
          <cell r="CN44">
            <v>34.571428571428569</v>
          </cell>
          <cell r="CO44">
            <v>24.428571428571459</v>
          </cell>
          <cell r="CQ44">
            <v>4932.4784625000011</v>
          </cell>
          <cell r="CR44">
            <v>4580.3809523809523</v>
          </cell>
          <cell r="CS44">
            <v>352.09751011904882</v>
          </cell>
        </row>
        <row r="45">
          <cell r="BJ45" t="str">
            <v>∑</v>
          </cell>
          <cell r="BK45">
            <v>11298.595799999997</v>
          </cell>
          <cell r="BL45">
            <v>9600</v>
          </cell>
          <cell r="BM45">
            <v>1698.5957999999973</v>
          </cell>
          <cell r="BO45">
            <v>1834.9084725</v>
          </cell>
          <cell r="BP45">
            <v>1192</v>
          </cell>
          <cell r="BQ45">
            <v>642.90847250000002</v>
          </cell>
          <cell r="BS45">
            <v>1.663</v>
          </cell>
          <cell r="BT45">
            <v>8</v>
          </cell>
          <cell r="BU45">
            <v>-6.3369999999999997</v>
          </cell>
          <cell r="BW45">
            <v>3242.2339557</v>
          </cell>
          <cell r="BX45">
            <v>3800</v>
          </cell>
          <cell r="BY45">
            <v>-557.76604429999998</v>
          </cell>
          <cell r="CA45">
            <v>226.05000999999999</v>
          </cell>
          <cell r="CB45">
            <v>287</v>
          </cell>
          <cell r="CC45">
            <v>-60.949990000000014</v>
          </cell>
          <cell r="CE45">
            <v>79.184365714285704</v>
          </cell>
          <cell r="CF45">
            <v>106</v>
          </cell>
          <cell r="CG45">
            <v>-26.815634285714296</v>
          </cell>
          <cell r="CI45">
            <v>314.09699999999998</v>
          </cell>
          <cell r="CJ45">
            <v>284</v>
          </cell>
          <cell r="CK45">
            <v>30.09699999999998</v>
          </cell>
          <cell r="CM45">
            <v>201.81100000000001</v>
          </cell>
          <cell r="CN45">
            <v>121</v>
          </cell>
          <cell r="CO45">
            <v>80.811000000000007</v>
          </cell>
          <cell r="CQ45">
            <v>17198.543603914284</v>
          </cell>
          <cell r="CR45">
            <v>15398</v>
          </cell>
          <cell r="CS45">
            <v>1800.5436039142842</v>
          </cell>
        </row>
        <row r="62">
          <cell r="BJ62">
            <v>43709</v>
          </cell>
          <cell r="BK62">
            <v>-324.85894999999999</v>
          </cell>
          <cell r="BL62">
            <v>-1</v>
          </cell>
          <cell r="BM62">
            <v>-453.61904761904759</v>
          </cell>
          <cell r="BN62">
            <v>-1</v>
          </cell>
          <cell r="BO62">
            <v>-38.29972149999999</v>
          </cell>
          <cell r="BP62">
            <v>-0.73799147627134931</v>
          </cell>
          <cell r="BQ62">
            <v>-57.142857142857146</v>
          </cell>
          <cell r="BR62">
            <v>-1</v>
          </cell>
          <cell r="BS62">
            <v>0</v>
          </cell>
          <cell r="BT62">
            <v>0</v>
          </cell>
          <cell r="BU62">
            <v>-0.19047619047619047</v>
          </cell>
          <cell r="BV62">
            <v>-1</v>
          </cell>
          <cell r="BW62">
            <v>6.2275391999999812</v>
          </cell>
          <cell r="BX62">
            <v>5.8397626112759456E-2</v>
          </cell>
          <cell r="BY62">
            <v>0.8602150537634401</v>
          </cell>
          <cell r="BZ62">
            <v>6.8376068376068315E-3</v>
          </cell>
          <cell r="CA62">
            <v>0</v>
          </cell>
          <cell r="CB62">
            <v>0</v>
          </cell>
          <cell r="CC62">
            <v>-13.19047619047619</v>
          </cell>
          <cell r="CD62">
            <v>-1</v>
          </cell>
          <cell r="CE62">
            <v>0</v>
          </cell>
          <cell r="CF62">
            <v>0</v>
          </cell>
          <cell r="CG62">
            <v>-5.666666666666667</v>
          </cell>
          <cell r="CH62">
            <v>-1</v>
          </cell>
          <cell r="CI62">
            <v>-10.744999999999999</v>
          </cell>
          <cell r="CJ62">
            <v>-1</v>
          </cell>
          <cell r="CK62">
            <v>-13.666666666666666</v>
          </cell>
          <cell r="CL62">
            <v>-1</v>
          </cell>
          <cell r="CM62">
            <v>-7.1929999999999996</v>
          </cell>
          <cell r="CN62">
            <v>-1</v>
          </cell>
          <cell r="CO62">
            <v>-5.8571428571428568</v>
          </cell>
          <cell r="CP62">
            <v>-1</v>
          </cell>
          <cell r="CQ62">
            <v>-374.86913229999999</v>
          </cell>
          <cell r="CR62">
            <v>-0.74774258301500274</v>
          </cell>
          <cell r="CS62">
            <v>-548.4731182795698</v>
          </cell>
          <cell r="CT62">
            <v>-0.81238453207619288</v>
          </cell>
        </row>
        <row r="63">
          <cell r="BJ63">
            <v>43710</v>
          </cell>
          <cell r="BK63">
            <v>-320.73735000000011</v>
          </cell>
          <cell r="BL63">
            <v>-0.48673372551278088</v>
          </cell>
          <cell r="BM63">
            <v>-450.09523809523802</v>
          </cell>
          <cell r="BN63">
            <v>-0.49611589334453071</v>
          </cell>
          <cell r="BO63">
            <v>-111.49426099999999</v>
          </cell>
          <cell r="BP63">
            <v>-0.81636340506096905</v>
          </cell>
          <cell r="BQ63">
            <v>-57.523809523809533</v>
          </cell>
          <cell r="BR63">
            <v>-0.50333333333333341</v>
          </cell>
          <cell r="BS63">
            <v>-4.9889999999999999</v>
          </cell>
          <cell r="BT63">
            <v>-1</v>
          </cell>
          <cell r="BU63">
            <v>0</v>
          </cell>
          <cell r="BV63">
            <v>0</v>
          </cell>
          <cell r="BW63">
            <v>-72.876132000000013</v>
          </cell>
          <cell r="BX63">
            <v>-0.29273718162607054</v>
          </cell>
          <cell r="BY63">
            <v>1.7204301075268802</v>
          </cell>
          <cell r="BZ63">
            <v>6.8376068376068315E-3</v>
          </cell>
          <cell r="CA63">
            <v>0</v>
          </cell>
          <cell r="CB63">
            <v>0</v>
          </cell>
          <cell r="CC63">
            <v>-12.714285714285714</v>
          </cell>
          <cell r="CD63">
            <v>-0.48194945848375453</v>
          </cell>
          <cell r="CE63">
            <v>-8.9677681320175555</v>
          </cell>
          <cell r="CF63">
            <v>-0.94186840060979882</v>
          </cell>
          <cell r="CG63">
            <v>-6.2857142857142865</v>
          </cell>
          <cell r="CH63">
            <v>-0.55462184873949583</v>
          </cell>
          <cell r="CI63">
            <v>-9.0489999999999995</v>
          </cell>
          <cell r="CJ63">
            <v>-0.32501257093599595</v>
          </cell>
          <cell r="CK63">
            <v>-13.809523809523808</v>
          </cell>
          <cell r="CL63">
            <v>-0.50522648083623689</v>
          </cell>
          <cell r="CM63">
            <v>-3.480000000000004</v>
          </cell>
          <cell r="CN63">
            <v>-0.35123132821962089</v>
          </cell>
          <cell r="CO63">
            <v>-5.9523809523809517</v>
          </cell>
          <cell r="CP63">
            <v>-0.50813008130081294</v>
          </cell>
          <cell r="CQ63">
            <v>-531.59351113201785</v>
          </cell>
          <cell r="CR63">
            <v>-0.48470313241756208</v>
          </cell>
          <cell r="CS63">
            <v>-544.66052227342516</v>
          </cell>
          <cell r="CT63">
            <v>-0.40336870557613358</v>
          </cell>
        </row>
        <row r="64">
          <cell r="BJ64">
            <v>43711</v>
          </cell>
          <cell r="BK64">
            <v>474.45049999999969</v>
          </cell>
          <cell r="BL64">
            <v>0.72000052203586951</v>
          </cell>
          <cell r="BM64">
            <v>7.0476190476191505</v>
          </cell>
          <cell r="BN64">
            <v>7.7682133109385982E-3</v>
          </cell>
          <cell r="BO64">
            <v>-25.725036000000017</v>
          </cell>
          <cell r="BP64">
            <v>-0.17170236630859492</v>
          </cell>
          <cell r="BQ64">
            <v>-0.76190476190477341</v>
          </cell>
          <cell r="BR64">
            <v>-6.6666666666667668E-3</v>
          </cell>
          <cell r="BS64">
            <v>-4.9889999999999999</v>
          </cell>
          <cell r="BT64">
            <v>-1</v>
          </cell>
          <cell r="BU64">
            <v>0.38095238095238093</v>
          </cell>
          <cell r="BV64">
            <v>1</v>
          </cell>
          <cell r="BW64">
            <v>-0.35283060000000432</v>
          </cell>
          <cell r="BX64">
            <v>-1.1346550623169999E-3</v>
          </cell>
          <cell r="BY64">
            <v>2.5806451612903061</v>
          </cell>
          <cell r="BZ64">
            <v>6.8376068376067934E-3</v>
          </cell>
          <cell r="CA64">
            <v>0</v>
          </cell>
          <cell r="CB64">
            <v>0</v>
          </cell>
          <cell r="CC64">
            <v>0.95238095238095255</v>
          </cell>
          <cell r="CD64">
            <v>3.6101083032490981E-2</v>
          </cell>
          <cell r="CE64">
            <v>1.2891118679824451</v>
          </cell>
          <cell r="CF64">
            <v>0.13539307834786454</v>
          </cell>
          <cell r="CG64">
            <v>-1.238095238095239</v>
          </cell>
          <cell r="CH64">
            <v>-0.10924369747899167</v>
          </cell>
          <cell r="CI64">
            <v>5.2199999999999989</v>
          </cell>
          <cell r="CJ64">
            <v>0.18748653114000427</v>
          </cell>
          <cell r="CK64">
            <v>-0.2857142857142847</v>
          </cell>
          <cell r="CL64">
            <v>-1.045296167247383E-2</v>
          </cell>
          <cell r="CM64">
            <v>11.541000000000004</v>
          </cell>
          <cell r="CN64">
            <v>1.1648163100524831</v>
          </cell>
          <cell r="CO64">
            <v>-0.1904761904761898</v>
          </cell>
          <cell r="CP64">
            <v>-1.6260162601625959E-2</v>
          </cell>
          <cell r="CQ64">
            <v>461.43374526798198</v>
          </cell>
          <cell r="CR64">
            <v>0.39371456676456568</v>
          </cell>
          <cell r="CS64">
            <v>8.485407066052403</v>
          </cell>
          <cell r="CT64">
            <v>5.7485857480031001E-3</v>
          </cell>
        </row>
        <row r="65">
          <cell r="BJ65">
            <v>43712</v>
          </cell>
          <cell r="BK65">
            <v>987.3286999999998</v>
          </cell>
          <cell r="BL65">
            <v>1.4983168516441583</v>
          </cell>
          <cell r="BM65">
            <v>464.19047619047637</v>
          </cell>
          <cell r="BN65">
            <v>0.51165231996640792</v>
          </cell>
          <cell r="BO65">
            <v>25.458727999999979</v>
          </cell>
          <cell r="BP65">
            <v>0.16529316184187454</v>
          </cell>
          <cell r="BQ65">
            <v>55.999999999999986</v>
          </cell>
          <cell r="BR65">
            <v>0.48999999999999982</v>
          </cell>
          <cell r="BS65">
            <v>-4.9889999999999999</v>
          </cell>
          <cell r="BT65">
            <v>-1</v>
          </cell>
          <cell r="BU65">
            <v>0.76190476190476186</v>
          </cell>
          <cell r="BV65">
            <v>2</v>
          </cell>
          <cell r="BW65">
            <v>-4.6532502000000022</v>
          </cell>
          <cell r="BX65">
            <v>-1.1331761297084034E-2</v>
          </cell>
          <cell r="BY65">
            <v>3.4408602150537604</v>
          </cell>
          <cell r="BZ65">
            <v>6.8376068376068315E-3</v>
          </cell>
          <cell r="CA65">
            <v>6.3168299999999995</v>
          </cell>
          <cell r="CB65">
            <v>0</v>
          </cell>
          <cell r="CC65">
            <v>14.61904761904762</v>
          </cell>
          <cell r="CD65">
            <v>0.55415162454873657</v>
          </cell>
          <cell r="CE65">
            <v>1.2891118679824451</v>
          </cell>
          <cell r="CF65">
            <v>0.13539307834786454</v>
          </cell>
          <cell r="CG65">
            <v>3.8095238095238084</v>
          </cell>
          <cell r="CH65">
            <v>0.33613445378151247</v>
          </cell>
          <cell r="CI65">
            <v>15.811999999999998</v>
          </cell>
          <cell r="CJ65">
            <v>0.56791897133826585</v>
          </cell>
          <cell r="CK65">
            <v>13.238095238095237</v>
          </cell>
          <cell r="CL65">
            <v>0.48432055749128916</v>
          </cell>
          <cell r="CM65">
            <v>19.659000000000006</v>
          </cell>
          <cell r="CN65">
            <v>1.9841542188130807</v>
          </cell>
          <cell r="CO65">
            <v>5.5714285714285712</v>
          </cell>
          <cell r="CP65">
            <v>0.47560975609756101</v>
          </cell>
          <cell r="CQ65">
            <v>1046.222119667982</v>
          </cell>
          <cell r="CR65">
            <v>0.82000148185761257</v>
          </cell>
          <cell r="CS65">
            <v>561.63133640553019</v>
          </cell>
          <cell r="CT65">
            <v>0.35060489129600952</v>
          </cell>
        </row>
        <row r="66">
          <cell r="BJ66">
            <v>43713</v>
          </cell>
          <cell r="BK66">
            <v>1118.5004000000001</v>
          </cell>
          <cell r="BL66">
            <v>0.96143235060111654</v>
          </cell>
          <cell r="BM66">
            <v>467.71428571428601</v>
          </cell>
          <cell r="BN66">
            <v>0.34369095108125158</v>
          </cell>
          <cell r="BO66">
            <v>90.243050999999952</v>
          </cell>
          <cell r="BP66">
            <v>0.42147160452436971</v>
          </cell>
          <cell r="BQ66">
            <v>55.619047619047592</v>
          </cell>
          <cell r="BR66">
            <v>0.32444444444444426</v>
          </cell>
          <cell r="BS66">
            <v>-4.9889999999999999</v>
          </cell>
          <cell r="BT66">
            <v>-1</v>
          </cell>
          <cell r="BU66">
            <v>0.95238095238095233</v>
          </cell>
          <cell r="BV66">
            <v>1.6666666666666667</v>
          </cell>
          <cell r="BW66">
            <v>18.571072499999957</v>
          </cell>
          <cell r="BX66">
            <v>3.8889588358469972E-2</v>
          </cell>
          <cell r="BY66">
            <v>4.3010752688172715</v>
          </cell>
          <cell r="BZ66">
            <v>6.8376068376069452E-3</v>
          </cell>
          <cell r="CA66">
            <v>0.80430945228052408</v>
          </cell>
          <cell r="CB66">
            <v>5.1927514341640266E-2</v>
          </cell>
          <cell r="CC66">
            <v>15.095238095238095</v>
          </cell>
          <cell r="CD66">
            <v>0.38146811070998798</v>
          </cell>
          <cell r="CE66">
            <v>9.7547249936952287</v>
          </cell>
          <cell r="CF66">
            <v>0.64874198534738947</v>
          </cell>
          <cell r="CG66">
            <v>3.1904761904761898</v>
          </cell>
          <cell r="CH66">
            <v>0.18767507002801118</v>
          </cell>
          <cell r="CI66">
            <v>9.4699999999999989</v>
          </cell>
          <cell r="CJ66">
            <v>0.20939282713483393</v>
          </cell>
          <cell r="CK66">
            <v>13.095238095238095</v>
          </cell>
          <cell r="CL66">
            <v>0.31939605110336816</v>
          </cell>
          <cell r="CM66">
            <v>15.436000000000007</v>
          </cell>
          <cell r="CN66">
            <v>0.63004081632653086</v>
          </cell>
          <cell r="CO66">
            <v>5.4761904761904781</v>
          </cell>
          <cell r="CP66">
            <v>0.31165311653116545</v>
          </cell>
          <cell r="CQ66">
            <v>1257.7905579459757</v>
          </cell>
          <cell r="CR66">
            <v>0.64164583531329145</v>
          </cell>
          <cell r="CS66">
            <v>565.44393241167472</v>
          </cell>
          <cell r="CT66">
            <v>0.24832495473397626</v>
          </cell>
        </row>
        <row r="67">
          <cell r="BJ67">
            <v>43714</v>
          </cell>
          <cell r="BK67">
            <v>1257.1536000000001</v>
          </cell>
          <cell r="BL67">
            <v>0.80634395212659593</v>
          </cell>
          <cell r="BM67">
            <v>471.23809523809541</v>
          </cell>
          <cell r="BN67">
            <v>0.25971026663867319</v>
          </cell>
          <cell r="BO67">
            <v>83.313101999999958</v>
          </cell>
          <cell r="BP67">
            <v>0.29426006348547212</v>
          </cell>
          <cell r="BQ67">
            <v>55.238095238095212</v>
          </cell>
          <cell r="BR67">
            <v>0.24166666666666653</v>
          </cell>
          <cell r="BS67">
            <v>-4.9889999999999999</v>
          </cell>
          <cell r="BT67">
            <v>-1</v>
          </cell>
          <cell r="BU67">
            <v>1.1428571428571428</v>
          </cell>
          <cell r="BV67">
            <v>1.5</v>
          </cell>
          <cell r="BW67">
            <v>12.909169799999972</v>
          </cell>
          <cell r="BX67">
            <v>1.9935421841002814E-2</v>
          </cell>
          <cell r="BY67">
            <v>5.1612903225806122</v>
          </cell>
          <cell r="BZ67">
            <v>6.8376068376067934E-3</v>
          </cell>
          <cell r="CA67">
            <v>2.9060093800197961</v>
          </cell>
          <cell r="CB67">
            <v>0.10030087812465012</v>
          </cell>
          <cell r="CC67">
            <v>15.571428571428569</v>
          </cell>
          <cell r="CD67">
            <v>0.29512635379061369</v>
          </cell>
          <cell r="CE67">
            <v>8.6784901935659882</v>
          </cell>
          <cell r="CF67">
            <v>0.49371273926436099</v>
          </cell>
          <cell r="CG67">
            <v>2.5714285714285694</v>
          </cell>
          <cell r="CH67">
            <v>0.11344537815126041</v>
          </cell>
          <cell r="CI67">
            <v>8.9490000000000052</v>
          </cell>
          <cell r="CJ67">
            <v>0.15387922140449833</v>
          </cell>
          <cell r="CK67">
            <v>12.952380952380956</v>
          </cell>
          <cell r="CL67">
            <v>0.23693379790940775</v>
          </cell>
          <cell r="CM67">
            <v>20.131000000000007</v>
          </cell>
          <cell r="CN67">
            <v>0.67911479944674991</v>
          </cell>
          <cell r="CO67">
            <v>5.3809523809523832</v>
          </cell>
          <cell r="CP67">
            <v>0.22967479674796759</v>
          </cell>
          <cell r="CQ67">
            <v>1389.051371373585</v>
          </cell>
          <cell r="CR67">
            <v>0.52833834909692556</v>
          </cell>
          <cell r="CS67">
            <v>569.25652841781948</v>
          </cell>
          <cell r="CT67">
            <v>0.19282633942880481</v>
          </cell>
        </row>
        <row r="68">
          <cell r="BJ68">
            <v>43715</v>
          </cell>
          <cell r="BK68">
            <v>1305.7006499999998</v>
          </cell>
          <cell r="BL68">
            <v>0.72884313639516318</v>
          </cell>
          <cell r="BM68">
            <v>17.619047619047706</v>
          </cell>
          <cell r="BN68">
            <v>7.7682133109385227E-3</v>
          </cell>
          <cell r="BO68">
            <v>23.925228999999945</v>
          </cell>
          <cell r="BP68">
            <v>6.8713408763774034E-2</v>
          </cell>
          <cell r="BQ68">
            <v>-1.9047619047619264</v>
          </cell>
          <cell r="BR68">
            <v>-6.6666666666667426E-3</v>
          </cell>
          <cell r="BS68">
            <v>-4.9889999999999999</v>
          </cell>
          <cell r="BT68">
            <v>-1</v>
          </cell>
          <cell r="BU68">
            <v>0.95238095238095233</v>
          </cell>
          <cell r="BV68">
            <v>1</v>
          </cell>
          <cell r="BW68">
            <v>-30.515100299999972</v>
          </cell>
          <cell r="BX68">
            <v>-3.9665996534508342E-2</v>
          </cell>
          <cell r="BY68">
            <v>6.0215053763440665</v>
          </cell>
          <cell r="BZ68">
            <v>6.837606837606815E-3</v>
          </cell>
          <cell r="CA68">
            <v>-15.761371637737913</v>
          </cell>
          <cell r="CB68">
            <v>-0.33084113861388026</v>
          </cell>
          <cell r="CC68">
            <v>2.3809523809523796</v>
          </cell>
          <cell r="CD68">
            <v>3.6101083032490953E-2</v>
          </cell>
          <cell r="CE68">
            <v>6.3616764510998003</v>
          </cell>
          <cell r="CF68">
            <v>0.31976532027202009</v>
          </cell>
          <cell r="CG68">
            <v>-3.0952380952380985</v>
          </cell>
          <cell r="CH68">
            <v>-0.10924369747899169</v>
          </cell>
          <cell r="CI68">
            <v>-9.1799999999999926</v>
          </cell>
          <cell r="CJ68">
            <v>-0.12033820541390827</v>
          </cell>
          <cell r="CK68">
            <v>-0.7142857142857082</v>
          </cell>
          <cell r="CL68">
            <v>-1.045296167247378E-2</v>
          </cell>
          <cell r="CM68">
            <v>10.661000000000008</v>
          </cell>
          <cell r="CN68">
            <v>0.2725692225091404</v>
          </cell>
          <cell r="CO68">
            <v>-0.4761904761904745</v>
          </cell>
          <cell r="CP68">
            <v>-1.6260162601625959E-2</v>
          </cell>
          <cell r="CQ68">
            <v>1286.2030835133614</v>
          </cell>
          <cell r="CR68">
            <v>0.4153219446146072</v>
          </cell>
          <cell r="CS68">
            <v>20.783410138249565</v>
          </cell>
          <cell r="CT68">
            <v>5.7297004294101185E-3</v>
          </cell>
        </row>
        <row r="69">
          <cell r="BJ69">
            <v>43716</v>
          </cell>
          <cell r="BK69">
            <v>963.39994999999999</v>
          </cell>
          <cell r="BL69">
            <v>0.45150115118974243</v>
          </cell>
          <cell r="BM69">
            <v>-435.99999999999955</v>
          </cell>
          <cell r="BN69">
            <v>-0.16019315557421779</v>
          </cell>
          <cell r="BO69">
            <v>-10.789064500000109</v>
          </cell>
          <cell r="BP69">
            <v>-2.8039653701613841E-2</v>
          </cell>
          <cell r="BQ69">
            <v>-59.047619047619094</v>
          </cell>
          <cell r="BR69">
            <v>-0.17222222222222233</v>
          </cell>
          <cell r="BS69">
            <v>-4.9889999999999999</v>
          </cell>
          <cell r="BT69">
            <v>-1</v>
          </cell>
          <cell r="BU69">
            <v>0.76190476190476186</v>
          </cell>
          <cell r="BV69">
            <v>0.66666666666666663</v>
          </cell>
          <cell r="BW69">
            <v>-34.909660799999983</v>
          </cell>
          <cell r="BX69">
            <v>-3.9846314297194901E-2</v>
          </cell>
          <cell r="BY69">
            <v>6.8817204301075208</v>
          </cell>
          <cell r="BZ69">
            <v>6.8376068376068315E-3</v>
          </cell>
          <cell r="CA69">
            <v>-32.853412831642203</v>
          </cell>
          <cell r="CB69">
            <v>-0.50752701655010901</v>
          </cell>
          <cell r="CC69">
            <v>-10.80952380952381</v>
          </cell>
          <cell r="CD69">
            <v>-0.13658243080625754</v>
          </cell>
          <cell r="CE69">
            <v>4.5541302921689422</v>
          </cell>
          <cell r="CF69">
            <v>0.20984478443441973</v>
          </cell>
          <cell r="CG69">
            <v>-8.7619047619047628</v>
          </cell>
          <cell r="CH69">
            <v>-0.25770308123249303</v>
          </cell>
          <cell r="CI69">
            <v>-20.774999999999991</v>
          </cell>
          <cell r="CJ69">
            <v>-0.23640191169776961</v>
          </cell>
          <cell r="CK69">
            <v>-14.38095238095238</v>
          </cell>
          <cell r="CL69">
            <v>-0.17537746806039486</v>
          </cell>
          <cell r="CM69">
            <v>-1.6589999999999918</v>
          </cell>
          <cell r="CN69">
            <v>-3.2255555771586175E-2</v>
          </cell>
          <cell r="CO69">
            <v>-6.3333333333333286</v>
          </cell>
          <cell r="CP69">
            <v>-0.18021680216802158</v>
          </cell>
          <cell r="CQ69">
            <v>861.978942160526</v>
          </cell>
          <cell r="CR69">
            <v>0.23776145704809476</v>
          </cell>
          <cell r="CS69">
            <v>-527.6897081413199</v>
          </cell>
          <cell r="CT69">
            <v>-0.1226486095877888</v>
          </cell>
        </row>
        <row r="70">
          <cell r="BJ70">
            <v>43717</v>
          </cell>
          <cell r="BK70">
            <v>1021.9721500000001</v>
          </cell>
          <cell r="BL70">
            <v>0.40608752517379149</v>
          </cell>
          <cell r="BM70">
            <v>-432.47619047618991</v>
          </cell>
          <cell r="BN70">
            <v>-0.1361986743049097</v>
          </cell>
          <cell r="BO70">
            <v>-37.86240150000009</v>
          </cell>
          <cell r="BP70">
            <v>-7.4837644262164771E-2</v>
          </cell>
          <cell r="BQ70">
            <v>-59.428571428571445</v>
          </cell>
          <cell r="BR70">
            <v>-0.1485714285714286</v>
          </cell>
          <cell r="BS70">
            <v>-4.9889999999999999</v>
          </cell>
          <cell r="BT70">
            <v>-1</v>
          </cell>
          <cell r="BU70">
            <v>0.95238095238095233</v>
          </cell>
          <cell r="BV70">
            <v>0.7142857142857143</v>
          </cell>
          <cell r="BW70">
            <v>-105.5272023</v>
          </cell>
          <cell r="BX70">
            <v>-0.10447945899670959</v>
          </cell>
          <cell r="BY70">
            <v>7.7419354838709751</v>
          </cell>
          <cell r="BZ70">
            <v>6.8376068376068445E-3</v>
          </cell>
          <cell r="CA70">
            <v>-31.429840138308222</v>
          </cell>
          <cell r="CB70">
            <v>-0.44935565925312282</v>
          </cell>
          <cell r="CC70">
            <v>-10.333333333333329</v>
          </cell>
          <cell r="CD70">
            <v>-0.11191335740072197</v>
          </cell>
          <cell r="CE70">
            <v>-2.2288725649739192</v>
          </cell>
          <cell r="CF70">
            <v>-6.4712822300107109E-2</v>
          </cell>
          <cell r="CG70">
            <v>-9.3809523809523867</v>
          </cell>
          <cell r="CH70">
            <v>-0.23649459783913576</v>
          </cell>
          <cell r="CI70">
            <v>-22.614999999999981</v>
          </cell>
          <cell r="CJ70">
            <v>-0.21371398331112545</v>
          </cell>
          <cell r="CK70">
            <v>-14.523809523809518</v>
          </cell>
          <cell r="CL70">
            <v>-0.15181682429069185</v>
          </cell>
          <cell r="CM70">
            <v>-8.9979999999999833</v>
          </cell>
          <cell r="CN70">
            <v>-0.14591982355993746</v>
          </cell>
          <cell r="CO70">
            <v>-6.4285714285714306</v>
          </cell>
          <cell r="CP70">
            <v>-0.15679442508710806</v>
          </cell>
          <cell r="CQ70">
            <v>808.32183349671777</v>
          </cell>
          <cell r="CR70">
            <v>0.18756984622012177</v>
          </cell>
          <cell r="CS70">
            <v>-523.8771121351765</v>
          </cell>
          <cell r="CT70">
            <v>-0.1052471105526087</v>
          </cell>
        </row>
        <row r="71">
          <cell r="BJ71">
            <v>43718</v>
          </cell>
          <cell r="BK71">
            <v>1252.0399499999999</v>
          </cell>
          <cell r="BL71">
            <v>0.4975065168989366</v>
          </cell>
          <cell r="BM71">
            <v>24.66666666666697</v>
          </cell>
          <cell r="BN71">
            <v>7.7682133109385799E-3</v>
          </cell>
          <cell r="BO71">
            <v>25.895355499999823</v>
          </cell>
          <cell r="BP71">
            <v>5.0431849673450407E-2</v>
          </cell>
          <cell r="BQ71">
            <v>-2.6666666666666856</v>
          </cell>
          <cell r="BR71">
            <v>-6.6666666666667139E-3</v>
          </cell>
          <cell r="BS71">
            <v>-4.9889999999999999</v>
          </cell>
          <cell r="BT71">
            <v>-1</v>
          </cell>
          <cell r="BU71">
            <v>1.3333333333333333</v>
          </cell>
          <cell r="BV71">
            <v>1</v>
          </cell>
          <cell r="BW71">
            <v>-38.41581599999995</v>
          </cell>
          <cell r="BX71">
            <v>-3.4714825146229721E-2</v>
          </cell>
          <cell r="BY71">
            <v>8.6021505376345431</v>
          </cell>
          <cell r="BZ71">
            <v>6.8376068376069452E-3</v>
          </cell>
          <cell r="CA71">
            <v>-17.373010138308224</v>
          </cell>
          <cell r="CB71">
            <v>-0.24838371399781764</v>
          </cell>
          <cell r="CC71">
            <v>3.3333333333333286</v>
          </cell>
          <cell r="CD71">
            <v>3.6101083032490926E-2</v>
          </cell>
          <cell r="CE71">
            <v>-1.0229625649739162</v>
          </cell>
          <cell r="CF71">
            <v>-2.970057406022826E-2</v>
          </cell>
          <cell r="CG71">
            <v>-4.3333333333333428</v>
          </cell>
          <cell r="CH71">
            <v>-0.10924369747899182</v>
          </cell>
          <cell r="CI71">
            <v>-0.96499999999997499</v>
          </cell>
          <cell r="CJ71">
            <v>-9.1193452971581202E-3</v>
          </cell>
          <cell r="CK71">
            <v>-0.99999999999998579</v>
          </cell>
          <cell r="CL71">
            <v>-1.0452961672473719E-2</v>
          </cell>
          <cell r="CM71">
            <v>-3.3069999999999879</v>
          </cell>
          <cell r="CN71">
            <v>-5.3629346133886681E-2</v>
          </cell>
          <cell r="CO71">
            <v>-0.6666666666666643</v>
          </cell>
          <cell r="CP71">
            <v>-1.6260162601625959E-2</v>
          </cell>
          <cell r="CQ71">
            <v>1211.8625167967166</v>
          </cell>
          <cell r="CR71">
            <v>0.27457632426086609</v>
          </cell>
          <cell r="CS71">
            <v>29.26881720430174</v>
          </cell>
          <cell r="CT71">
            <v>5.7351627420905785E-3</v>
          </cell>
        </row>
        <row r="72">
          <cell r="BJ72">
            <v>43719</v>
          </cell>
          <cell r="BK72">
            <v>1334.9475499999999</v>
          </cell>
          <cell r="BL72">
            <v>0.53045041082216982</v>
          </cell>
          <cell r="BM72">
            <v>481.80952380952431</v>
          </cell>
          <cell r="BN72">
            <v>0.15173510092678702</v>
          </cell>
          <cell r="BO72">
            <v>215.92289499999981</v>
          </cell>
          <cell r="BP72">
            <v>0.41682904432479773</v>
          </cell>
          <cell r="BQ72">
            <v>54.095238095238074</v>
          </cell>
          <cell r="BR72">
            <v>0.13523809523809519</v>
          </cell>
          <cell r="BS72">
            <v>-4.9889999999999999</v>
          </cell>
          <cell r="BT72">
            <v>-1</v>
          </cell>
          <cell r="BU72">
            <v>1.7142857142857142</v>
          </cell>
          <cell r="BV72">
            <v>1.2857142857142858</v>
          </cell>
          <cell r="BW72">
            <v>-90.291407399999798</v>
          </cell>
          <cell r="BX72">
            <v>-7.3741597512786097E-2</v>
          </cell>
          <cell r="BY72">
            <v>9.4623655913978837</v>
          </cell>
          <cell r="BZ72">
            <v>6.8376068376068619E-3</v>
          </cell>
          <cell r="CA72">
            <v>-12.506220138308223</v>
          </cell>
          <cell r="CB72">
            <v>-0.17880271647212606</v>
          </cell>
          <cell r="CC72">
            <v>17</v>
          </cell>
          <cell r="CD72">
            <v>0.18411552346570398</v>
          </cell>
          <cell r="CE72">
            <v>3.7689574350260813</v>
          </cell>
          <cell r="CF72">
            <v>0.10942746417284033</v>
          </cell>
          <cell r="CG72">
            <v>0.7142857142857082</v>
          </cell>
          <cell r="CH72">
            <v>1.8007202881152304E-2</v>
          </cell>
          <cell r="CI72">
            <v>7.8930000000000291</v>
          </cell>
          <cell r="CJ72">
            <v>7.4589629461628157E-2</v>
          </cell>
          <cell r="CK72">
            <v>12.523809523809533</v>
          </cell>
          <cell r="CL72">
            <v>0.13091090094574426</v>
          </cell>
          <cell r="CM72">
            <v>6.5850000000000009</v>
          </cell>
          <cell r="CN72">
            <v>0.10678840166061238</v>
          </cell>
          <cell r="CO72">
            <v>5.0952380952380949</v>
          </cell>
          <cell r="CP72">
            <v>0.12427409988385597</v>
          </cell>
          <cell r="CQ72">
            <v>1461.3307748967172</v>
          </cell>
          <cell r="CR72">
            <v>0.32216770921728444</v>
          </cell>
          <cell r="CS72">
            <v>582.41474654377907</v>
          </cell>
          <cell r="CT72">
            <v>0.11137731727636239</v>
          </cell>
        </row>
        <row r="73">
          <cell r="BJ73">
            <v>43720</v>
          </cell>
          <cell r="BK73">
            <v>1391.6801500000001</v>
          </cell>
          <cell r="BL73">
            <v>0.46355419300440892</v>
          </cell>
          <cell r="BM73">
            <v>938.95238095238165</v>
          </cell>
          <cell r="BN73">
            <v>0.29570198854263546</v>
          </cell>
          <cell r="BO73">
            <v>140.22752899999989</v>
          </cell>
          <cell r="BP73">
            <v>0.22436353036387996</v>
          </cell>
          <cell r="BQ73">
            <v>110.85714285714283</v>
          </cell>
          <cell r="BR73">
            <v>0.27714285714285708</v>
          </cell>
          <cell r="BS73">
            <v>-4.9889999999999999</v>
          </cell>
          <cell r="BT73">
            <v>-1</v>
          </cell>
          <cell r="BU73">
            <v>2.0952380952380949</v>
          </cell>
          <cell r="BV73">
            <v>1.5714285714285712</v>
          </cell>
          <cell r="BW73">
            <v>-143.87735699999985</v>
          </cell>
          <cell r="BX73">
            <v>-0.10828495728022376</v>
          </cell>
          <cell r="BY73">
            <v>10.322580645161224</v>
          </cell>
          <cell r="BZ73">
            <v>6.8376068376067934E-3</v>
          </cell>
          <cell r="CA73">
            <v>4.2487398616917744</v>
          </cell>
          <cell r="CB73">
            <v>6.0744671087859234E-2</v>
          </cell>
          <cell r="CC73">
            <v>30.666666666666671</v>
          </cell>
          <cell r="CD73">
            <v>0.33212996389891702</v>
          </cell>
          <cell r="CE73">
            <v>-8.9064739935453474</v>
          </cell>
          <cell r="CF73">
            <v>-0.17805437757488504</v>
          </cell>
          <cell r="CG73">
            <v>5.7619047619047592</v>
          </cell>
          <cell r="CH73">
            <v>0.14525810324129643</v>
          </cell>
          <cell r="CI73">
            <v>11.721000000000032</v>
          </cell>
          <cell r="CJ73">
            <v>9.8749726186665152E-2</v>
          </cell>
          <cell r="CK73">
            <v>26.047619047619051</v>
          </cell>
          <cell r="CL73">
            <v>0.27227476356396224</v>
          </cell>
          <cell r="CM73">
            <v>9.3150000000000119</v>
          </cell>
          <cell r="CN73">
            <v>0.13295746502997449</v>
          </cell>
          <cell r="CO73">
            <v>10.857142857142854</v>
          </cell>
          <cell r="CP73">
            <v>0.26480836236933791</v>
          </cell>
          <cell r="CQ73">
            <v>1399.4195878681458</v>
          </cell>
          <cell r="CR73">
            <v>0.26556482563852218</v>
          </cell>
          <cell r="CS73">
            <v>1135.5606758832573</v>
          </cell>
          <cell r="CT73">
            <v>0.21205572282244534</v>
          </cell>
        </row>
        <row r="74">
          <cell r="BJ74">
            <v>43721</v>
          </cell>
          <cell r="BK74">
            <v>1614.4793499999996</v>
          </cell>
          <cell r="BL74">
            <v>0.48885434919928972</v>
          </cell>
          <cell r="BM74">
            <v>942.47619047619082</v>
          </cell>
          <cell r="BN74">
            <v>0.25971026663867319</v>
          </cell>
          <cell r="BO74">
            <v>142.79908599999987</v>
          </cell>
          <cell r="BP74">
            <v>0.20520571857305064</v>
          </cell>
          <cell r="BQ74">
            <v>110.47619047619042</v>
          </cell>
          <cell r="BR74">
            <v>0.24166666666666653</v>
          </cell>
          <cell r="BS74">
            <v>-4.9889999999999999</v>
          </cell>
          <cell r="BT74">
            <v>-1</v>
          </cell>
          <cell r="BU74">
            <v>2.2857142857142856</v>
          </cell>
          <cell r="BV74">
            <v>1.5</v>
          </cell>
          <cell r="BW74">
            <v>-188.81183699999997</v>
          </cell>
          <cell r="BX74">
            <v>-0.12541743190375221</v>
          </cell>
          <cell r="BY74">
            <v>11.182795698924792</v>
          </cell>
          <cell r="BZ74">
            <v>6.8376068376068749E-3</v>
          </cell>
          <cell r="CA74">
            <v>6.4691853771346359</v>
          </cell>
          <cell r="CB74">
            <v>7.6644298673405137E-2</v>
          </cell>
          <cell r="CC74">
            <v>31.142857142857139</v>
          </cell>
          <cell r="CD74">
            <v>0.29512635379061369</v>
          </cell>
          <cell r="CE74">
            <v>-6.3197934708256156</v>
          </cell>
          <cell r="CF74">
            <v>-0.11828763264682216</v>
          </cell>
          <cell r="CG74">
            <v>5.1428571428571388</v>
          </cell>
          <cell r="CH74">
            <v>0.11344537815126041</v>
          </cell>
          <cell r="CI74">
            <v>11.82600000000005</v>
          </cell>
          <cell r="CJ74">
            <v>8.8088729320452377E-2</v>
          </cell>
          <cell r="CK74">
            <v>25.904761904761912</v>
          </cell>
          <cell r="CL74">
            <v>0.23693379790940775</v>
          </cell>
          <cell r="CM74">
            <v>10.038000000000025</v>
          </cell>
          <cell r="CN74">
            <v>0.12195655343344544</v>
          </cell>
          <cell r="CO74">
            <v>10.761904761904766</v>
          </cell>
          <cell r="CP74">
            <v>0.22967479674796759</v>
          </cell>
          <cell r="CQ74">
            <v>1585.490990906309</v>
          </cell>
          <cell r="CR74">
            <v>0.27040895831070383</v>
          </cell>
          <cell r="CS74">
            <v>1139.3732718894025</v>
          </cell>
          <cell r="CT74">
            <v>0.18894607436058666</v>
          </cell>
        </row>
        <row r="75">
          <cell r="BJ75">
            <v>43722</v>
          </cell>
          <cell r="BK75">
            <v>1851.9014999999995</v>
          </cell>
          <cell r="BL75">
            <v>0.50577037677527459</v>
          </cell>
          <cell r="BM75">
            <v>488.85714285714312</v>
          </cell>
          <cell r="BN75">
            <v>0.11974245923437617</v>
          </cell>
          <cell r="BO75">
            <v>76.122980999999754</v>
          </cell>
          <cell r="BP75">
            <v>9.4449599878487556E-2</v>
          </cell>
          <cell r="BQ75">
            <v>53.333333333333258</v>
          </cell>
          <cell r="BR75">
            <v>0.10370370370370355</v>
          </cell>
          <cell r="BS75">
            <v>-4.9889999999999999</v>
          </cell>
          <cell r="BT75">
            <v>-1</v>
          </cell>
          <cell r="BU75">
            <v>2.0952380952380949</v>
          </cell>
          <cell r="BV75">
            <v>1.2222222222222221</v>
          </cell>
          <cell r="BW75">
            <v>-225.44530469999995</v>
          </cell>
          <cell r="BX75">
            <v>-0.14037681162275881</v>
          </cell>
          <cell r="BY75">
            <v>12.043010752688133</v>
          </cell>
          <cell r="BZ75">
            <v>6.837606837606815E-3</v>
          </cell>
          <cell r="CA75">
            <v>-7.1603416780493916</v>
          </cell>
          <cell r="CB75">
            <v>-7.3038751181460304E-2</v>
          </cell>
          <cell r="CC75">
            <v>17.952380952380949</v>
          </cell>
          <cell r="CD75">
            <v>0.15122342559165661</v>
          </cell>
          <cell r="CE75">
            <v>-16.751453222728351</v>
          </cell>
          <cell r="CF75">
            <v>-0.26231938335348448</v>
          </cell>
          <cell r="CG75">
            <v>-0.5238095238095255</v>
          </cell>
          <cell r="CH75">
            <v>-1.0270774976657362E-2</v>
          </cell>
          <cell r="CI75">
            <v>-5.0529999999999404</v>
          </cell>
          <cell r="CJ75">
            <v>-3.3434791239329992E-2</v>
          </cell>
          <cell r="CK75">
            <v>12.238095238095241</v>
          </cell>
          <cell r="CL75">
            <v>9.9496709252806834E-2</v>
          </cell>
          <cell r="CM75">
            <v>2.8330000000000268</v>
          </cell>
          <cell r="CN75">
            <v>3.1649034218493709E-2</v>
          </cell>
          <cell r="CO75">
            <v>4.9047619047619122</v>
          </cell>
          <cell r="CP75">
            <v>9.3044263775971248E-2</v>
          </cell>
          <cell r="CQ75">
            <v>1671.458381399224</v>
          </cell>
          <cell r="CR75">
            <v>0.25789984011850942</v>
          </cell>
          <cell r="CS75">
            <v>590.90015360983398</v>
          </cell>
          <cell r="CT75">
            <v>8.8124469662398758E-2</v>
          </cell>
        </row>
        <row r="76">
          <cell r="BJ76">
            <v>43723</v>
          </cell>
          <cell r="BK76">
            <v>1851.9014999999995</v>
          </cell>
          <cell r="BL76">
            <v>0.50577037677527459</v>
          </cell>
          <cell r="BM76">
            <v>35.238095238095411</v>
          </cell>
          <cell r="BN76">
            <v>7.7682133109385227E-3</v>
          </cell>
          <cell r="BO76">
            <v>83.444338499999844</v>
          </cell>
          <cell r="BP76">
            <v>0.10267009045905245</v>
          </cell>
          <cell r="BQ76">
            <v>-3.8095238095238528</v>
          </cell>
          <cell r="BR76">
            <v>-6.6666666666667426E-3</v>
          </cell>
          <cell r="BS76">
            <v>-4.9889999999999999</v>
          </cell>
          <cell r="BT76">
            <v>-1</v>
          </cell>
          <cell r="BU76">
            <v>1.9047619047619047</v>
          </cell>
          <cell r="BV76">
            <v>1</v>
          </cell>
          <cell r="BW76">
            <v>-216.86740739999982</v>
          </cell>
          <cell r="BX76">
            <v>-0.12522754920201884</v>
          </cell>
          <cell r="BY76">
            <v>12.903225806451474</v>
          </cell>
          <cell r="BZ76">
            <v>6.837606837606763E-3</v>
          </cell>
          <cell r="CA76">
            <v>-7.1603416780493916</v>
          </cell>
          <cell r="CB76">
            <v>-7.3038751181460304E-2</v>
          </cell>
          <cell r="CC76">
            <v>4.7619047619047592</v>
          </cell>
          <cell r="CD76">
            <v>3.6101083032490953E-2</v>
          </cell>
          <cell r="CE76">
            <v>-16.751453222728351</v>
          </cell>
          <cell r="CF76">
            <v>-0.26231938335348448</v>
          </cell>
          <cell r="CG76">
            <v>-6.1904761904761969</v>
          </cell>
          <cell r="CH76">
            <v>-0.10924369747899169</v>
          </cell>
          <cell r="CI76">
            <v>-5.0529999999999404</v>
          </cell>
          <cell r="CJ76">
            <v>-3.3434791239329992E-2</v>
          </cell>
          <cell r="CK76">
            <v>-1.4285714285714164</v>
          </cell>
          <cell r="CL76">
            <v>-1.045296167247378E-2</v>
          </cell>
          <cell r="CM76">
            <v>2.8330000000000268</v>
          </cell>
          <cell r="CN76">
            <v>3.1649034218493709E-2</v>
          </cell>
          <cell r="CO76">
            <v>-0.952380952380949</v>
          </cell>
          <cell r="CP76">
            <v>-1.6260162601625959E-2</v>
          </cell>
          <cell r="CQ76">
            <v>1687.3576361992218</v>
          </cell>
          <cell r="CR76">
            <v>0.25513447824507779</v>
          </cell>
          <cell r="CS76">
            <v>42.427035330262697</v>
          </cell>
          <cell r="CT76">
            <v>5.748585748003192E-3</v>
          </cell>
        </row>
        <row r="77">
          <cell r="BJ77">
            <v>43724</v>
          </cell>
          <cell r="BK77">
            <v>1705.4008309999999</v>
          </cell>
          <cell r="BL77">
            <v>0.40096163112018657</v>
          </cell>
          <cell r="BM77">
            <v>38.761904761904589</v>
          </cell>
          <cell r="BN77">
            <v>7.768213310938449E-3</v>
          </cell>
          <cell r="BO77">
            <v>151.29845099999977</v>
          </cell>
          <cell r="BP77">
            <v>0.17015531682730098</v>
          </cell>
          <cell r="BQ77">
            <v>-4.1904761904762609</v>
          </cell>
          <cell r="BR77">
            <v>-6.666666666666779E-3</v>
          </cell>
          <cell r="BS77">
            <v>-17.461500000000001</v>
          </cell>
          <cell r="BT77">
            <v>-1</v>
          </cell>
          <cell r="BU77">
            <v>2.0952380952380949</v>
          </cell>
          <cell r="BV77">
            <v>1</v>
          </cell>
          <cell r="BW77">
            <v>-299.42739449999976</v>
          </cell>
          <cell r="BX77">
            <v>-0.15903966505846087</v>
          </cell>
          <cell r="BY77">
            <v>13.763440860215042</v>
          </cell>
          <cell r="BZ77">
            <v>6.8376068376068315E-3</v>
          </cell>
          <cell r="CA77">
            <v>-22.016370339069482</v>
          </cell>
          <cell r="CB77">
            <v>-0.18037257483345676</v>
          </cell>
          <cell r="CC77">
            <v>5.2380952380952408</v>
          </cell>
          <cell r="CD77">
            <v>3.6101083032491002E-2</v>
          </cell>
          <cell r="CE77">
            <v>-21.884289387711398</v>
          </cell>
          <cell r="CF77">
            <v>-0.28840961423344635</v>
          </cell>
          <cell r="CG77">
            <v>-6.8095238095238173</v>
          </cell>
          <cell r="CH77">
            <v>-0.10924369747899172</v>
          </cell>
          <cell r="CI77">
            <v>-8.6269999999999527</v>
          </cell>
          <cell r="CJ77">
            <v>-4.9793656748722714E-2</v>
          </cell>
          <cell r="CK77">
            <v>-1.5714285714285552</v>
          </cell>
          <cell r="CL77">
            <v>-1.0452961672473761E-2</v>
          </cell>
          <cell r="CM77">
            <v>-4.3049999999999784</v>
          </cell>
          <cell r="CN77">
            <v>-4.3691833027168905E-2</v>
          </cell>
          <cell r="CO77">
            <v>-1.047619047619051</v>
          </cell>
          <cell r="CP77">
            <v>-1.6260162601626067E-2</v>
          </cell>
          <cell r="CQ77">
            <v>1482.9777277732182</v>
          </cell>
          <cell r="CR77">
            <v>0.19740493299205658</v>
          </cell>
          <cell r="CS77">
            <v>46.239631336405182</v>
          </cell>
          <cell r="CT77">
            <v>5.7400819499573959E-3</v>
          </cell>
        </row>
        <row r="78">
          <cell r="BJ78">
            <v>43725</v>
          </cell>
          <cell r="BK78">
            <v>2295.5778309999996</v>
          </cell>
          <cell r="BL78">
            <v>0.53971982114103934</v>
          </cell>
          <cell r="BM78">
            <v>495.90476190476238</v>
          </cell>
          <cell r="BN78">
            <v>9.9383505430114802E-2</v>
          </cell>
          <cell r="BO78">
            <v>171.53518099999974</v>
          </cell>
          <cell r="BP78">
            <v>0.1902210894857016</v>
          </cell>
          <cell r="BQ78">
            <v>52.571428571428555</v>
          </cell>
          <cell r="BR78">
            <v>8.3636363636363606E-2</v>
          </cell>
          <cell r="BS78">
            <v>-17.461500000000001</v>
          </cell>
          <cell r="BT78">
            <v>-1</v>
          </cell>
          <cell r="BU78">
            <v>2.4761904761904763</v>
          </cell>
          <cell r="BV78">
            <v>1.1818181818181821</v>
          </cell>
          <cell r="BW78">
            <v>-242.52990029999978</v>
          </cell>
          <cell r="BX78">
            <v>-0.12169772560819478</v>
          </cell>
          <cell r="BY78">
            <v>14.623655913978382</v>
          </cell>
          <cell r="BZ78">
            <v>6.8376068376067838E-3</v>
          </cell>
          <cell r="CA78">
            <v>-15.356140339069484</v>
          </cell>
          <cell r="CB78">
            <v>-0.12580759361349572</v>
          </cell>
          <cell r="CC78">
            <v>18.904761904761926</v>
          </cell>
          <cell r="CD78">
            <v>0.13029209058089941</v>
          </cell>
          <cell r="CE78">
            <v>-20.8741093877114</v>
          </cell>
          <cell r="CF78">
            <v>-0.2750966106012635</v>
          </cell>
          <cell r="CG78">
            <v>-1.7619047619047663</v>
          </cell>
          <cell r="CH78">
            <v>-2.8265851795263631E-2</v>
          </cell>
          <cell r="CI78">
            <v>-0.52599999999995362</v>
          </cell>
          <cell r="CJ78">
            <v>-3.0359874173902842E-3</v>
          </cell>
          <cell r="CK78">
            <v>11.952380952380963</v>
          </cell>
          <cell r="CL78">
            <v>7.9505859993664954E-2</v>
          </cell>
          <cell r="CM78">
            <v>10.65900000000002</v>
          </cell>
          <cell r="CN78">
            <v>0.10817915173904682</v>
          </cell>
          <cell r="CO78">
            <v>4.7142857142857082</v>
          </cell>
          <cell r="CP78">
            <v>7.3170731707316972E-2</v>
          </cell>
          <cell r="CQ78">
            <v>2181.0243619732173</v>
          </cell>
          <cell r="CR78">
            <v>0.28565688421418617</v>
          </cell>
          <cell r="CS78">
            <v>599.38556067588343</v>
          </cell>
          <cell r="CT78">
            <v>7.326219152712056E-2</v>
          </cell>
        </row>
        <row r="79">
          <cell r="BJ79">
            <v>43726</v>
          </cell>
          <cell r="BK79">
            <v>2957.9128809999993</v>
          </cell>
          <cell r="BL79">
            <v>0.695443295158785</v>
          </cell>
          <cell r="BM79">
            <v>953.04761904761926</v>
          </cell>
          <cell r="BN79">
            <v>0.19099879754929097</v>
          </cell>
          <cell r="BO79">
            <v>258.34732399999973</v>
          </cell>
          <cell r="BP79">
            <v>0.2845085262637273</v>
          </cell>
          <cell r="BQ79">
            <v>109.33333333333337</v>
          </cell>
          <cell r="BR79">
            <v>0.173939393939394</v>
          </cell>
          <cell r="BS79">
            <v>-17.461500000000001</v>
          </cell>
          <cell r="BT79">
            <v>-1</v>
          </cell>
          <cell r="BU79">
            <v>2.8571428571428577</v>
          </cell>
          <cell r="BV79">
            <v>1.3636363636363642</v>
          </cell>
          <cell r="BW79">
            <v>-278.0012420999999</v>
          </cell>
          <cell r="BX79">
            <v>-0.13192094001051127</v>
          </cell>
          <cell r="BY79">
            <v>15.48387096774195</v>
          </cell>
          <cell r="BZ79">
            <v>6.8376068376068445E-3</v>
          </cell>
          <cell r="CA79">
            <v>-5.9818603390694847</v>
          </cell>
          <cell r="CB79">
            <v>-4.900733113747667E-2</v>
          </cell>
          <cell r="CC79">
            <v>32.571428571428584</v>
          </cell>
          <cell r="CD79">
            <v>0.22448309812930764</v>
          </cell>
          <cell r="CE79">
            <v>-19.266879387711398</v>
          </cell>
          <cell r="CF79">
            <v>-0.25391517874975855</v>
          </cell>
          <cell r="CG79">
            <v>3.2857142857142847</v>
          </cell>
          <cell r="CH79">
            <v>5.271199388846446E-2</v>
          </cell>
          <cell r="CI79">
            <v>15.42500000000004</v>
          </cell>
          <cell r="CJ79">
            <v>8.9030619606937991E-2</v>
          </cell>
          <cell r="CK79">
            <v>25.476190476190482</v>
          </cell>
          <cell r="CL79">
            <v>0.16946468165980366</v>
          </cell>
          <cell r="CM79">
            <v>19.005000000000024</v>
          </cell>
          <cell r="CN79">
            <v>0.19288345799799075</v>
          </cell>
          <cell r="CO79">
            <v>10.476190476190467</v>
          </cell>
          <cell r="CP79">
            <v>0.16260162601626002</v>
          </cell>
          <cell r="CQ79">
            <v>2929.9787231732171</v>
          </cell>
          <cell r="CR79">
            <v>0.37777690240717343</v>
          </cell>
          <cell r="CS79">
            <v>1152.5314900153608</v>
          </cell>
          <cell r="CT79">
            <v>0.13873915120925093</v>
          </cell>
        </row>
        <row r="80">
          <cell r="BJ80">
            <v>43727</v>
          </cell>
          <cell r="BK80">
            <v>3104.4030309999989</v>
          </cell>
          <cell r="BL80">
            <v>0.66395993076822712</v>
          </cell>
          <cell r="BM80">
            <v>956.57142857142935</v>
          </cell>
          <cell r="BN80">
            <v>0.17572958219609508</v>
          </cell>
          <cell r="BO80">
            <v>299.21373449999976</v>
          </cell>
          <cell r="BP80">
            <v>0.31824639930726178</v>
          </cell>
          <cell r="BQ80">
            <v>108.95238095238085</v>
          </cell>
          <cell r="BR80">
            <v>0.15888888888888872</v>
          </cell>
          <cell r="BS80">
            <v>-17.461500000000001</v>
          </cell>
          <cell r="BT80">
            <v>-1</v>
          </cell>
          <cell r="BU80">
            <v>3.0476190476190474</v>
          </cell>
          <cell r="BV80">
            <v>1.3333333333333333</v>
          </cell>
          <cell r="BW80">
            <v>-314.20672469999977</v>
          </cell>
          <cell r="BX80">
            <v>-0.14050996893177223</v>
          </cell>
          <cell r="BY80">
            <v>16.344086021505518</v>
          </cell>
          <cell r="BZ80">
            <v>6.8376068376068966E-3</v>
          </cell>
          <cell r="CA80">
            <v>2.1242259099602023</v>
          </cell>
          <cell r="CB80">
            <v>1.7352662549853962E-2</v>
          </cell>
          <cell r="CC80">
            <v>33.047619047619037</v>
          </cell>
          <cell r="CD80">
            <v>0.2087845968712394</v>
          </cell>
          <cell r="CE80">
            <v>-19.924586723955947</v>
          </cell>
          <cell r="CF80">
            <v>-0.24021145000263885</v>
          </cell>
          <cell r="CG80">
            <v>2.6666666666666572</v>
          </cell>
          <cell r="CH80">
            <v>3.9215686274509665E-2</v>
          </cell>
          <cell r="CI80">
            <v>16.20100000000005</v>
          </cell>
          <cell r="CJ80">
            <v>8.6030013063010724E-2</v>
          </cell>
          <cell r="CK80">
            <v>25.333333333333343</v>
          </cell>
          <cell r="CL80">
            <v>0.15447154471544722</v>
          </cell>
          <cell r="CM80">
            <v>23.410000000000011</v>
          </cell>
          <cell r="CN80">
            <v>0.21852159545967961</v>
          </cell>
          <cell r="CO80">
            <v>10.380952380952394</v>
          </cell>
          <cell r="CP80">
            <v>0.14769647696476984</v>
          </cell>
          <cell r="CQ80">
            <v>3093.7591799860038</v>
          </cell>
          <cell r="CR80">
            <v>0.36961412097131391</v>
          </cell>
          <cell r="CS80">
            <v>1156.3440860215069</v>
          </cell>
          <cell r="CT80">
            <v>0.1287355331140258</v>
          </cell>
        </row>
        <row r="81">
          <cell r="BJ81">
            <v>43728</v>
          </cell>
          <cell r="BK81">
            <v>3313.5674809999991</v>
          </cell>
          <cell r="BL81">
            <v>0.65437763872470633</v>
          </cell>
          <cell r="BM81">
            <v>960.09523809523944</v>
          </cell>
          <cell r="BN81">
            <v>0.16280947689723696</v>
          </cell>
          <cell r="BO81">
            <v>250.63278249999973</v>
          </cell>
          <cell r="BP81">
            <v>0.24556545739066329</v>
          </cell>
          <cell r="BQ81">
            <v>108.57142857142844</v>
          </cell>
          <cell r="BR81">
            <v>0.14615384615384597</v>
          </cell>
          <cell r="BS81">
            <v>-15.798500000000001</v>
          </cell>
          <cell r="BT81">
            <v>-0.90476190476190477</v>
          </cell>
          <cell r="BU81">
            <v>3.2380952380952372</v>
          </cell>
          <cell r="BV81">
            <v>1.3076923076923073</v>
          </cell>
          <cell r="BW81">
            <v>-386.93096549999973</v>
          </cell>
          <cell r="BX81">
            <v>-0.15909309729723389</v>
          </cell>
          <cell r="BY81">
            <v>17.204301075269086</v>
          </cell>
          <cell r="BZ81">
            <v>6.8376068376069452E-3</v>
          </cell>
          <cell r="CA81">
            <v>10.538018451830851</v>
          </cell>
          <cell r="CB81">
            <v>7.6940093375778854E-2</v>
          </cell>
          <cell r="CC81">
            <v>33.523809523809518</v>
          </cell>
          <cell r="CD81">
            <v>0.19550124965287416</v>
          </cell>
          <cell r="CE81">
            <v>-20.650130926726362</v>
          </cell>
          <cell r="CF81">
            <v>-0.24260416512427979</v>
          </cell>
          <cell r="CG81">
            <v>2.0476190476190368</v>
          </cell>
          <cell r="CH81">
            <v>2.7795733678086472E-2</v>
          </cell>
          <cell r="CI81">
            <v>6.0800000000000693</v>
          </cell>
          <cell r="CJ81">
            <v>2.8974594808401064E-2</v>
          </cell>
          <cell r="CK81">
            <v>25.190476190476204</v>
          </cell>
          <cell r="CL81">
            <v>0.14178504422406871</v>
          </cell>
          <cell r="CM81">
            <v>21.748000000000005</v>
          </cell>
          <cell r="CN81">
            <v>0.17964200457612986</v>
          </cell>
          <cell r="CO81">
            <v>10.285714285714292</v>
          </cell>
          <cell r="CP81">
            <v>0.13508442776735469</v>
          </cell>
          <cell r="CQ81">
            <v>3179.1866855251028</v>
          </cell>
          <cell r="CR81">
            <v>0.34986565529163438</v>
          </cell>
          <cell r="CS81">
            <v>1160.1566820276512</v>
          </cell>
          <cell r="CT81">
            <v>0.12013059312156132</v>
          </cell>
        </row>
        <row r="82">
          <cell r="BJ82">
            <v>43729</v>
          </cell>
          <cell r="BK82">
            <v>3128.4407309999988</v>
          </cell>
          <cell r="BL82">
            <v>0.59602746306452559</v>
          </cell>
          <cell r="BM82">
            <v>506.47619047619173</v>
          </cell>
          <cell r="BN82">
            <v>7.9751657118862868E-2</v>
          </cell>
          <cell r="BO82">
            <v>215.39704949999987</v>
          </cell>
          <cell r="BP82">
            <v>0.20187497872328994</v>
          </cell>
          <cell r="BQ82">
            <v>51.428571428571331</v>
          </cell>
          <cell r="BR82">
            <v>6.4285714285714168E-2</v>
          </cell>
          <cell r="BS82">
            <v>-15.798500000000001</v>
          </cell>
          <cell r="BT82">
            <v>-0.90476190476190477</v>
          </cell>
          <cell r="BU82">
            <v>3.047619047619047</v>
          </cell>
          <cell r="BV82">
            <v>1.1428571428571428</v>
          </cell>
          <cell r="BW82">
            <v>-437.72828759999993</v>
          </cell>
          <cell r="BX82">
            <v>-0.17160799453649192</v>
          </cell>
          <cell r="BY82">
            <v>18.064516129032199</v>
          </cell>
          <cell r="BZ82">
            <v>6.837606837606815E-3</v>
          </cell>
          <cell r="CA82">
            <v>-9.6667319688668556</v>
          </cell>
          <cell r="CB82">
            <v>-6.150545536627431E-2</v>
          </cell>
          <cell r="CC82">
            <v>20.333333333333343</v>
          </cell>
          <cell r="CD82">
            <v>0.11010830324909752</v>
          </cell>
          <cell r="CE82">
            <v>-23.485482243015369</v>
          </cell>
          <cell r="CF82">
            <v>-0.26702015597996492</v>
          </cell>
          <cell r="CG82">
            <v>-3.6190476190476346</v>
          </cell>
          <cell r="CH82">
            <v>-4.5618247298919758E-2</v>
          </cell>
          <cell r="CI82">
            <v>-4.4659999999999229</v>
          </cell>
          <cell r="CJ82">
            <v>-2.0264537060144402E-2</v>
          </cell>
          <cell r="CK82">
            <v>11.523809523809547</v>
          </cell>
          <cell r="CL82">
            <v>6.0228969636635266E-2</v>
          </cell>
          <cell r="CM82">
            <v>11.717999999999989</v>
          </cell>
          <cell r="CN82">
            <v>8.938692378692982E-2</v>
          </cell>
          <cell r="CO82">
            <v>4.4285714285714306</v>
          </cell>
          <cell r="CP82">
            <v>5.4006968641115011E-2</v>
          </cell>
          <cell r="CQ82">
            <v>2864.4107786881141</v>
          </cell>
          <cell r="CR82">
            <v>0.30213360604579503</v>
          </cell>
          <cell r="CS82">
            <v>611.68356374807809</v>
          </cell>
          <cell r="CT82">
            <v>5.9199372513946101E-2</v>
          </cell>
        </row>
        <row r="83">
          <cell r="BJ83">
            <v>43730</v>
          </cell>
          <cell r="BK83">
            <v>2746.2383309999987</v>
          </cell>
          <cell r="BL83">
            <v>0.48769801442420829</v>
          </cell>
          <cell r="BM83">
            <v>52.857142857144026</v>
          </cell>
          <cell r="BN83">
            <v>7.7682133109386563E-3</v>
          </cell>
          <cell r="BO83">
            <v>167.52341749999982</v>
          </cell>
          <cell r="BP83">
            <v>0.14907515533995924</v>
          </cell>
          <cell r="BQ83">
            <v>-5.7142857142858929</v>
          </cell>
          <cell r="BR83">
            <v>-6.6666666666668744E-3</v>
          </cell>
          <cell r="BS83">
            <v>-15.798500000000001</v>
          </cell>
          <cell r="BT83">
            <v>-0.90476190476190477</v>
          </cell>
          <cell r="BU83">
            <v>2.8571428571428568</v>
          </cell>
          <cell r="BV83">
            <v>1</v>
          </cell>
          <cell r="BW83">
            <v>-418.45788270000003</v>
          </cell>
          <cell r="BX83">
            <v>-0.15410061869581826</v>
          </cell>
          <cell r="BY83">
            <v>18.924731182795767</v>
          </cell>
          <cell r="BZ83">
            <v>6.8376068376068619E-3</v>
          </cell>
          <cell r="CA83">
            <v>-28.974841572031522</v>
          </cell>
          <cell r="CB83">
            <v>-0.16418498813400711</v>
          </cell>
          <cell r="CC83">
            <v>7.1428571428571672</v>
          </cell>
          <cell r="CD83">
            <v>3.6101083032491099E-2</v>
          </cell>
          <cell r="CE83">
            <v>-26.979624781234705</v>
          </cell>
          <cell r="CF83">
            <v>-0.29502659634018685</v>
          </cell>
          <cell r="CG83">
            <v>-9.2857142857142918</v>
          </cell>
          <cell r="CH83">
            <v>-0.10924369747899167</v>
          </cell>
          <cell r="CI83">
            <v>-14.693999999999932</v>
          </cell>
          <cell r="CJ83">
            <v>-6.371713650141117E-2</v>
          </cell>
          <cell r="CK83">
            <v>-2.1428571428571388</v>
          </cell>
          <cell r="CL83">
            <v>-1.0452961672473848E-2</v>
          </cell>
          <cell r="CM83">
            <v>1.4540000000000077</v>
          </cell>
          <cell r="CN83">
            <v>1.0286013426996952E-2</v>
          </cell>
          <cell r="CO83">
            <v>-1.4285714285714164</v>
          </cell>
          <cell r="CP83">
            <v>-1.6260162601625879E-2</v>
          </cell>
          <cell r="CQ83">
            <v>2410.3108994467311</v>
          </cell>
          <cell r="CR83">
            <v>0.2379939358450977</v>
          </cell>
          <cell r="CS83">
            <v>63.210445468510443</v>
          </cell>
          <cell r="CT83">
            <v>5.7423625879844788E-3</v>
          </cell>
        </row>
        <row r="84">
          <cell r="BJ84">
            <v>43731</v>
          </cell>
          <cell r="BK84">
            <v>2888.1238309999981</v>
          </cell>
          <cell r="BL84">
            <v>0.47490541569437317</v>
          </cell>
          <cell r="BM84">
            <v>56.380952380953204</v>
          </cell>
          <cell r="BN84">
            <v>7.7682133109385982E-3</v>
          </cell>
          <cell r="BO84">
            <v>167.13820499999997</v>
          </cell>
          <cell r="BP84">
            <v>0.14385400985393246</v>
          </cell>
          <cell r="BQ84">
            <v>-6.0952380952381873</v>
          </cell>
          <cell r="BR84">
            <v>-6.6666666666667668E-3</v>
          </cell>
          <cell r="BS84">
            <v>-15.798500000000001</v>
          </cell>
          <cell r="BT84">
            <v>-0.90476190476190477</v>
          </cell>
          <cell r="BU84">
            <v>3.0476190476190474</v>
          </cell>
          <cell r="BV84">
            <v>1</v>
          </cell>
          <cell r="BW84">
            <v>-481.30128450000029</v>
          </cell>
          <cell r="BX84">
            <v>-0.16605985901172837</v>
          </cell>
          <cell r="BY84">
            <v>19.784946236559335</v>
          </cell>
          <cell r="BZ84">
            <v>6.8376068376069053E-3</v>
          </cell>
          <cell r="CA84">
            <v>-43.544442540033742</v>
          </cell>
          <cell r="CB84">
            <v>-0.22092479089438938</v>
          </cell>
          <cell r="CC84">
            <v>7.6190476190476204</v>
          </cell>
          <cell r="CD84">
            <v>3.6101083032490981E-2</v>
          </cell>
          <cell r="CE84">
            <v>-28.029903918502924</v>
          </cell>
          <cell r="CF84">
            <v>-0.30015241143489624</v>
          </cell>
          <cell r="CG84">
            <v>-9.9047619047619122</v>
          </cell>
          <cell r="CH84">
            <v>-0.10924369747899167</v>
          </cell>
          <cell r="CI84">
            <v>-10.433999999999941</v>
          </cell>
          <cell r="CJ84">
            <v>-4.2764222977265134E-2</v>
          </cell>
          <cell r="CK84">
            <v>-2.2857142857142776</v>
          </cell>
          <cell r="CL84">
            <v>-1.045296167247383E-2</v>
          </cell>
          <cell r="CM84">
            <v>1.1610000000000298</v>
          </cell>
          <cell r="CN84">
            <v>7.8364933548428321E-3</v>
          </cell>
          <cell r="CO84">
            <v>-1.5238095238095184</v>
          </cell>
          <cell r="CP84">
            <v>-1.6260162601625959E-2</v>
          </cell>
          <cell r="CQ84">
            <v>2477.3149050414595</v>
          </cell>
          <cell r="CR84">
            <v>0.22849703135193231</v>
          </cell>
          <cell r="CS84">
            <v>67.023041474656566</v>
          </cell>
          <cell r="CT84">
            <v>5.7368586859397825E-3</v>
          </cell>
        </row>
        <row r="85">
          <cell r="BJ85">
            <v>43732</v>
          </cell>
          <cell r="BK85">
            <v>3360.9692809999988</v>
          </cell>
          <cell r="BL85">
            <v>0.55265722902769954</v>
          </cell>
          <cell r="BM85">
            <v>513.52380952381009</v>
          </cell>
          <cell r="BN85">
            <v>7.0753726642872217E-2</v>
          </cell>
          <cell r="BO85">
            <v>359.84119250000003</v>
          </cell>
          <cell r="BP85">
            <v>0.30775006172171132</v>
          </cell>
          <cell r="BQ85">
            <v>50.666666666666629</v>
          </cell>
          <cell r="BR85">
            <v>5.5416666666666621E-2</v>
          </cell>
          <cell r="BS85">
            <v>-15.798500000000001</v>
          </cell>
          <cell r="BT85">
            <v>-0.90476190476190477</v>
          </cell>
          <cell r="BU85">
            <v>3.4285714285714288</v>
          </cell>
          <cell r="BV85">
            <v>1.1250000000000002</v>
          </cell>
          <cell r="BW85">
            <v>-408.72102390000009</v>
          </cell>
          <cell r="BX85">
            <v>-0.13559252196542748</v>
          </cell>
          <cell r="BY85">
            <v>20.645161290322449</v>
          </cell>
          <cell r="BZ85">
            <v>6.8376068376067934E-3</v>
          </cell>
          <cell r="CA85">
            <v>-29.139232540033731</v>
          </cell>
          <cell r="CB85">
            <v>-0.14783927592623053</v>
          </cell>
          <cell r="CC85">
            <v>21.285714285714278</v>
          </cell>
          <cell r="CD85">
            <v>0.10085740072202162</v>
          </cell>
          <cell r="CE85">
            <v>-24.916043918502922</v>
          </cell>
          <cell r="CF85">
            <v>-0.26680828758102521</v>
          </cell>
          <cell r="CG85">
            <v>-4.8571428571428612</v>
          </cell>
          <cell r="CH85">
            <v>-5.357142857142861E-2</v>
          </cell>
          <cell r="CI85">
            <v>10.59600000000006</v>
          </cell>
          <cell r="CJ85">
            <v>4.3428187336314601E-2</v>
          </cell>
          <cell r="CK85">
            <v>11.238095238095241</v>
          </cell>
          <cell r="CL85">
            <v>5.1393728222996531E-2</v>
          </cell>
          <cell r="CM85">
            <v>15.447000000000031</v>
          </cell>
          <cell r="CN85">
            <v>0.10426383535939221</v>
          </cell>
          <cell r="CO85">
            <v>4.2380952380952408</v>
          </cell>
          <cell r="CP85">
            <v>4.5223577235772389E-2</v>
          </cell>
          <cell r="CQ85">
            <v>3268.2786731414599</v>
          </cell>
          <cell r="CR85">
            <v>0.2980603091623989</v>
          </cell>
          <cell r="CS85">
            <v>620.16897081413299</v>
          </cell>
          <cell r="CT85">
            <v>5.2518024168203448E-2</v>
          </cell>
        </row>
        <row r="86">
          <cell r="BJ86">
            <v>43733</v>
          </cell>
          <cell r="BK86">
            <v>3631.3144809999985</v>
          </cell>
          <cell r="BL86">
            <v>0.59711113997462884</v>
          </cell>
          <cell r="BM86">
            <v>970.66666666666788</v>
          </cell>
          <cell r="BN86">
            <v>0.13373923997480597</v>
          </cell>
          <cell r="BO86">
            <v>378.2131545000002</v>
          </cell>
          <cell r="BP86">
            <v>0.32077394100885576</v>
          </cell>
          <cell r="BQ86">
            <v>107.42857142857133</v>
          </cell>
          <cell r="BR86">
            <v>0.11749999999999988</v>
          </cell>
          <cell r="BS86">
            <v>-15.798500000000001</v>
          </cell>
          <cell r="BT86">
            <v>-0.90476190476190477</v>
          </cell>
          <cell r="BU86">
            <v>3.8095238095238093</v>
          </cell>
          <cell r="BV86">
            <v>1.25</v>
          </cell>
          <cell r="BW86">
            <v>-436.30668090000017</v>
          </cell>
          <cell r="BX86">
            <v>-0.13719818372281106</v>
          </cell>
          <cell r="BY86">
            <v>21.505376344086017</v>
          </cell>
          <cell r="BZ86">
            <v>6.837606837606835E-3</v>
          </cell>
          <cell r="CA86">
            <v>-22.531932540033722</v>
          </cell>
          <cell r="CB86">
            <v>-0.11431682654513048</v>
          </cell>
          <cell r="CC86">
            <v>34.952380952380963</v>
          </cell>
          <cell r="CD86">
            <v>0.1656137184115524</v>
          </cell>
          <cell r="CE86">
            <v>-23.971683918502919</v>
          </cell>
          <cell r="CF86">
            <v>-0.25669580442422246</v>
          </cell>
          <cell r="CG86">
            <v>0.1904761904761898</v>
          </cell>
          <cell r="CH86">
            <v>2.1008403361344463E-3</v>
          </cell>
          <cell r="CI86">
            <v>19.805000000000035</v>
          </cell>
          <cell r="CJ86">
            <v>8.1171692166450288E-2</v>
          </cell>
          <cell r="CK86">
            <v>24.761904761904759</v>
          </cell>
          <cell r="CL86">
            <v>0.11324041811846688</v>
          </cell>
          <cell r="CM86">
            <v>24.883000000000038</v>
          </cell>
          <cell r="CN86">
            <v>0.16795474948195477</v>
          </cell>
          <cell r="CO86">
            <v>10</v>
          </cell>
          <cell r="CP86">
            <v>0.10670731707317074</v>
          </cell>
          <cell r="CQ86">
            <v>3555.6068381414625</v>
          </cell>
          <cell r="CR86">
            <v>0.31915339146332056</v>
          </cell>
          <cell r="CS86">
            <v>1173.3149001536131</v>
          </cell>
          <cell r="CT86">
            <v>9.8312910362197609E-2</v>
          </cell>
        </row>
        <row r="87">
          <cell r="BJ87">
            <v>43734</v>
          </cell>
          <cell r="BK87">
            <v>3858.1676809999981</v>
          </cell>
          <cell r="BL87">
            <v>0.61251989590854894</v>
          </cell>
          <cell r="BM87">
            <v>974.19047619047706</v>
          </cell>
          <cell r="BN87">
            <v>0.12632917958281373</v>
          </cell>
          <cell r="BO87">
            <v>376.3354690000001</v>
          </cell>
          <cell r="BP87">
            <v>0.29628079656270845</v>
          </cell>
          <cell r="BQ87">
            <v>107.04761904761892</v>
          </cell>
          <cell r="BR87">
            <v>0.11019607843137241</v>
          </cell>
          <cell r="BS87">
            <v>-17.461500000000001</v>
          </cell>
          <cell r="BT87">
            <v>-0.91304347826086951</v>
          </cell>
          <cell r="BU87">
            <v>3.9999999999999991</v>
          </cell>
          <cell r="BV87">
            <v>1.2352941176470584</v>
          </cell>
          <cell r="BW87">
            <v>-521.24946120000004</v>
          </cell>
          <cell r="BX87">
            <v>-0.15585858210729325</v>
          </cell>
          <cell r="BY87">
            <v>22.365591397849585</v>
          </cell>
          <cell r="BZ87">
            <v>6.8376068376068749E-3</v>
          </cell>
          <cell r="CA87">
            <v>-21.981881824058888</v>
          </cell>
          <cell r="CB87">
            <v>-0.10804969991971126</v>
          </cell>
          <cell r="CC87">
            <v>35.428571428571388</v>
          </cell>
          <cell r="CD87">
            <v>0.15799532809513678</v>
          </cell>
          <cell r="CE87">
            <v>-21.745550144694036</v>
          </cell>
          <cell r="CF87">
            <v>-0.2307253324066956</v>
          </cell>
          <cell r="CG87">
            <v>-0.42857142857144481</v>
          </cell>
          <cell r="CH87">
            <v>-4.4488383588731292E-3</v>
          </cell>
          <cell r="CI87">
            <v>13.236000000000047</v>
          </cell>
          <cell r="CJ87">
            <v>5.0033832184803298E-2</v>
          </cell>
          <cell r="CK87">
            <v>24.619047619047649</v>
          </cell>
          <cell r="CL87">
            <v>0.10596433695429405</v>
          </cell>
          <cell r="CM87">
            <v>21.295000000000044</v>
          </cell>
          <cell r="CN87">
            <v>0.13535674559033878</v>
          </cell>
          <cell r="CO87">
            <v>9.9047619047619122</v>
          </cell>
          <cell r="CP87">
            <v>9.9473935915829828E-2</v>
          </cell>
          <cell r="CQ87">
            <v>3686.5957568312479</v>
          </cell>
          <cell r="CR87">
            <v>0.31638897660120519</v>
          </cell>
          <cell r="CS87">
            <v>1177.1274961597555</v>
          </cell>
          <cell r="CT87">
            <v>9.3351437322935577E-2</v>
          </cell>
        </row>
        <row r="88">
          <cell r="BJ88">
            <v>43735</v>
          </cell>
          <cell r="BK88">
            <v>3459.5677809999988</v>
          </cell>
          <cell r="BL88">
            <v>0.49067954021881666</v>
          </cell>
          <cell r="BM88">
            <v>977.71428571428623</v>
          </cell>
          <cell r="BN88">
            <v>0.11974245923437617</v>
          </cell>
          <cell r="BO88">
            <v>411.83501550000005</v>
          </cell>
          <cell r="BP88">
            <v>0.30174691764062533</v>
          </cell>
          <cell r="BQ88">
            <v>106.66666666666652</v>
          </cell>
          <cell r="BR88">
            <v>0.10370370370370355</v>
          </cell>
          <cell r="BS88">
            <v>-17.461500000000001</v>
          </cell>
          <cell r="BT88">
            <v>-0.91304347826086951</v>
          </cell>
          <cell r="BU88">
            <v>4.1904761904761898</v>
          </cell>
          <cell r="BV88">
            <v>1.2222222222222221</v>
          </cell>
          <cell r="BW88">
            <v>-608.13676529999975</v>
          </cell>
          <cell r="BX88">
            <v>-0.17052508709008204</v>
          </cell>
          <cell r="BY88">
            <v>23.225806451612698</v>
          </cell>
          <cell r="BZ88">
            <v>6.8376068376067769E-3</v>
          </cell>
          <cell r="CA88">
            <v>-16.795972685272034</v>
          </cell>
          <cell r="CB88">
            <v>-7.446082747290042E-2</v>
          </cell>
          <cell r="CC88">
            <v>35.904761904761898</v>
          </cell>
          <cell r="CD88">
            <v>0.15122342559165661</v>
          </cell>
          <cell r="CE88">
            <v>-24.591529850263626</v>
          </cell>
          <cell r="CF88">
            <v>-0.24302957609553483</v>
          </cell>
          <cell r="CG88">
            <v>-1.047619047619051</v>
          </cell>
          <cell r="CH88">
            <v>-1.0270774976657362E-2</v>
          </cell>
          <cell r="CI88">
            <v>20.557000000000016</v>
          </cell>
          <cell r="CJ88">
            <v>7.5675695574387331E-2</v>
          </cell>
          <cell r="CK88">
            <v>24.476190476190482</v>
          </cell>
          <cell r="CL88">
            <v>9.9496709252806834E-2</v>
          </cell>
          <cell r="CM88">
            <v>15.428000000000026</v>
          </cell>
          <cell r="CN88">
            <v>8.9501499620019076E-2</v>
          </cell>
          <cell r="CO88">
            <v>9.8095238095238244</v>
          </cell>
          <cell r="CP88">
            <v>9.3044263775971248E-2</v>
          </cell>
          <cell r="CQ88">
            <v>3240.4020286644627</v>
          </cell>
          <cell r="CR88">
            <v>0.25372008241313787</v>
          </cell>
          <cell r="CS88">
            <v>1180.9400921659017</v>
          </cell>
          <cell r="CT88">
            <v>8.8894254050581684E-2</v>
          </cell>
        </row>
        <row r="89">
          <cell r="BJ89">
            <v>43736</v>
          </cell>
          <cell r="BK89">
            <v>3344.3745309999986</v>
          </cell>
          <cell r="BL89">
            <v>0.45105159993007304</v>
          </cell>
          <cell r="BM89">
            <v>524.09523809523853</v>
          </cell>
          <cell r="BN89">
            <v>6.0808645590461612E-2</v>
          </cell>
          <cell r="BO89">
            <v>420.01216449999993</v>
          </cell>
          <cell r="BP89">
            <v>0.30370483446796509</v>
          </cell>
          <cell r="BQ89">
            <v>49.523809523809405</v>
          </cell>
          <cell r="BR89">
            <v>4.5614035087719183E-2</v>
          </cell>
          <cell r="BS89">
            <v>-34.091500000000003</v>
          </cell>
          <cell r="BT89">
            <v>-0.9534883720930234</v>
          </cell>
          <cell r="BU89">
            <v>4</v>
          </cell>
          <cell r="BV89">
            <v>1.1052631578947369</v>
          </cell>
          <cell r="BW89">
            <v>-622.78556399999979</v>
          </cell>
          <cell r="BX89">
            <v>-0.17058631950763034</v>
          </cell>
          <cell r="BY89">
            <v>24.086021505376266</v>
          </cell>
          <cell r="BZ89">
            <v>6.837606837606815E-3</v>
          </cell>
          <cell r="CA89">
            <v>-12.660132685272032</v>
          </cell>
          <cell r="CB89">
            <v>-5.6125594708110252E-2</v>
          </cell>
          <cell r="CC89">
            <v>22.714285714285722</v>
          </cell>
          <cell r="CD89">
            <v>9.0632718981569493E-2</v>
          </cell>
          <cell r="CE89">
            <v>-25.242120085660318</v>
          </cell>
          <cell r="CF89">
            <v>-0.24786546873822496</v>
          </cell>
          <cell r="CG89">
            <v>-6.7142857142857224</v>
          </cell>
          <cell r="CH89">
            <v>-6.236178681999123E-2</v>
          </cell>
          <cell r="CI89">
            <v>10.453000000000031</v>
          </cell>
          <cell r="CJ89">
            <v>3.7100266193434012E-2</v>
          </cell>
          <cell r="CK89">
            <v>10.809523809523853</v>
          </cell>
          <cell r="CL89">
            <v>4.1628461397396101E-2</v>
          </cell>
          <cell r="CM89">
            <v>9.3149999999999977</v>
          </cell>
          <cell r="CN89">
            <v>5.2187797635721872E-2</v>
          </cell>
          <cell r="CO89">
            <v>3.9523809523809632</v>
          </cell>
          <cell r="CP89">
            <v>3.5515618314077978E-2</v>
          </cell>
          <cell r="CQ89">
            <v>3089.375378729068</v>
          </cell>
          <cell r="CR89">
            <v>0.2327768718898042</v>
          </cell>
          <cell r="CS89">
            <v>632.46697388633402</v>
          </cell>
          <cell r="CT89">
            <v>4.5305936330313733E-2</v>
          </cell>
        </row>
        <row r="90">
          <cell r="BJ90">
            <v>43737</v>
          </cell>
          <cell r="BK90">
            <v>2969.7510809999985</v>
          </cell>
          <cell r="BL90">
            <v>0.38126327961841983</v>
          </cell>
          <cell r="BM90">
            <v>70.476190476190823</v>
          </cell>
          <cell r="BN90">
            <v>7.7682133109385227E-3</v>
          </cell>
          <cell r="BO90">
            <v>363.76694600000019</v>
          </cell>
          <cell r="BP90">
            <v>0.25199878357627364</v>
          </cell>
          <cell r="BQ90">
            <v>-7.6190476190477057</v>
          </cell>
          <cell r="BR90">
            <v>-6.6666666666667426E-3</v>
          </cell>
          <cell r="BS90">
            <v>-34.091500000000003</v>
          </cell>
          <cell r="BT90">
            <v>-0.9534883720930234</v>
          </cell>
          <cell r="BU90">
            <v>3.8095238095238093</v>
          </cell>
          <cell r="BV90">
            <v>1</v>
          </cell>
          <cell r="BW90">
            <v>-688.50065879999966</v>
          </cell>
          <cell r="BX90">
            <v>-0.18015002221063958</v>
          </cell>
          <cell r="BY90">
            <v>24.946236559139834</v>
          </cell>
          <cell r="BZ90">
            <v>6.8376068376068506E-3</v>
          </cell>
          <cell r="CA90">
            <v>-32.589235972085561</v>
          </cell>
          <cell r="CB90">
            <v>-0.13274799765090067</v>
          </cell>
          <cell r="CC90">
            <v>9.5238095238095184</v>
          </cell>
          <cell r="CD90">
            <v>3.6101083032490953E-2</v>
          </cell>
          <cell r="CE90">
            <v>-33.111952538711961</v>
          </cell>
          <cell r="CF90">
            <v>-0.30181944246081299</v>
          </cell>
          <cell r="CG90">
            <v>-12.380952380952394</v>
          </cell>
          <cell r="CH90">
            <v>-0.10924369747899169</v>
          </cell>
          <cell r="CI90">
            <v>-1.6029999999999518</v>
          </cell>
          <cell r="CJ90">
            <v>-5.4559811576344666E-3</v>
          </cell>
          <cell r="CK90">
            <v>-2.8571428571428328</v>
          </cell>
          <cell r="CL90">
            <v>-1.045296167247378E-2</v>
          </cell>
          <cell r="CM90">
            <v>3.4080000000000155</v>
          </cell>
          <cell r="CN90">
            <v>1.8481862503186144E-2</v>
          </cell>
          <cell r="CO90">
            <v>-1.904761904761898</v>
          </cell>
          <cell r="CP90">
            <v>-1.6260162601625959E-2</v>
          </cell>
          <cell r="CQ90">
            <v>2547.0296796891998</v>
          </cell>
          <cell r="CR90">
            <v>0.18292702989425233</v>
          </cell>
          <cell r="CS90">
            <v>83.993855606762736</v>
          </cell>
          <cell r="CT90">
            <v>5.7392242600832694E-3</v>
          </cell>
        </row>
        <row r="91">
          <cell r="BJ91">
            <v>43738</v>
          </cell>
          <cell r="BK91">
            <v>2981.8920809999981</v>
          </cell>
          <cell r="BL91">
            <v>0.35854254062071372</v>
          </cell>
          <cell r="BM91">
            <v>74</v>
          </cell>
          <cell r="BN91">
            <v>7.7682133109384845E-3</v>
          </cell>
          <cell r="BO91">
            <v>331.94467900000018</v>
          </cell>
          <cell r="BP91">
            <v>0.22086006358608945</v>
          </cell>
          <cell r="BQ91">
            <v>-8</v>
          </cell>
          <cell r="BR91">
            <v>-6.6666666666666671E-3</v>
          </cell>
          <cell r="BS91">
            <v>-34.091500000000003</v>
          </cell>
          <cell r="BT91">
            <v>-0.9534883720930234</v>
          </cell>
          <cell r="BU91">
            <v>4</v>
          </cell>
          <cell r="BV91">
            <v>1</v>
          </cell>
          <cell r="BW91">
            <v>-700.11242459999949</v>
          </cell>
          <cell r="BX91">
            <v>-0.17758775030486368</v>
          </cell>
          <cell r="BY91">
            <v>25.806451612902947</v>
          </cell>
          <cell r="BZ91">
            <v>6.837606837606763E-3</v>
          </cell>
          <cell r="CA91">
            <v>-33.021548976876886</v>
          </cell>
          <cell r="CB91">
            <v>-0.12746111193094795</v>
          </cell>
          <cell r="CC91">
            <v>10</v>
          </cell>
          <cell r="CD91">
            <v>3.6101083032490974E-2</v>
          </cell>
          <cell r="CE91">
            <v>-36.062986134560433</v>
          </cell>
          <cell r="CF91">
            <v>-0.31291813266008245</v>
          </cell>
          <cell r="CG91">
            <v>-13</v>
          </cell>
          <cell r="CH91">
            <v>-0.1092436974789916</v>
          </cell>
          <cell r="CI91">
            <v>7.3660000000000423</v>
          </cell>
          <cell r="CJ91">
            <v>2.4014527387189569E-2</v>
          </cell>
          <cell r="CK91">
            <v>-3</v>
          </cell>
          <cell r="CL91">
            <v>-1.0452961672473868E-2</v>
          </cell>
          <cell r="CM91">
            <v>7.7040000000000362</v>
          </cell>
          <cell r="CN91">
            <v>3.9689449633449787E-2</v>
          </cell>
          <cell r="CO91">
            <v>-1.9999999999999858</v>
          </cell>
          <cell r="CP91">
            <v>-1.6260162601625903E-2</v>
          </cell>
          <cell r="CQ91">
            <v>2525.6183002885646</v>
          </cell>
          <cell r="CR91">
            <v>0.17212779647044735</v>
          </cell>
          <cell r="CS91">
            <v>87.806451612903402</v>
          </cell>
          <cell r="CT91">
            <v>5.7351627420904596E-3</v>
          </cell>
        </row>
        <row r="92">
          <cell r="BJ92">
            <v>43738</v>
          </cell>
          <cell r="BK92">
            <v>2856.3310809999984</v>
          </cell>
          <cell r="BL92">
            <v>0.33833706666074975</v>
          </cell>
          <cell r="BM92">
            <v>74</v>
          </cell>
          <cell r="BN92">
            <v>7.7682133109384845E-3</v>
          </cell>
          <cell r="BO92">
            <v>325.9894760000002</v>
          </cell>
          <cell r="BP92">
            <v>0.21604173368891658</v>
          </cell>
          <cell r="BQ92">
            <v>-8</v>
          </cell>
          <cell r="BR92">
            <v>-6.6666666666666671E-3</v>
          </cell>
          <cell r="BS92">
            <v>-34.091500000000003</v>
          </cell>
          <cell r="BT92">
            <v>-0.9534883720930234</v>
          </cell>
          <cell r="BU92">
            <v>4</v>
          </cell>
          <cell r="BV92">
            <v>1</v>
          </cell>
          <cell r="BW92">
            <v>-762.73748279999927</v>
          </cell>
          <cell r="BX92">
            <v>-0.19044767097906468</v>
          </cell>
          <cell r="BY92">
            <v>-100</v>
          </cell>
          <cell r="BZ92">
            <v>-2.564102564102564E-2</v>
          </cell>
          <cell r="CA92">
            <v>-44.104724906583044</v>
          </cell>
          <cell r="CB92">
            <v>-0.16325727151084005</v>
          </cell>
          <cell r="CC92">
            <v>10</v>
          </cell>
          <cell r="CD92">
            <v>3.6101083032490974E-2</v>
          </cell>
          <cell r="CE92">
            <v>-36.432986134560437</v>
          </cell>
          <cell r="CF92">
            <v>-0.31511694007826418</v>
          </cell>
          <cell r="CG92">
            <v>-13</v>
          </cell>
          <cell r="CH92">
            <v>-0.1092436974789916</v>
          </cell>
          <cell r="CI92">
            <v>7.3660000000000423</v>
          </cell>
          <cell r="CJ92">
            <v>2.4014527387189569E-2</v>
          </cell>
          <cell r="CK92">
            <v>-3</v>
          </cell>
          <cell r="CL92">
            <v>-1.0452961672473868E-2</v>
          </cell>
          <cell r="CM92">
            <v>7.7040000000000362</v>
          </cell>
          <cell r="CN92">
            <v>3.9689449633449787E-2</v>
          </cell>
          <cell r="CO92">
            <v>-1.9999999999999858</v>
          </cell>
          <cell r="CP92">
            <v>-1.6260162601625903E-2</v>
          </cell>
          <cell r="CQ92">
            <v>2320.0238631588581</v>
          </cell>
          <cell r="CR92">
            <v>0.15593109419372009</v>
          </cell>
          <cell r="CS92">
            <v>-38</v>
          </cell>
          <cell r="CT92">
            <v>-2.461777662606893E-3</v>
          </cell>
        </row>
      </sheetData>
      <sheetData sheetId="14">
        <row r="2">
          <cell r="BK2" t="str">
            <v>Vol D1</v>
          </cell>
          <cell r="BL2">
            <v>453.61904761904759</v>
          </cell>
          <cell r="BM2">
            <v>3175.333333333333</v>
          </cell>
          <cell r="BN2">
            <v>359.51860714285709</v>
          </cell>
          <cell r="BO2" t="str">
            <v>Vol D1</v>
          </cell>
          <cell r="BP2">
            <v>57.142857142857146</v>
          </cell>
          <cell r="BQ2">
            <v>400</v>
          </cell>
          <cell r="BR2">
            <v>73.353179071428585</v>
          </cell>
          <cell r="BS2" t="str">
            <v>Vol D1</v>
          </cell>
          <cell r="BT2">
            <v>0.19047619047619047</v>
          </cell>
          <cell r="BU2">
            <v>1.3333333333333333</v>
          </cell>
          <cell r="BV2">
            <v>0.71271428571428574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158.08732122857143</v>
          </cell>
          <cell r="CA2" t="str">
            <v>Vol D1</v>
          </cell>
          <cell r="CB2">
            <v>13.19047619047619</v>
          </cell>
          <cell r="CC2">
            <v>92.333333333333329</v>
          </cell>
          <cell r="CD2">
            <v>9.9920343054726022</v>
          </cell>
          <cell r="CE2" t="str">
            <v>Vol D1</v>
          </cell>
          <cell r="CF2">
            <v>5.666666666666667</v>
          </cell>
          <cell r="CG2">
            <v>39.666666666666671</v>
          </cell>
          <cell r="CH2">
            <v>4.9203597541799473</v>
          </cell>
          <cell r="CI2" t="str">
            <v>Vol D1</v>
          </cell>
          <cell r="CJ2">
            <v>13.666666666666666</v>
          </cell>
          <cell r="CK2">
            <v>95.666666666666657</v>
          </cell>
          <cell r="CL2">
            <v>15.116999999999999</v>
          </cell>
          <cell r="CM2" t="str">
            <v>Vol D1</v>
          </cell>
          <cell r="CN2">
            <v>5.8571428571428568</v>
          </cell>
          <cell r="CO2">
            <v>41</v>
          </cell>
          <cell r="CP2">
            <v>8.8091428571428558</v>
          </cell>
          <cell r="CQ2" t="str">
            <v>Vol D1</v>
          </cell>
          <cell r="CR2">
            <v>693.75280898876406</v>
          </cell>
          <cell r="CS2">
            <v>15436</v>
          </cell>
          <cell r="CT2">
            <v>630.51035864536686</v>
          </cell>
        </row>
        <row r="3">
          <cell r="BK3" t="str">
            <v>Vol D2</v>
          </cell>
          <cell r="BL3">
            <v>194.40816326530609</v>
          </cell>
          <cell r="BM3">
            <v>2721.7142857142853</v>
          </cell>
          <cell r="BN3">
            <v>424.51046149999996</v>
          </cell>
          <cell r="BO3" t="str">
            <v>Vol D2</v>
          </cell>
          <cell r="BP3">
            <v>24.489795918367349</v>
          </cell>
          <cell r="BQ3">
            <v>342.85714285714289</v>
          </cell>
          <cell r="BR3">
            <v>84.52718000000003</v>
          </cell>
          <cell r="BS3" t="str">
            <v>Vol D2</v>
          </cell>
          <cell r="BT3">
            <v>8.1632653061224497E-2</v>
          </cell>
          <cell r="BU3">
            <v>1.142857142857143</v>
          </cell>
          <cell r="BV3">
            <v>2.0787499999999999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220.91546609999997</v>
          </cell>
          <cell r="CA3" t="str">
            <v>Vol D2</v>
          </cell>
          <cell r="CB3">
            <v>5.6530612244897966</v>
          </cell>
          <cell r="CC3">
            <v>79.142857142857153</v>
          </cell>
          <cell r="CD3">
            <v>11.169950234976822</v>
          </cell>
          <cell r="CE3" t="str">
            <v>Vol D2</v>
          </cell>
          <cell r="CF3">
            <v>2.4285714285714284</v>
          </cell>
          <cell r="CG3">
            <v>34</v>
          </cell>
          <cell r="CH3">
            <v>8.4460163936254062</v>
          </cell>
          <cell r="CI3" t="str">
            <v>Vol D2</v>
          </cell>
          <cell r="CJ3">
            <v>5.8571428571428568</v>
          </cell>
          <cell r="CK3">
            <v>82</v>
          </cell>
          <cell r="CL3">
            <v>17.336666666666659</v>
          </cell>
          <cell r="CM3" t="str">
            <v>Vol D2</v>
          </cell>
          <cell r="CN3">
            <v>2.510204081632653</v>
          </cell>
          <cell r="CO3">
            <v>35.142857142857139</v>
          </cell>
          <cell r="CP3">
            <v>9.8998333333333299</v>
          </cell>
          <cell r="CQ3" t="str">
            <v>Vol D2</v>
          </cell>
          <cell r="CR3">
            <v>524.87749949916338</v>
          </cell>
          <cell r="CS3">
            <v>15435.999999999998</v>
          </cell>
          <cell r="CT3">
            <v>778.88432422860205</v>
          </cell>
        </row>
        <row r="4">
          <cell r="BK4" t="str">
            <v>Vol D3</v>
          </cell>
          <cell r="BL4">
            <v>453.61904761904771</v>
          </cell>
          <cell r="BM4">
            <v>3628.9523809523816</v>
          </cell>
          <cell r="BN4">
            <v>422.32146249999994</v>
          </cell>
          <cell r="BO4" t="str">
            <v>Vol D3</v>
          </cell>
          <cell r="BP4">
            <v>57.142857142857139</v>
          </cell>
          <cell r="BQ4">
            <v>457.14285714285711</v>
          </cell>
          <cell r="BR4">
            <v>61.035457874999949</v>
          </cell>
          <cell r="BS4" t="str">
            <v>Vol D3</v>
          </cell>
          <cell r="BT4">
            <v>0.19047619047619047</v>
          </cell>
          <cell r="BU4">
            <v>1.5238095238095237</v>
          </cell>
          <cell r="BV4">
            <v>2.2866249999999999</v>
          </cell>
          <cell r="BW4" t="str">
            <v>Vol D3</v>
          </cell>
          <cell r="BX4">
            <v>172.98387096774195</v>
          </cell>
          <cell r="BY4">
            <v>1383.8709677419356</v>
          </cell>
          <cell r="BZ4">
            <v>196.60842416249994</v>
          </cell>
          <cell r="CA4" t="str">
            <v>Vol D3</v>
          </cell>
          <cell r="CB4">
            <v>13.19047619047619</v>
          </cell>
          <cell r="CC4">
            <v>105.52380952380952</v>
          </cell>
          <cell r="CD4">
            <v>16.648849169801736</v>
          </cell>
          <cell r="CE4" t="str">
            <v>Vol D3</v>
          </cell>
          <cell r="CF4">
            <v>5.6666666666666661</v>
          </cell>
          <cell r="CG4">
            <v>45.333333333333329</v>
          </cell>
          <cell r="CH4">
            <v>3.8123419009792592</v>
          </cell>
          <cell r="CI4" t="str">
            <v>Vol D3</v>
          </cell>
          <cell r="CJ4">
            <v>13.666666666666668</v>
          </cell>
          <cell r="CK4">
            <v>109.33333333333334</v>
          </cell>
          <cell r="CL4">
            <v>12.111499999999999</v>
          </cell>
          <cell r="CM4" t="str">
            <v>Vol D3</v>
          </cell>
          <cell r="CN4">
            <v>5.8571428571428559</v>
          </cell>
          <cell r="CO4">
            <v>46.857142857142847</v>
          </cell>
          <cell r="CP4">
            <v>9.1304999999999996</v>
          </cell>
          <cell r="CQ4" t="str">
            <v>Vol D3</v>
          </cell>
          <cell r="CR4">
            <v>577.19286764643812</v>
          </cell>
          <cell r="CS4">
            <v>15436</v>
          </cell>
          <cell r="CT4">
            <v>723.95516060828072</v>
          </cell>
        </row>
        <row r="10">
          <cell r="A10">
            <v>43678</v>
          </cell>
          <cell r="C10">
            <v>227</v>
          </cell>
          <cell r="D10">
            <v>163.21299999999999</v>
          </cell>
          <cell r="E10">
            <v>192.5</v>
          </cell>
          <cell r="F10">
            <v>160.06375</v>
          </cell>
          <cell r="G10">
            <v>2</v>
          </cell>
          <cell r="H10">
            <v>1.5822000000000001</v>
          </cell>
          <cell r="I10">
            <v>421.5</v>
          </cell>
          <cell r="J10">
            <v>324.85894999999999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35</v>
          </cell>
          <cell r="P10">
            <v>29.102499999999999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5</v>
          </cell>
          <cell r="V10">
            <v>4.1574999999999998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40</v>
          </cell>
          <cell r="AB10">
            <v>33.26</v>
          </cell>
          <cell r="AC10">
            <v>0</v>
          </cell>
          <cell r="AD10">
            <v>0</v>
          </cell>
          <cell r="AF10">
            <v>134.80000000000001</v>
          </cell>
          <cell r="AG10">
            <v>106.64028000000002</v>
          </cell>
          <cell r="AH10">
            <v>0</v>
          </cell>
          <cell r="AI10">
            <v>0</v>
          </cell>
          <cell r="AJ10">
            <v>134.80000000000001</v>
          </cell>
          <cell r="AK10">
            <v>106.64028000000002</v>
          </cell>
          <cell r="AM10">
            <v>22.385000000000002</v>
          </cell>
          <cell r="AN10">
            <v>18.613127500000001</v>
          </cell>
          <cell r="AO10">
            <v>2.9000000000000001E-2</v>
          </cell>
          <cell r="AP10">
            <v>2.4113500000000003E-2</v>
          </cell>
          <cell r="AQ10">
            <v>22.414000000000001</v>
          </cell>
          <cell r="AR10">
            <v>18.637241</v>
          </cell>
          <cell r="AT10">
            <v>10.744999999999999</v>
          </cell>
          <cell r="AU10">
            <v>2.093</v>
          </cell>
          <cell r="AV10">
            <v>1.4</v>
          </cell>
          <cell r="AW10">
            <v>0</v>
          </cell>
          <cell r="AX10">
            <v>3.7</v>
          </cell>
          <cell r="AY10">
            <v>0</v>
          </cell>
          <cell r="AZ10">
            <v>0</v>
          </cell>
          <cell r="BA10">
            <v>17.937999999999999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324.85894999999999</v>
          </cell>
          <cell r="BL10">
            <v>453.61904761904759</v>
          </cell>
          <cell r="BM10">
            <v>-128.7600976190476</v>
          </cell>
          <cell r="BN10">
            <v>3.4102346210371615E-2</v>
          </cell>
          <cell r="BO10">
            <v>51.897240999999994</v>
          </cell>
          <cell r="BP10">
            <v>57.142857142857146</v>
          </cell>
          <cell r="BQ10">
            <v>-5.2456161428571519</v>
          </cell>
          <cell r="BR10">
            <v>4.3247700833333326E-2</v>
          </cell>
          <cell r="BS10">
            <v>0</v>
          </cell>
          <cell r="BT10">
            <v>0.19047619047619047</v>
          </cell>
          <cell r="BU10">
            <v>-0.19047619047619047</v>
          </cell>
          <cell r="BV10">
            <v>0</v>
          </cell>
          <cell r="BW10">
            <v>106.64028000000002</v>
          </cell>
          <cell r="BX10">
            <v>125.80645161290323</v>
          </cell>
          <cell r="BY10">
            <v>-19.166171612903213</v>
          </cell>
          <cell r="BZ10">
            <v>2.7343661538461544E-2</v>
          </cell>
          <cell r="CA10">
            <v>0</v>
          </cell>
          <cell r="CB10">
            <v>13.19047619047619</v>
          </cell>
          <cell r="CC10">
            <v>-13.19047619047619</v>
          </cell>
          <cell r="CD10">
            <v>0</v>
          </cell>
          <cell r="CE10">
            <v>0</v>
          </cell>
          <cell r="CF10">
            <v>5.666666666666667</v>
          </cell>
          <cell r="CG10">
            <v>-5.666666666666667</v>
          </cell>
          <cell r="CH10">
            <v>0</v>
          </cell>
          <cell r="CI10">
            <v>10.744999999999999</v>
          </cell>
          <cell r="CJ10">
            <v>13.666666666666666</v>
          </cell>
          <cell r="CK10">
            <v>-2.9216666666666669</v>
          </cell>
          <cell r="CL10">
            <v>3.7439024390243901E-2</v>
          </cell>
          <cell r="CM10">
            <v>7.1929999999999996</v>
          </cell>
          <cell r="CN10">
            <v>5.8571428571428568</v>
          </cell>
          <cell r="CO10">
            <v>1.3358571428571429</v>
          </cell>
          <cell r="CP10">
            <v>5.8479674796747962E-2</v>
          </cell>
          <cell r="CQ10">
            <v>501.33447100000001</v>
          </cell>
          <cell r="CR10">
            <v>675.13978494623643</v>
          </cell>
          <cell r="CS10">
            <v>-173.80531394623642</v>
          </cell>
          <cell r="CT10">
            <v>3.2478263215859032E-2</v>
          </cell>
        </row>
        <row r="11">
          <cell r="A11">
            <v>43679</v>
          </cell>
          <cell r="C11">
            <v>245</v>
          </cell>
          <cell r="D11">
            <v>176.155</v>
          </cell>
          <cell r="E11">
            <v>189</v>
          </cell>
          <cell r="F11">
            <v>157.15350000000001</v>
          </cell>
          <cell r="G11">
            <v>1</v>
          </cell>
          <cell r="H11">
            <v>0.79110000000000003</v>
          </cell>
          <cell r="I11">
            <v>435</v>
          </cell>
          <cell r="J11">
            <v>334.09960000000001</v>
          </cell>
          <cell r="K11">
            <v>232.5</v>
          </cell>
          <cell r="L11">
            <v>183.93075000000002</v>
          </cell>
          <cell r="M11">
            <v>5</v>
          </cell>
          <cell r="N11">
            <v>3.5949999999999998</v>
          </cell>
          <cell r="O11">
            <v>37</v>
          </cell>
          <cell r="P11">
            <v>30.765499999999999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50</v>
          </cell>
          <cell r="V11">
            <v>41.575000000000003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92</v>
          </cell>
          <cell r="AB11">
            <v>75.935500000000005</v>
          </cell>
          <cell r="AC11">
            <v>6</v>
          </cell>
          <cell r="AD11">
            <v>4.9889999999999999</v>
          </cell>
          <cell r="AF11">
            <v>179.88499999999999</v>
          </cell>
          <cell r="AG11">
            <v>142.30702349999999</v>
          </cell>
          <cell r="AH11">
            <v>0</v>
          </cell>
          <cell r="AI11">
            <v>0</v>
          </cell>
          <cell r="AJ11">
            <v>179.88499999999999</v>
          </cell>
          <cell r="AK11">
            <v>142.30702349999999</v>
          </cell>
          <cell r="AM11">
            <v>10.202999999999999</v>
          </cell>
          <cell r="AN11">
            <v>8.4837945000000001</v>
          </cell>
          <cell r="AO11">
            <v>0.31</v>
          </cell>
          <cell r="AP11">
            <v>0.25776500000000002</v>
          </cell>
          <cell r="AQ11">
            <v>10.513</v>
          </cell>
          <cell r="AR11">
            <v>8.741559500000001</v>
          </cell>
          <cell r="AT11">
            <v>17.097000000000001</v>
          </cell>
          <cell r="AU11">
            <v>1.85</v>
          </cell>
          <cell r="AV11">
            <v>0.61499999999999999</v>
          </cell>
          <cell r="AW11">
            <v>0.25</v>
          </cell>
          <cell r="AX11">
            <v>0</v>
          </cell>
          <cell r="AY11">
            <v>0</v>
          </cell>
          <cell r="AZ11">
            <v>0</v>
          </cell>
          <cell r="BA11">
            <v>19.812000000000001</v>
          </cell>
          <cell r="BC11">
            <v>0</v>
          </cell>
          <cell r="BD11">
            <v>9.521253846303269</v>
          </cell>
          <cell r="BE11">
            <v>9.521253846303269</v>
          </cell>
          <cell r="BF11">
            <v>0</v>
          </cell>
          <cell r="BG11">
            <v>2.4E-2</v>
          </cell>
          <cell r="BH11">
            <v>2.4E-2</v>
          </cell>
          <cell r="BI11">
            <v>9.5452538463032681</v>
          </cell>
          <cell r="BK11">
            <v>658.95855000000006</v>
          </cell>
          <cell r="BL11">
            <v>907.23809523809518</v>
          </cell>
          <cell r="BM11">
            <v>-248.27954523809512</v>
          </cell>
          <cell r="BN11">
            <v>6.9174737560361119E-2</v>
          </cell>
          <cell r="BO11">
            <v>136.57430049999999</v>
          </cell>
          <cell r="BP11">
            <v>114.28571428571429</v>
          </cell>
          <cell r="BQ11">
            <v>22.288586214285701</v>
          </cell>
          <cell r="BR11">
            <v>0.11381191708333332</v>
          </cell>
          <cell r="BS11">
            <v>4.9889999999999999</v>
          </cell>
          <cell r="BT11">
            <v>0.38095238095238093</v>
          </cell>
          <cell r="BU11">
            <v>4.6080476190476194</v>
          </cell>
          <cell r="BV11">
            <v>1.24725</v>
          </cell>
          <cell r="BW11">
            <v>248.9473035</v>
          </cell>
          <cell r="BX11">
            <v>251.61290322580646</v>
          </cell>
          <cell r="BY11">
            <v>-2.6655997258064588</v>
          </cell>
          <cell r="BZ11">
            <v>6.383264192307693E-2</v>
          </cell>
          <cell r="CA11">
            <v>0</v>
          </cell>
          <cell r="CB11">
            <v>26.38095238095238</v>
          </cell>
          <cell r="CC11">
            <v>-26.38095238095238</v>
          </cell>
          <cell r="CD11">
            <v>0</v>
          </cell>
          <cell r="CE11">
            <v>9.521253846303269</v>
          </cell>
          <cell r="CF11">
            <v>11.333333333333334</v>
          </cell>
          <cell r="CG11">
            <v>-1.8120794870300649</v>
          </cell>
          <cell r="CH11">
            <v>8.0010536523556886E-2</v>
          </cell>
          <cell r="CI11">
            <v>27.841999999999999</v>
          </cell>
          <cell r="CJ11">
            <v>27.333333333333332</v>
          </cell>
          <cell r="CK11">
            <v>0.5086666666666666</v>
          </cell>
          <cell r="CL11">
            <v>9.7010452961672475E-2</v>
          </cell>
          <cell r="CM11">
            <v>9.9080000000000013</v>
          </cell>
          <cell r="CN11">
            <v>11.714285714285714</v>
          </cell>
          <cell r="CO11">
            <v>-1.8062857142857123</v>
          </cell>
          <cell r="CP11">
            <v>8.0552845528455291E-2</v>
          </cell>
          <cell r="CQ11">
            <v>1096.7404078463035</v>
          </cell>
          <cell r="CR11">
            <v>1350.2795698924729</v>
          </cell>
          <cell r="CS11">
            <v>-253.53916204616939</v>
          </cell>
          <cell r="CT11">
            <v>7.1050816781957987E-2</v>
          </cell>
        </row>
        <row r="12">
          <cell r="A12">
            <v>43680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78.134</v>
          </cell>
          <cell r="AG12">
            <v>61.811807399999999</v>
          </cell>
          <cell r="AH12">
            <v>0.252</v>
          </cell>
          <cell r="AI12">
            <v>0.19935720000000001</v>
          </cell>
          <cell r="AJ12">
            <v>78.385999999999996</v>
          </cell>
          <cell r="AK12">
            <v>62.011164600000001</v>
          </cell>
          <cell r="AM12">
            <v>15.839</v>
          </cell>
          <cell r="AN12">
            <v>13.170128500000001</v>
          </cell>
          <cell r="AO12">
            <v>9.5000000000000001E-2</v>
          </cell>
          <cell r="AP12">
            <v>7.8992500000000007E-2</v>
          </cell>
          <cell r="AQ12">
            <v>15.934000000000001</v>
          </cell>
          <cell r="AR12">
            <v>13.249121000000001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658.95855000000006</v>
          </cell>
          <cell r="BL12">
            <v>907.23809523809518</v>
          </cell>
          <cell r="BM12">
            <v>-248.27954523809512</v>
          </cell>
          <cell r="BN12">
            <v>6.9174737560361119E-2</v>
          </cell>
          <cell r="BO12">
            <v>149.82342149999999</v>
          </cell>
          <cell r="BP12">
            <v>114.28571428571429</v>
          </cell>
          <cell r="BQ12">
            <v>35.537707214285703</v>
          </cell>
          <cell r="BR12">
            <v>0.12485285124999999</v>
          </cell>
          <cell r="BS12">
            <v>4.9889999999999999</v>
          </cell>
          <cell r="BT12">
            <v>0.38095238095238093</v>
          </cell>
          <cell r="BU12">
            <v>4.6080476190476194</v>
          </cell>
          <cell r="BV12">
            <v>1.24725</v>
          </cell>
          <cell r="BW12">
            <v>310.9584681</v>
          </cell>
          <cell r="BX12">
            <v>377.41935483870969</v>
          </cell>
          <cell r="BY12">
            <v>-66.460886738709689</v>
          </cell>
          <cell r="BZ12">
            <v>7.9732940538461541E-2</v>
          </cell>
          <cell r="CA12">
            <v>0</v>
          </cell>
          <cell r="CB12">
            <v>26.38095238095238</v>
          </cell>
          <cell r="CC12">
            <v>-26.38095238095238</v>
          </cell>
          <cell r="CD12">
            <v>0</v>
          </cell>
          <cell r="CE12">
            <v>9.521253846303269</v>
          </cell>
          <cell r="CF12">
            <v>11.333333333333334</v>
          </cell>
          <cell r="CG12">
            <v>-1.8120794870300649</v>
          </cell>
          <cell r="CH12">
            <v>8.0010536523556886E-2</v>
          </cell>
          <cell r="CI12">
            <v>27.841999999999999</v>
          </cell>
          <cell r="CJ12">
            <v>27.333333333333332</v>
          </cell>
          <cell r="CK12">
            <v>0.5086666666666666</v>
          </cell>
          <cell r="CL12">
            <v>9.7010452961672475E-2</v>
          </cell>
          <cell r="CM12">
            <v>9.9080000000000013</v>
          </cell>
          <cell r="CN12">
            <v>11.714285714285714</v>
          </cell>
          <cell r="CO12">
            <v>-1.8062857142857123</v>
          </cell>
          <cell r="CP12">
            <v>8.0552845528455291E-2</v>
          </cell>
          <cell r="CQ12">
            <v>1172.0006934463036</v>
          </cell>
          <cell r="CR12">
            <v>1476.0860215053763</v>
          </cell>
          <cell r="CS12">
            <v>-304.08532805907271</v>
          </cell>
          <cell r="CT12">
            <v>7.5926450728576289E-2</v>
          </cell>
        </row>
        <row r="13">
          <cell r="A13">
            <v>43681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126.001</v>
          </cell>
          <cell r="AG13">
            <v>99.679391100000004</v>
          </cell>
          <cell r="AH13">
            <v>0</v>
          </cell>
          <cell r="AI13">
            <v>0</v>
          </cell>
          <cell r="AJ13">
            <v>126.001</v>
          </cell>
          <cell r="AK13">
            <v>99.679391100000004</v>
          </cell>
          <cell r="AM13">
            <v>4.9669999999999996</v>
          </cell>
          <cell r="AN13">
            <v>4.1300604999999999</v>
          </cell>
          <cell r="AO13">
            <v>8.2000000000000003E-2</v>
          </cell>
          <cell r="AP13">
            <v>6.8183000000000007E-2</v>
          </cell>
          <cell r="AQ13">
            <v>5.0489999999999995</v>
          </cell>
          <cell r="AR13">
            <v>4.1982435000000002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658.95855000000006</v>
          </cell>
          <cell r="BL13">
            <v>907.23809523809518</v>
          </cell>
          <cell r="BM13">
            <v>-248.27954523809512</v>
          </cell>
          <cell r="BN13">
            <v>6.9174737560361119E-2</v>
          </cell>
          <cell r="BO13">
            <v>154.02166499999998</v>
          </cell>
          <cell r="BP13">
            <v>114.28571428571429</v>
          </cell>
          <cell r="BQ13">
            <v>39.735950714285693</v>
          </cell>
          <cell r="BR13">
            <v>0.1283513875</v>
          </cell>
          <cell r="BS13">
            <v>4.9889999999999999</v>
          </cell>
          <cell r="BT13">
            <v>0.38095238095238093</v>
          </cell>
          <cell r="BU13">
            <v>4.6080476190476194</v>
          </cell>
          <cell r="BV13">
            <v>1.24725</v>
          </cell>
          <cell r="BW13">
            <v>410.63785919999998</v>
          </cell>
          <cell r="BX13">
            <v>503.22580645161293</v>
          </cell>
          <cell r="BY13">
            <v>-92.587947251612945</v>
          </cell>
          <cell r="BZ13">
            <v>0.10529175876923076</v>
          </cell>
          <cell r="CA13">
            <v>0</v>
          </cell>
          <cell r="CB13">
            <v>26.38095238095238</v>
          </cell>
          <cell r="CC13">
            <v>-26.38095238095238</v>
          </cell>
          <cell r="CD13">
            <v>0</v>
          </cell>
          <cell r="CE13">
            <v>9.521253846303269</v>
          </cell>
          <cell r="CF13">
            <v>11.333333333333334</v>
          </cell>
          <cell r="CG13">
            <v>-1.8120794870300649</v>
          </cell>
          <cell r="CH13">
            <v>8.0010536523556886E-2</v>
          </cell>
          <cell r="CI13">
            <v>27.841999999999999</v>
          </cell>
          <cell r="CJ13">
            <v>27.333333333333332</v>
          </cell>
          <cell r="CK13">
            <v>0.5086666666666666</v>
          </cell>
          <cell r="CL13">
            <v>9.7010452961672475E-2</v>
          </cell>
          <cell r="CM13">
            <v>9.9080000000000013</v>
          </cell>
          <cell r="CN13">
            <v>11.714285714285714</v>
          </cell>
          <cell r="CO13">
            <v>-1.8062857142857123</v>
          </cell>
          <cell r="CP13">
            <v>8.0552845528455291E-2</v>
          </cell>
          <cell r="CQ13">
            <v>1275.8783280463035</v>
          </cell>
          <cell r="CR13">
            <v>1601.8924731182794</v>
          </cell>
          <cell r="CS13">
            <v>-326.01414507197592</v>
          </cell>
          <cell r="CT13">
            <v>8.2656020215489998E-2</v>
          </cell>
        </row>
        <row r="14">
          <cell r="A14">
            <v>43682</v>
          </cell>
          <cell r="C14">
            <v>391</v>
          </cell>
          <cell r="D14">
            <v>281.12899999999996</v>
          </cell>
          <cell r="E14">
            <v>249.5</v>
          </cell>
          <cell r="F14">
            <v>207.45925</v>
          </cell>
          <cell r="G14">
            <v>20</v>
          </cell>
          <cell r="H14">
            <v>15.822000000000001</v>
          </cell>
          <cell r="I14">
            <v>660.5</v>
          </cell>
          <cell r="J14">
            <v>504.41024999999996</v>
          </cell>
          <cell r="K14">
            <v>310</v>
          </cell>
          <cell r="L14">
            <v>245.24100000000001</v>
          </cell>
          <cell r="M14">
            <v>10</v>
          </cell>
          <cell r="N14">
            <v>7.1899999999999995</v>
          </cell>
          <cell r="O14">
            <v>26</v>
          </cell>
          <cell r="P14">
            <v>21.619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30</v>
          </cell>
          <cell r="Z14">
            <v>24.945</v>
          </cell>
          <cell r="AA14">
            <v>66</v>
          </cell>
          <cell r="AB14">
            <v>53.753999999999998</v>
          </cell>
          <cell r="AC14">
            <v>0</v>
          </cell>
          <cell r="AD14">
            <v>0</v>
          </cell>
          <cell r="AF14">
            <v>84.56</v>
          </cell>
          <cell r="AG14">
            <v>66.895415999999997</v>
          </cell>
          <cell r="AH14">
            <v>0</v>
          </cell>
          <cell r="AI14">
            <v>0</v>
          </cell>
          <cell r="AJ14">
            <v>84.56</v>
          </cell>
          <cell r="AK14">
            <v>66.895415999999997</v>
          </cell>
          <cell r="AM14">
            <v>7.4710000000000001</v>
          </cell>
          <cell r="AN14">
            <v>6.2121365000000006</v>
          </cell>
          <cell r="AO14">
            <v>0.152</v>
          </cell>
          <cell r="AP14">
            <v>0.126388</v>
          </cell>
          <cell r="AQ14">
            <v>7.6230000000000002</v>
          </cell>
          <cell r="AR14">
            <v>6.338524500000001</v>
          </cell>
          <cell r="AT14">
            <v>17.384</v>
          </cell>
          <cell r="AU14">
            <v>0.185</v>
          </cell>
          <cell r="AV14">
            <v>0.313</v>
          </cell>
          <cell r="AW14">
            <v>0</v>
          </cell>
          <cell r="AX14">
            <v>8.85</v>
          </cell>
          <cell r="AY14">
            <v>0</v>
          </cell>
          <cell r="AZ14">
            <v>5.2439999999999998</v>
          </cell>
          <cell r="BA14">
            <v>31.975999999999999</v>
          </cell>
          <cell r="BC14">
            <v>15.489080547719471</v>
          </cell>
          <cell r="BD14">
            <v>5.5151168742872159</v>
          </cell>
          <cell r="BE14">
            <v>21.004197422006687</v>
          </cell>
          <cell r="BF14">
            <v>0.134382877040813</v>
          </cell>
          <cell r="BG14">
            <v>0</v>
          </cell>
          <cell r="BH14">
            <v>0.134382877040813</v>
          </cell>
          <cell r="BI14">
            <v>21.138580299047501</v>
          </cell>
          <cell r="BK14">
            <v>1163.3688</v>
          </cell>
          <cell r="BL14">
            <v>1360.8571428571427</v>
          </cell>
          <cell r="BM14">
            <v>-197.4883428571427</v>
          </cell>
          <cell r="BN14">
            <v>0.1221256351039261</v>
          </cell>
          <cell r="BO14">
            <v>214.11418949999998</v>
          </cell>
          <cell r="BP14">
            <v>171.42857142857144</v>
          </cell>
          <cell r="BQ14">
            <v>42.685618071428536</v>
          </cell>
          <cell r="BR14">
            <v>0.17842849124999999</v>
          </cell>
          <cell r="BS14">
            <v>4.9889999999999999</v>
          </cell>
          <cell r="BT14">
            <v>0.5714285714285714</v>
          </cell>
          <cell r="BU14">
            <v>4.4175714285714287</v>
          </cell>
          <cell r="BV14">
            <v>1.24725</v>
          </cell>
          <cell r="BW14">
            <v>477.53327519999999</v>
          </cell>
          <cell r="BX14">
            <v>629.0322580645161</v>
          </cell>
          <cell r="BY14">
            <v>-151.49898286451611</v>
          </cell>
          <cell r="BZ14">
            <v>0.12244442953846153</v>
          </cell>
          <cell r="CA14">
            <v>15.489080547719471</v>
          </cell>
          <cell r="CB14">
            <v>39.571428571428569</v>
          </cell>
          <cell r="CC14">
            <v>-24.082348023709098</v>
          </cell>
          <cell r="CD14">
            <v>5.5917258295016141E-2</v>
          </cell>
          <cell r="CE14">
            <v>15.036370720590485</v>
          </cell>
          <cell r="CF14">
            <v>17</v>
          </cell>
          <cell r="CG14">
            <v>-1.9636292794095151</v>
          </cell>
          <cell r="CH14">
            <v>0.12635605647555029</v>
          </cell>
          <cell r="CI14">
            <v>45.225999999999999</v>
          </cell>
          <cell r="CJ14">
            <v>41</v>
          </cell>
          <cell r="CK14">
            <v>4.2259999999999991</v>
          </cell>
          <cell r="CL14">
            <v>0.15758188153310104</v>
          </cell>
          <cell r="CM14">
            <v>24.5</v>
          </cell>
          <cell r="CN14">
            <v>17.571428571428569</v>
          </cell>
          <cell r="CO14">
            <v>6.9285714285714306</v>
          </cell>
          <cell r="CP14">
            <v>0.1991869918699187</v>
          </cell>
          <cell r="CQ14">
            <v>1960.2567159683099</v>
          </cell>
          <cell r="CR14">
            <v>2277.0322580645161</v>
          </cell>
          <cell r="CS14">
            <v>-316.77554209620621</v>
          </cell>
          <cell r="CT14">
            <v>0.12699253148278764</v>
          </cell>
        </row>
        <row r="15">
          <cell r="A15">
            <v>43683</v>
          </cell>
          <cell r="C15">
            <v>227</v>
          </cell>
          <cell r="D15">
            <v>163.21299999999999</v>
          </cell>
          <cell r="E15">
            <v>272</v>
          </cell>
          <cell r="F15">
            <v>226.16800000000001</v>
          </cell>
          <cell r="G15">
            <v>8</v>
          </cell>
          <cell r="H15">
            <v>6.3288000000000002</v>
          </cell>
          <cell r="I15">
            <v>507</v>
          </cell>
          <cell r="J15">
            <v>395.70979999999997</v>
          </cell>
          <cell r="K15">
            <v>155</v>
          </cell>
          <cell r="L15">
            <v>122.62050000000001</v>
          </cell>
          <cell r="M15">
            <v>5</v>
          </cell>
          <cell r="N15">
            <v>3.5949999999999998</v>
          </cell>
          <cell r="O15">
            <v>20</v>
          </cell>
          <cell r="P15">
            <v>16.63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45</v>
          </cell>
          <cell r="V15">
            <v>37.417500000000004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70</v>
          </cell>
          <cell r="AB15">
            <v>57.642499999999998</v>
          </cell>
          <cell r="AC15">
            <v>0</v>
          </cell>
          <cell r="AD15">
            <v>0</v>
          </cell>
          <cell r="AF15">
            <v>214.911</v>
          </cell>
          <cell r="AG15">
            <v>170.01609210000001</v>
          </cell>
          <cell r="AH15">
            <v>0</v>
          </cell>
          <cell r="AI15">
            <v>0</v>
          </cell>
          <cell r="AJ15">
            <v>214.911</v>
          </cell>
          <cell r="AK15">
            <v>170.01609210000001</v>
          </cell>
          <cell r="AM15">
            <v>13.478999999999999</v>
          </cell>
          <cell r="AN15">
            <v>11.207788499999999</v>
          </cell>
          <cell r="AO15">
            <v>0.19600000000000001</v>
          </cell>
          <cell r="AP15">
            <v>0.16297400000000001</v>
          </cell>
          <cell r="AQ15">
            <v>13.674999999999999</v>
          </cell>
          <cell r="AR15">
            <v>11.3707625</v>
          </cell>
          <cell r="AT15">
            <v>12.93</v>
          </cell>
          <cell r="AU15">
            <v>0.49</v>
          </cell>
          <cell r="AV15">
            <v>0.60299999999999998</v>
          </cell>
          <cell r="AW15">
            <v>0</v>
          </cell>
          <cell r="AX15">
            <v>4.05</v>
          </cell>
          <cell r="AY15">
            <v>0</v>
          </cell>
          <cell r="AZ15">
            <v>0</v>
          </cell>
          <cell r="BA15">
            <v>18.073</v>
          </cell>
          <cell r="BC15">
            <v>13.483840072260726</v>
          </cell>
          <cell r="BD15">
            <v>2.54164480012924</v>
          </cell>
          <cell r="BE15">
            <v>16.025484872389967</v>
          </cell>
          <cell r="BF15">
            <v>0.51242968225954311</v>
          </cell>
          <cell r="BG15">
            <v>0</v>
          </cell>
          <cell r="BH15">
            <v>0.51242968225954311</v>
          </cell>
          <cell r="BI15">
            <v>16.537914554649511</v>
          </cell>
          <cell r="BK15">
            <v>1559.0785999999998</v>
          </cell>
          <cell r="BL15">
            <v>1814.4761904761904</v>
          </cell>
          <cell r="BM15">
            <v>-255.39759047619054</v>
          </cell>
          <cell r="BN15">
            <v>0.16366560990972073</v>
          </cell>
          <cell r="BO15">
            <v>283.12745200000001</v>
          </cell>
          <cell r="BP15">
            <v>228.57142857142858</v>
          </cell>
          <cell r="BQ15">
            <v>54.556023428571422</v>
          </cell>
          <cell r="BR15">
            <v>0.23593954333333333</v>
          </cell>
          <cell r="BS15">
            <v>4.9889999999999999</v>
          </cell>
          <cell r="BT15">
            <v>0.76190476190476186</v>
          </cell>
          <cell r="BU15">
            <v>4.227095238095238</v>
          </cell>
          <cell r="BV15">
            <v>1.24725</v>
          </cell>
          <cell r="BW15">
            <v>647.54936729999997</v>
          </cell>
          <cell r="BX15">
            <v>754.83870967741939</v>
          </cell>
          <cell r="BY15">
            <v>-107.28934237741942</v>
          </cell>
          <cell r="BZ15">
            <v>0.16603829930769229</v>
          </cell>
          <cell r="CA15">
            <v>28.972920619980197</v>
          </cell>
          <cell r="CB15">
            <v>52.761904761904759</v>
          </cell>
          <cell r="CC15">
            <v>-23.788984141924562</v>
          </cell>
          <cell r="CD15">
            <v>0.1045953812995675</v>
          </cell>
          <cell r="CE15">
            <v>17.578015520719724</v>
          </cell>
          <cell r="CF15">
            <v>22.666666666666668</v>
          </cell>
          <cell r="CG15">
            <v>-5.0886511459469439</v>
          </cell>
          <cell r="CH15">
            <v>0.14771441614050188</v>
          </cell>
          <cell r="CI15">
            <v>58.155999999999999</v>
          </cell>
          <cell r="CJ15">
            <v>54.666666666666664</v>
          </cell>
          <cell r="CK15">
            <v>3.4893333333333345</v>
          </cell>
          <cell r="CL15">
            <v>0.2026341463414634</v>
          </cell>
          <cell r="CM15">
            <v>29.643000000000001</v>
          </cell>
          <cell r="CN15">
            <v>23.428571428571427</v>
          </cell>
          <cell r="CO15">
            <v>6.2144285714285736</v>
          </cell>
          <cell r="CP15">
            <v>0.24099999999999999</v>
          </cell>
          <cell r="CQ15">
            <v>2629.0943554406999</v>
          </cell>
          <cell r="CR15">
            <v>2952.1720430107525</v>
          </cell>
          <cell r="CS15">
            <v>-323.0776875700526</v>
          </cell>
          <cell r="CT15">
            <v>0.1703222567660469</v>
          </cell>
        </row>
        <row r="16">
          <cell r="A16">
            <v>43684</v>
          </cell>
          <cell r="C16">
            <v>162</v>
          </cell>
          <cell r="D16">
            <v>116.47799999999999</v>
          </cell>
          <cell r="E16">
            <v>137.5</v>
          </cell>
          <cell r="F16">
            <v>114.33125</v>
          </cell>
          <cell r="G16">
            <v>2</v>
          </cell>
          <cell r="H16">
            <v>1.5822000000000001</v>
          </cell>
          <cell r="I16">
            <v>301.5</v>
          </cell>
          <cell r="J16">
            <v>232.39144999999999</v>
          </cell>
          <cell r="K16">
            <v>155</v>
          </cell>
          <cell r="L16">
            <v>122.62050000000001</v>
          </cell>
          <cell r="M16">
            <v>5</v>
          </cell>
          <cell r="N16">
            <v>3.5949999999999998</v>
          </cell>
          <cell r="O16">
            <v>62</v>
          </cell>
          <cell r="P16">
            <v>51.553000000000004</v>
          </cell>
          <cell r="Q16">
            <v>5</v>
          </cell>
          <cell r="R16">
            <v>3.9555000000000002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72</v>
          </cell>
          <cell r="AB16">
            <v>59.103500000000004</v>
          </cell>
          <cell r="AC16">
            <v>0</v>
          </cell>
          <cell r="AD16">
            <v>0</v>
          </cell>
          <cell r="AF16">
            <v>153.90199999999999</v>
          </cell>
          <cell r="AG16">
            <v>121.75187219999999</v>
          </cell>
          <cell r="AH16">
            <v>0</v>
          </cell>
          <cell r="AI16">
            <v>0</v>
          </cell>
          <cell r="AJ16">
            <v>153.90199999999999</v>
          </cell>
          <cell r="AK16">
            <v>121.75187219999999</v>
          </cell>
          <cell r="AM16">
            <v>6.9</v>
          </cell>
          <cell r="AN16">
            <v>5.7373500000000002</v>
          </cell>
          <cell r="AO16">
            <v>0.26500000000000001</v>
          </cell>
          <cell r="AP16">
            <v>0.2203475</v>
          </cell>
          <cell r="AQ16">
            <v>7.165</v>
          </cell>
          <cell r="AR16">
            <v>5.9576975000000001</v>
          </cell>
          <cell r="AT16">
            <v>18.129000000000001</v>
          </cell>
          <cell r="AU16">
            <v>3.91</v>
          </cell>
          <cell r="AV16">
            <v>1.6850000000000001</v>
          </cell>
          <cell r="AW16">
            <v>0</v>
          </cell>
          <cell r="AX16">
            <v>3.875</v>
          </cell>
          <cell r="AY16">
            <v>0</v>
          </cell>
          <cell r="AZ16">
            <v>0</v>
          </cell>
          <cell r="BA16">
            <v>27.599</v>
          </cell>
          <cell r="BC16">
            <v>18.667381017757712</v>
          </cell>
          <cell r="BD16">
            <v>2.3168137424661874</v>
          </cell>
          <cell r="BE16">
            <v>20.9841947602239</v>
          </cell>
          <cell r="BF16">
            <v>0.49234884715656574</v>
          </cell>
          <cell r="BG16">
            <v>4.8003688335638544E-3</v>
          </cell>
          <cell r="BH16">
            <v>0.49714921599012957</v>
          </cell>
          <cell r="BI16">
            <v>21.481343976214031</v>
          </cell>
          <cell r="BK16">
            <v>1791.4700499999999</v>
          </cell>
          <cell r="BL16">
            <v>2268.0952380952381</v>
          </cell>
          <cell r="BM16">
            <v>-476.62518809523817</v>
          </cell>
          <cell r="BN16">
            <v>0.18806110119672476</v>
          </cell>
          <cell r="BO16">
            <v>348.1886495</v>
          </cell>
          <cell r="BP16">
            <v>285.71428571428572</v>
          </cell>
          <cell r="BQ16">
            <v>62.474363785714274</v>
          </cell>
          <cell r="BR16">
            <v>0.29015720791666666</v>
          </cell>
          <cell r="BS16">
            <v>4.9889999999999999</v>
          </cell>
          <cell r="BT16">
            <v>0.95238095238095233</v>
          </cell>
          <cell r="BU16">
            <v>4.0366190476190473</v>
          </cell>
          <cell r="BV16">
            <v>1.24725</v>
          </cell>
          <cell r="BW16">
            <v>769.30123949999995</v>
          </cell>
          <cell r="BX16">
            <v>880.64516129032268</v>
          </cell>
          <cell r="BY16">
            <v>-111.34392179032272</v>
          </cell>
          <cell r="BZ16">
            <v>0.19725672807692307</v>
          </cell>
          <cell r="CA16">
            <v>47.640301637737906</v>
          </cell>
          <cell r="CB16">
            <v>65.952380952380949</v>
          </cell>
          <cell r="CC16">
            <v>-18.312079314643043</v>
          </cell>
          <cell r="CD16">
            <v>0.17198664851168918</v>
          </cell>
          <cell r="CE16">
            <v>19.894829263185912</v>
          </cell>
          <cell r="CF16">
            <v>28.333333333333336</v>
          </cell>
          <cell r="CG16">
            <v>-8.4385040701474239</v>
          </cell>
          <cell r="CH16">
            <v>0.16718343918643624</v>
          </cell>
          <cell r="CI16">
            <v>76.284999999999997</v>
          </cell>
          <cell r="CJ16">
            <v>68.333333333333329</v>
          </cell>
          <cell r="CK16">
            <v>7.951666666666668</v>
          </cell>
          <cell r="CL16">
            <v>0.26580139372822298</v>
          </cell>
          <cell r="CM16">
            <v>39.113</v>
          </cell>
          <cell r="CN16">
            <v>29.285714285714285</v>
          </cell>
          <cell r="CO16">
            <v>9.8272857142857148</v>
          </cell>
          <cell r="CP16">
            <v>0.31799186991869921</v>
          </cell>
          <cell r="CQ16">
            <v>3096.8820699009234</v>
          </cell>
          <cell r="CR16">
            <v>3627.3118279569894</v>
          </cell>
          <cell r="CS16">
            <v>-530.42975805606602</v>
          </cell>
          <cell r="CT16">
            <v>0.20062723956341821</v>
          </cell>
        </row>
        <row r="17">
          <cell r="A17">
            <v>43685</v>
          </cell>
          <cell r="C17">
            <v>290</v>
          </cell>
          <cell r="D17">
            <v>208.51</v>
          </cell>
          <cell r="E17">
            <v>159</v>
          </cell>
          <cell r="F17">
            <v>132.20850000000002</v>
          </cell>
          <cell r="G17">
            <v>2</v>
          </cell>
          <cell r="H17">
            <v>1.5822000000000001</v>
          </cell>
          <cell r="I17">
            <v>451</v>
          </cell>
          <cell r="J17">
            <v>342.30070000000001</v>
          </cell>
          <cell r="K17">
            <v>155</v>
          </cell>
          <cell r="L17">
            <v>122.62050000000001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35</v>
          </cell>
          <cell r="AB17">
            <v>29.102499999999999</v>
          </cell>
          <cell r="AC17">
            <v>0</v>
          </cell>
          <cell r="AD17">
            <v>0</v>
          </cell>
          <cell r="AF17">
            <v>135.01</v>
          </cell>
          <cell r="AG17">
            <v>106.806411</v>
          </cell>
          <cell r="AH17">
            <v>0</v>
          </cell>
          <cell r="AI17">
            <v>0</v>
          </cell>
          <cell r="AJ17">
            <v>135.01</v>
          </cell>
          <cell r="AK17">
            <v>106.806411</v>
          </cell>
          <cell r="AM17">
            <v>8.9120000000000008</v>
          </cell>
          <cell r="AN17">
            <v>7.4103280000000007</v>
          </cell>
          <cell r="AO17">
            <v>9.2999999999999999E-2</v>
          </cell>
          <cell r="AP17">
            <v>7.7329499999999995E-2</v>
          </cell>
          <cell r="AQ17">
            <v>9.0050000000000008</v>
          </cell>
          <cell r="AR17">
            <v>7.487657500000001</v>
          </cell>
          <cell r="AT17">
            <v>11.595000000000001</v>
          </cell>
          <cell r="AU17">
            <v>2.0299999999999998</v>
          </cell>
          <cell r="AV17">
            <v>0.80600000000000005</v>
          </cell>
          <cell r="AW17">
            <v>0.15</v>
          </cell>
          <cell r="AX17">
            <v>9.3339999999999996</v>
          </cell>
          <cell r="AY17">
            <v>0</v>
          </cell>
          <cell r="AZ17">
            <v>0</v>
          </cell>
          <cell r="BA17">
            <v>23.914999999999999</v>
          </cell>
          <cell r="BC17">
            <v>17.092041193904297</v>
          </cell>
          <cell r="BD17">
            <v>1.8075461589308588</v>
          </cell>
          <cell r="BE17">
            <v>18.899587352835155</v>
          </cell>
          <cell r="BF17">
            <v>0.5055513949420859</v>
          </cell>
          <cell r="BG17">
            <v>0</v>
          </cell>
          <cell r="BH17">
            <v>0.5055513949420859</v>
          </cell>
          <cell r="BI17">
            <v>19.40513874777724</v>
          </cell>
          <cell r="BK17">
            <v>2133.7707499999997</v>
          </cell>
          <cell r="BL17">
            <v>2721.7142857142853</v>
          </cell>
          <cell r="BM17">
            <v>-587.94353571428564</v>
          </cell>
          <cell r="BN17">
            <v>0.22399441003569176</v>
          </cell>
          <cell r="BO17">
            <v>384.77880700000003</v>
          </cell>
          <cell r="BP17">
            <v>342.85714285714289</v>
          </cell>
          <cell r="BQ17">
            <v>41.921664142857139</v>
          </cell>
          <cell r="BR17">
            <v>0.32064900583333333</v>
          </cell>
          <cell r="BS17">
            <v>4.9889999999999999</v>
          </cell>
          <cell r="BT17">
            <v>1.1428571428571428</v>
          </cell>
          <cell r="BU17">
            <v>3.8461428571428571</v>
          </cell>
          <cell r="BV17">
            <v>1.24725</v>
          </cell>
          <cell r="BW17">
            <v>876.10765049999998</v>
          </cell>
          <cell r="BX17">
            <v>1006.4516129032259</v>
          </cell>
          <cell r="BY17">
            <v>-130.34396240322587</v>
          </cell>
          <cell r="BZ17">
            <v>0.2246429873076923</v>
          </cell>
          <cell r="CA17">
            <v>64.7323428316422</v>
          </cell>
          <cell r="CB17">
            <v>79.142857142857139</v>
          </cell>
          <cell r="CC17">
            <v>-14.410514311214939</v>
          </cell>
          <cell r="CD17">
            <v>0.23369076834527869</v>
          </cell>
          <cell r="CE17">
            <v>21.70237542211677</v>
          </cell>
          <cell r="CF17">
            <v>34</v>
          </cell>
          <cell r="CG17">
            <v>-12.29762457788323</v>
          </cell>
          <cell r="CH17">
            <v>0.18237290270686363</v>
          </cell>
          <cell r="CI17">
            <v>87.88</v>
          </cell>
          <cell r="CJ17">
            <v>82</v>
          </cell>
          <cell r="CK17">
            <v>5.8799999999999955</v>
          </cell>
          <cell r="CL17">
            <v>0.3062020905923345</v>
          </cell>
          <cell r="CM17">
            <v>51.433</v>
          </cell>
          <cell r="CN17">
            <v>35.142857142857139</v>
          </cell>
          <cell r="CO17">
            <v>16.290142857142861</v>
          </cell>
          <cell r="CP17">
            <v>0.41815447154471547</v>
          </cell>
          <cell r="CQ17">
            <v>3625.393925753759</v>
          </cell>
          <cell r="CR17">
            <v>4302.4516129032254</v>
          </cell>
          <cell r="CS17">
            <v>-677.05768714946635</v>
          </cell>
          <cell r="CT17">
            <v>0.23486615222556095</v>
          </cell>
        </row>
        <row r="18">
          <cell r="A18">
            <v>43686</v>
          </cell>
          <cell r="C18">
            <v>261</v>
          </cell>
          <cell r="D18">
            <v>187.65899999999999</v>
          </cell>
          <cell r="E18">
            <v>230</v>
          </cell>
          <cell r="F18">
            <v>191.245</v>
          </cell>
          <cell r="G18">
            <v>5</v>
          </cell>
          <cell r="H18">
            <v>3.9555000000000002</v>
          </cell>
          <cell r="I18">
            <v>496</v>
          </cell>
          <cell r="J18">
            <v>382.85950000000003</v>
          </cell>
          <cell r="K18">
            <v>155</v>
          </cell>
          <cell r="L18">
            <v>122.62050000000001</v>
          </cell>
          <cell r="M18">
            <v>21.5</v>
          </cell>
          <cell r="N18">
            <v>15.458499999999999</v>
          </cell>
          <cell r="O18">
            <v>49</v>
          </cell>
          <cell r="P18">
            <v>40.743499999999997</v>
          </cell>
          <cell r="Q18">
            <v>0</v>
          </cell>
          <cell r="R18">
            <v>0</v>
          </cell>
          <cell r="S18">
            <v>15</v>
          </cell>
          <cell r="T18">
            <v>10.785</v>
          </cell>
          <cell r="U18">
            <v>55</v>
          </cell>
          <cell r="V18">
            <v>45.732500000000002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140.5</v>
          </cell>
          <cell r="AB18">
            <v>112.7195</v>
          </cell>
          <cell r="AC18">
            <v>0</v>
          </cell>
          <cell r="AD18">
            <v>0</v>
          </cell>
          <cell r="AF18">
            <v>169.28399999999999</v>
          </cell>
          <cell r="AG18">
            <v>133.9205724</v>
          </cell>
          <cell r="AH18">
            <v>0</v>
          </cell>
          <cell r="AI18">
            <v>0</v>
          </cell>
          <cell r="AJ18">
            <v>169.28399999999999</v>
          </cell>
          <cell r="AK18">
            <v>133.9205724</v>
          </cell>
          <cell r="AM18">
            <v>10.051</v>
          </cell>
          <cell r="AN18">
            <v>8.3574064999999997</v>
          </cell>
          <cell r="AO18">
            <v>8.5999999999999993E-2</v>
          </cell>
          <cell r="AP18">
            <v>7.1508999999999989E-2</v>
          </cell>
          <cell r="AQ18">
            <v>10.137</v>
          </cell>
          <cell r="AR18">
            <v>8.4289155000000004</v>
          </cell>
          <cell r="AT18">
            <v>17.939</v>
          </cell>
          <cell r="AU18">
            <v>2.8250000000000002</v>
          </cell>
          <cell r="AV18">
            <v>1.048</v>
          </cell>
          <cell r="AW18">
            <v>1.05</v>
          </cell>
          <cell r="AX18">
            <v>1.325</v>
          </cell>
          <cell r="AY18">
            <v>0</v>
          </cell>
          <cell r="AZ18">
            <v>3.9830000000000001</v>
          </cell>
          <cell r="BA18">
            <v>28.169999999999998</v>
          </cell>
          <cell r="BC18">
            <v>5.2118973066660184</v>
          </cell>
          <cell r="BD18">
            <v>12.740142857142857</v>
          </cell>
          <cell r="BE18">
            <v>17.952040163808874</v>
          </cell>
          <cell r="BF18">
            <v>5.6520000509908151E-2</v>
          </cell>
          <cell r="BG18">
            <v>0</v>
          </cell>
          <cell r="BH18">
            <v>5.6520000509908151E-2</v>
          </cell>
          <cell r="BI18">
            <v>18.008560164318784</v>
          </cell>
          <cell r="BK18">
            <v>2516.6302499999997</v>
          </cell>
          <cell r="BL18">
            <v>3175.333333333333</v>
          </cell>
          <cell r="BM18">
            <v>-658.70308333333332</v>
          </cell>
          <cell r="BN18">
            <v>0.26418541360487086</v>
          </cell>
          <cell r="BO18">
            <v>505.92722250000003</v>
          </cell>
          <cell r="BP18">
            <v>400</v>
          </cell>
          <cell r="BQ18">
            <v>105.92722250000003</v>
          </cell>
          <cell r="BR18">
            <v>0.42160601875000003</v>
          </cell>
          <cell r="BS18">
            <v>4.9889999999999999</v>
          </cell>
          <cell r="BT18">
            <v>1.3333333333333333</v>
          </cell>
          <cell r="BU18">
            <v>3.6556666666666668</v>
          </cell>
          <cell r="BV18">
            <v>1.24725</v>
          </cell>
          <cell r="BW18">
            <v>1010.0282228999999</v>
          </cell>
          <cell r="BX18">
            <v>1132.258064516129</v>
          </cell>
          <cell r="BY18">
            <v>-122.22984161612908</v>
          </cell>
          <cell r="BZ18">
            <v>0.25898159561538459</v>
          </cell>
          <cell r="CA18">
            <v>69.944240138308217</v>
          </cell>
          <cell r="CB18">
            <v>92.333333333333329</v>
          </cell>
          <cell r="CC18">
            <v>-22.389093195025112</v>
          </cell>
          <cell r="CD18">
            <v>0.25250628208775527</v>
          </cell>
          <cell r="CE18">
            <v>34.44251827925963</v>
          </cell>
          <cell r="CF18">
            <v>39.666666666666671</v>
          </cell>
          <cell r="CG18">
            <v>-5.2241483874070411</v>
          </cell>
          <cell r="CH18">
            <v>0.28943292671646748</v>
          </cell>
          <cell r="CI18">
            <v>105.81899999999999</v>
          </cell>
          <cell r="CJ18">
            <v>95.666666666666657</v>
          </cell>
          <cell r="CK18">
            <v>10.152333333333331</v>
          </cell>
          <cell r="CL18">
            <v>0.36870731707317067</v>
          </cell>
          <cell r="CM18">
            <v>61.663999999999994</v>
          </cell>
          <cell r="CN18">
            <v>41</v>
          </cell>
          <cell r="CO18">
            <v>20.663999999999994</v>
          </cell>
          <cell r="CP18">
            <v>0.5013333333333333</v>
          </cell>
          <cell r="CQ18">
            <v>4309.4444538175676</v>
          </cell>
          <cell r="CR18">
            <v>4977.5913978494627</v>
          </cell>
          <cell r="CS18">
            <v>-668.14694403189515</v>
          </cell>
          <cell r="CT18">
            <v>0.27918142354350656</v>
          </cell>
        </row>
        <row r="19">
          <cell r="A19">
            <v>43687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122.087</v>
          </cell>
          <cell r="AG19">
            <v>96.583025700000007</v>
          </cell>
          <cell r="AH19">
            <v>0</v>
          </cell>
          <cell r="AI19">
            <v>0</v>
          </cell>
          <cell r="AJ19">
            <v>122.087</v>
          </cell>
          <cell r="AK19">
            <v>96.583025700000007</v>
          </cell>
          <cell r="AM19">
            <v>8.9629999999999992</v>
          </cell>
          <cell r="AN19">
            <v>7.4527344999999992</v>
          </cell>
          <cell r="AO19">
            <v>0.111</v>
          </cell>
          <cell r="AP19">
            <v>9.2296500000000004E-2</v>
          </cell>
          <cell r="AQ19">
            <v>9.0739999999999998</v>
          </cell>
          <cell r="AR19">
            <v>7.5450309999999989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2516.6302499999997</v>
          </cell>
          <cell r="BL19">
            <v>3175.333333333333</v>
          </cell>
          <cell r="BM19">
            <v>-658.70308333333332</v>
          </cell>
          <cell r="BN19">
            <v>0.26418541360487086</v>
          </cell>
          <cell r="BO19">
            <v>513.47225350000008</v>
          </cell>
          <cell r="BP19">
            <v>400</v>
          </cell>
          <cell r="BQ19">
            <v>113.47225350000008</v>
          </cell>
          <cell r="BR19">
            <v>0.4278935445833334</v>
          </cell>
          <cell r="BS19">
            <v>4.9889999999999999</v>
          </cell>
          <cell r="BT19">
            <v>1.3333333333333333</v>
          </cell>
          <cell r="BU19">
            <v>3.6556666666666668</v>
          </cell>
          <cell r="BV19">
            <v>1.24725</v>
          </cell>
          <cell r="BW19">
            <v>1106.6112486</v>
          </cell>
          <cell r="BX19">
            <v>1258.0645161290322</v>
          </cell>
          <cell r="BY19">
            <v>-151.45326752903225</v>
          </cell>
          <cell r="BZ19">
            <v>0.28374647399999997</v>
          </cell>
          <cell r="CA19">
            <v>69.944240138308217</v>
          </cell>
          <cell r="CB19">
            <v>92.333333333333329</v>
          </cell>
          <cell r="CC19">
            <v>-22.389093195025112</v>
          </cell>
          <cell r="CD19">
            <v>0.25250628208775527</v>
          </cell>
          <cell r="CE19">
            <v>34.44251827925963</v>
          </cell>
          <cell r="CF19">
            <v>39.666666666666671</v>
          </cell>
          <cell r="CG19">
            <v>-5.2241483874070411</v>
          </cell>
          <cell r="CH19">
            <v>0.28943292671646748</v>
          </cell>
          <cell r="CI19">
            <v>105.81899999999999</v>
          </cell>
          <cell r="CJ19">
            <v>95.666666666666657</v>
          </cell>
          <cell r="CK19">
            <v>10.152333333333331</v>
          </cell>
          <cell r="CL19">
            <v>0.36870731707317067</v>
          </cell>
          <cell r="CM19">
            <v>61.663999999999994</v>
          </cell>
          <cell r="CN19">
            <v>41</v>
          </cell>
          <cell r="CO19">
            <v>20.663999999999994</v>
          </cell>
          <cell r="CP19">
            <v>0.5013333333333333</v>
          </cell>
          <cell r="CQ19">
            <v>4413.5725105175679</v>
          </cell>
          <cell r="CR19">
            <v>5103.3978494623652</v>
          </cell>
          <cell r="CS19">
            <v>-689.82533894479729</v>
          </cell>
          <cell r="CT19">
            <v>0.2859272162812625</v>
          </cell>
        </row>
        <row r="20">
          <cell r="A20">
            <v>43688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148.93</v>
          </cell>
          <cell r="AG20">
            <v>117.81852300000001</v>
          </cell>
          <cell r="AH20">
            <v>0</v>
          </cell>
          <cell r="AI20">
            <v>0</v>
          </cell>
          <cell r="AJ20">
            <v>148.93</v>
          </cell>
          <cell r="AK20">
            <v>117.81852300000001</v>
          </cell>
          <cell r="AM20">
            <v>5.3490000000000002</v>
          </cell>
          <cell r="AN20">
            <v>4.4476935000000006</v>
          </cell>
          <cell r="AO20">
            <v>0.112</v>
          </cell>
          <cell r="AP20">
            <v>9.3128000000000002E-2</v>
          </cell>
          <cell r="AQ20">
            <v>5.4610000000000003</v>
          </cell>
          <cell r="AR20">
            <v>4.5408215000000007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2516.6302499999997</v>
          </cell>
          <cell r="BL20">
            <v>3175.333333333333</v>
          </cell>
          <cell r="BM20">
            <v>-658.70308333333332</v>
          </cell>
          <cell r="BN20">
            <v>0.26418541360487086</v>
          </cell>
          <cell r="BO20">
            <v>518.01307500000007</v>
          </cell>
          <cell r="BP20">
            <v>400</v>
          </cell>
          <cell r="BQ20">
            <v>118.01307500000007</v>
          </cell>
          <cell r="BR20">
            <v>0.43167756250000006</v>
          </cell>
          <cell r="BS20">
            <v>4.9889999999999999</v>
          </cell>
          <cell r="BT20">
            <v>1.3333333333333333</v>
          </cell>
          <cell r="BU20">
            <v>3.6556666666666668</v>
          </cell>
          <cell r="BV20">
            <v>1.24725</v>
          </cell>
          <cell r="BW20">
            <v>1224.4297715999999</v>
          </cell>
          <cell r="BX20">
            <v>1383.8709677419356</v>
          </cell>
          <cell r="BY20">
            <v>-159.44119614193573</v>
          </cell>
          <cell r="BZ20">
            <v>0.31395635169230768</v>
          </cell>
          <cell r="CA20">
            <v>69.944240138308217</v>
          </cell>
          <cell r="CB20">
            <v>92.333333333333329</v>
          </cell>
          <cell r="CC20">
            <v>-22.389093195025112</v>
          </cell>
          <cell r="CD20">
            <v>0.25250628208775527</v>
          </cell>
          <cell r="CE20">
            <v>34.44251827925963</v>
          </cell>
          <cell r="CF20">
            <v>39.666666666666671</v>
          </cell>
          <cell r="CG20">
            <v>-5.2241483874070411</v>
          </cell>
          <cell r="CH20">
            <v>0.28943292671646748</v>
          </cell>
          <cell r="CI20">
            <v>105.81899999999999</v>
          </cell>
          <cell r="CJ20">
            <v>95.666666666666657</v>
          </cell>
          <cell r="CK20">
            <v>10.152333333333331</v>
          </cell>
          <cell r="CL20">
            <v>0.36870731707317067</v>
          </cell>
          <cell r="CM20">
            <v>61.663999999999994</v>
          </cell>
          <cell r="CN20">
            <v>41</v>
          </cell>
          <cell r="CO20">
            <v>20.663999999999994</v>
          </cell>
          <cell r="CP20">
            <v>0.5013333333333333</v>
          </cell>
          <cell r="CQ20">
            <v>4535.9318550175676</v>
          </cell>
          <cell r="CR20">
            <v>5229.2043010752686</v>
          </cell>
          <cell r="CS20">
            <v>-693.27244605770102</v>
          </cell>
          <cell r="CT20">
            <v>0.29385409788919198</v>
          </cell>
        </row>
        <row r="21">
          <cell r="A21">
            <v>43689</v>
          </cell>
          <cell r="C21">
            <v>368.5</v>
          </cell>
          <cell r="D21">
            <v>264.95150000000001</v>
          </cell>
          <cell r="E21">
            <v>252</v>
          </cell>
          <cell r="F21">
            <v>209.53800000000001</v>
          </cell>
          <cell r="G21">
            <v>14</v>
          </cell>
          <cell r="H21">
            <v>11.0754</v>
          </cell>
          <cell r="I21">
            <v>634.5</v>
          </cell>
          <cell r="J21">
            <v>485.56490000000002</v>
          </cell>
          <cell r="K21">
            <v>270</v>
          </cell>
          <cell r="L21">
            <v>213.59700000000001</v>
          </cell>
          <cell r="M21">
            <v>3</v>
          </cell>
          <cell r="N21">
            <v>2.157</v>
          </cell>
          <cell r="O21">
            <v>80</v>
          </cell>
          <cell r="P21">
            <v>66.52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35</v>
          </cell>
          <cell r="V21">
            <v>29.102499999999999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118</v>
          </cell>
          <cell r="AB21">
            <v>97.779499999999985</v>
          </cell>
          <cell r="AC21">
            <v>0</v>
          </cell>
          <cell r="AD21">
            <v>0</v>
          </cell>
          <cell r="AF21">
            <v>131.79400000000001</v>
          </cell>
          <cell r="AG21">
            <v>104.26223340000001</v>
          </cell>
          <cell r="AH21">
            <v>0</v>
          </cell>
          <cell r="AI21">
            <v>0</v>
          </cell>
          <cell r="AJ21">
            <v>131.79400000000001</v>
          </cell>
          <cell r="AK21">
            <v>104.26223340000001</v>
          </cell>
          <cell r="AM21">
            <v>10.842000000000001</v>
          </cell>
          <cell r="AN21">
            <v>9.0151230000000009</v>
          </cell>
          <cell r="AO21">
            <v>0.23300000000000001</v>
          </cell>
          <cell r="AP21">
            <v>0.19373950000000001</v>
          </cell>
          <cell r="AQ21">
            <v>11.075000000000001</v>
          </cell>
          <cell r="AR21">
            <v>9.2088625000000004</v>
          </cell>
          <cell r="AT21">
            <v>12.875</v>
          </cell>
          <cell r="AU21">
            <v>0</v>
          </cell>
          <cell r="AV21">
            <v>1.258</v>
          </cell>
          <cell r="AW21">
            <v>0</v>
          </cell>
          <cell r="AX21">
            <v>5.6479999999999997</v>
          </cell>
          <cell r="AY21">
            <v>0</v>
          </cell>
          <cell r="AZ21">
            <v>1.49</v>
          </cell>
          <cell r="BA21">
            <v>21.270999999999997</v>
          </cell>
          <cell r="BC21">
            <v>0</v>
          </cell>
          <cell r="BD21">
            <v>15.578571428571429</v>
          </cell>
          <cell r="BE21">
            <v>15.578571428571429</v>
          </cell>
          <cell r="BF21">
            <v>0</v>
          </cell>
          <cell r="BG21">
            <v>0</v>
          </cell>
          <cell r="BH21">
            <v>0</v>
          </cell>
          <cell r="BI21">
            <v>15.578571428571429</v>
          </cell>
          <cell r="BK21">
            <v>3002.1951499999996</v>
          </cell>
          <cell r="BL21">
            <v>3175.333333333333</v>
          </cell>
          <cell r="BM21">
            <v>-173.13818333333347</v>
          </cell>
          <cell r="BN21">
            <v>0.31515800440898589</v>
          </cell>
          <cell r="BO21">
            <v>625.00143750000007</v>
          </cell>
          <cell r="BP21">
            <v>400</v>
          </cell>
          <cell r="BQ21">
            <v>225.00143750000007</v>
          </cell>
          <cell r="BR21">
            <v>0.52083453125000001</v>
          </cell>
          <cell r="BS21">
            <v>4.9889999999999999</v>
          </cell>
          <cell r="BT21">
            <v>1.3333333333333333</v>
          </cell>
          <cell r="BU21">
            <v>3.6556666666666668</v>
          </cell>
          <cell r="BV21">
            <v>1.24725</v>
          </cell>
          <cell r="BW21">
            <v>1328.6920049999999</v>
          </cell>
          <cell r="BX21">
            <v>1509.6774193548388</v>
          </cell>
          <cell r="BY21">
            <v>-180.98541435483889</v>
          </cell>
          <cell r="BZ21">
            <v>0.34069025769230765</v>
          </cell>
          <cell r="CA21">
            <v>69.944240138308217</v>
          </cell>
          <cell r="CB21">
            <v>92.333333333333329</v>
          </cell>
          <cell r="CC21">
            <v>-22.389093195025112</v>
          </cell>
          <cell r="CD21">
            <v>0.25250628208775527</v>
          </cell>
          <cell r="CE21">
            <v>50.021089707831059</v>
          </cell>
          <cell r="CF21">
            <v>39.666666666666671</v>
          </cell>
          <cell r="CG21">
            <v>10.354423041164388</v>
          </cell>
          <cell r="CH21">
            <v>0.42034529166244589</v>
          </cell>
          <cell r="CI21">
            <v>118.69399999999999</v>
          </cell>
          <cell r="CJ21">
            <v>95.666666666666657</v>
          </cell>
          <cell r="CK21">
            <v>23.027333333333331</v>
          </cell>
          <cell r="CL21">
            <v>0.41356794425087107</v>
          </cell>
          <cell r="CM21">
            <v>70.059999999999988</v>
          </cell>
          <cell r="CN21">
            <v>41</v>
          </cell>
          <cell r="CO21">
            <v>29.059999999999988</v>
          </cell>
          <cell r="CP21">
            <v>0.56959349593495923</v>
          </cell>
          <cell r="CQ21">
            <v>5269.5969223461398</v>
          </cell>
          <cell r="CR21">
            <v>5355.010752688172</v>
          </cell>
          <cell r="CS21">
            <v>-85.41383034203227</v>
          </cell>
          <cell r="CT21">
            <v>0.34138357879930942</v>
          </cell>
        </row>
        <row r="22">
          <cell r="A22">
            <v>43690</v>
          </cell>
          <cell r="C22">
            <v>204</v>
          </cell>
          <cell r="D22">
            <v>146.67599999999999</v>
          </cell>
          <cell r="E22">
            <v>182</v>
          </cell>
          <cell r="F22">
            <v>151.333</v>
          </cell>
          <cell r="G22">
            <v>3</v>
          </cell>
          <cell r="H22">
            <v>2.3733</v>
          </cell>
          <cell r="I22">
            <v>389</v>
          </cell>
          <cell r="J22">
            <v>300.38229999999999</v>
          </cell>
          <cell r="K22">
            <v>155</v>
          </cell>
          <cell r="L22">
            <v>122.62050000000001</v>
          </cell>
          <cell r="M22">
            <v>7</v>
          </cell>
          <cell r="N22">
            <v>5.0329999999999995</v>
          </cell>
          <cell r="O22">
            <v>60</v>
          </cell>
          <cell r="P22">
            <v>49.89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8</v>
          </cell>
          <cell r="Z22">
            <v>6.6520000000000001</v>
          </cell>
          <cell r="AA22">
            <v>75</v>
          </cell>
          <cell r="AB22">
            <v>61.575000000000003</v>
          </cell>
          <cell r="AC22">
            <v>0</v>
          </cell>
          <cell r="AD22">
            <v>0</v>
          </cell>
          <cell r="AF22">
            <v>223.45500000000001</v>
          </cell>
          <cell r="AG22">
            <v>176.77525050000003</v>
          </cell>
          <cell r="AH22">
            <v>0</v>
          </cell>
          <cell r="AI22">
            <v>0</v>
          </cell>
          <cell r="AJ22">
            <v>223.45500000000001</v>
          </cell>
          <cell r="AK22">
            <v>176.77525050000003</v>
          </cell>
          <cell r="AM22">
            <v>10.942</v>
          </cell>
          <cell r="AN22">
            <v>9.0982730000000007</v>
          </cell>
          <cell r="AO22">
            <v>0.25</v>
          </cell>
          <cell r="AP22">
            <v>0.207875</v>
          </cell>
          <cell r="AQ22">
            <v>11.192</v>
          </cell>
          <cell r="AR22">
            <v>9.3061480000000003</v>
          </cell>
          <cell r="AT22">
            <v>15.557</v>
          </cell>
          <cell r="AU22">
            <v>4.0010000000000003</v>
          </cell>
          <cell r="AV22">
            <v>1.3380000000000001</v>
          </cell>
          <cell r="AW22">
            <v>0</v>
          </cell>
          <cell r="AX22">
            <v>6.9089999999999998</v>
          </cell>
          <cell r="AY22">
            <v>0</v>
          </cell>
          <cell r="AZ22">
            <v>0</v>
          </cell>
          <cell r="BA22">
            <v>27.805</v>
          </cell>
          <cell r="BC22">
            <v>14.461064484557136</v>
          </cell>
          <cell r="BD22">
            <v>3.4062494772802712</v>
          </cell>
          <cell r="BE22">
            <v>17.867313961837407</v>
          </cell>
          <cell r="BF22">
            <v>0.73144345295558311</v>
          </cell>
          <cell r="BG22">
            <v>0</v>
          </cell>
          <cell r="BH22">
            <v>0.73144345295558311</v>
          </cell>
          <cell r="BI22">
            <v>18.598757414792992</v>
          </cell>
          <cell r="BK22">
            <v>3302.5774499999998</v>
          </cell>
          <cell r="BL22">
            <v>3628.9523809523807</v>
          </cell>
          <cell r="BM22">
            <v>-326.37493095238096</v>
          </cell>
          <cell r="BN22">
            <v>0.34669089334453074</v>
          </cell>
          <cell r="BO22">
            <v>695.88258550000012</v>
          </cell>
          <cell r="BP22">
            <v>457.14285714285717</v>
          </cell>
          <cell r="BQ22">
            <v>238.73972835714295</v>
          </cell>
          <cell r="BR22">
            <v>0.57990215458333338</v>
          </cell>
          <cell r="BS22">
            <v>4.9889999999999999</v>
          </cell>
          <cell r="BT22">
            <v>1.5238095238095237</v>
          </cell>
          <cell r="BU22">
            <v>3.4651904761904762</v>
          </cell>
          <cell r="BV22">
            <v>1.24725</v>
          </cell>
          <cell r="BW22">
            <v>1505.4672555</v>
          </cell>
          <cell r="BX22">
            <v>1635.483870967742</v>
          </cell>
          <cell r="BY22">
            <v>-130.01661546774199</v>
          </cell>
          <cell r="BZ22">
            <v>0.38601724500000001</v>
          </cell>
          <cell r="CA22">
            <v>84.405304622865359</v>
          </cell>
          <cell r="CB22">
            <v>105.52380952380952</v>
          </cell>
          <cell r="CC22">
            <v>-21.11850490094416</v>
          </cell>
          <cell r="CD22">
            <v>0.30471229105727565</v>
          </cell>
          <cell r="CE22">
            <v>53.427339185111329</v>
          </cell>
          <cell r="CF22">
            <v>45.333333333333336</v>
          </cell>
          <cell r="CG22">
            <v>8.0940058517779931</v>
          </cell>
          <cell r="CH22">
            <v>0.44896923684967505</v>
          </cell>
          <cell r="CI22">
            <v>134.25099999999998</v>
          </cell>
          <cell r="CJ22">
            <v>109.33333333333333</v>
          </cell>
          <cell r="CK22">
            <v>24.917666666666648</v>
          </cell>
          <cell r="CL22">
            <v>0.46777351916376297</v>
          </cell>
          <cell r="CM22">
            <v>82.307999999999979</v>
          </cell>
          <cell r="CN22">
            <v>46.857142857142854</v>
          </cell>
          <cell r="CO22">
            <v>35.450857142857124</v>
          </cell>
          <cell r="CP22">
            <v>0.66917073170731689</v>
          </cell>
          <cell r="CQ22">
            <v>5863.3079348079764</v>
          </cell>
          <cell r="CR22">
            <v>6030.1505376344085</v>
          </cell>
          <cell r="CS22">
            <v>-166.84260282643208</v>
          </cell>
          <cell r="CT22">
            <v>0.37984632902357973</v>
          </cell>
        </row>
        <row r="23">
          <cell r="A23">
            <v>43691</v>
          </cell>
          <cell r="C23">
            <v>293</v>
          </cell>
          <cell r="D23">
            <v>210.667</v>
          </cell>
          <cell r="E23">
            <v>175.5</v>
          </cell>
          <cell r="F23">
            <v>145.92824999999999</v>
          </cell>
          <cell r="G23">
            <v>3</v>
          </cell>
          <cell r="H23">
            <v>2.3733</v>
          </cell>
          <cell r="I23">
            <v>471.5</v>
          </cell>
          <cell r="J23">
            <v>358.96854999999999</v>
          </cell>
          <cell r="K23">
            <v>192.5</v>
          </cell>
          <cell r="L23">
            <v>152.28675000000001</v>
          </cell>
          <cell r="M23">
            <v>0</v>
          </cell>
          <cell r="N23">
            <v>0</v>
          </cell>
          <cell r="O23">
            <v>80</v>
          </cell>
          <cell r="P23">
            <v>66.52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35</v>
          </cell>
          <cell r="V23">
            <v>29.102499999999999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115</v>
          </cell>
          <cell r="AB23">
            <v>95.622500000000002</v>
          </cell>
          <cell r="AC23">
            <v>0</v>
          </cell>
          <cell r="AD23">
            <v>0</v>
          </cell>
          <cell r="AF23">
            <v>127.081</v>
          </cell>
          <cell r="AG23">
            <v>100.5337791</v>
          </cell>
          <cell r="AH23">
            <v>0</v>
          </cell>
          <cell r="AI23">
            <v>0</v>
          </cell>
          <cell r="AJ23">
            <v>127.081</v>
          </cell>
          <cell r="AK23">
            <v>100.5337791</v>
          </cell>
          <cell r="AM23">
            <v>17.219000000000001</v>
          </cell>
          <cell r="AN23">
            <v>14.317598500000001</v>
          </cell>
          <cell r="AO23">
            <v>0.17</v>
          </cell>
          <cell r="AP23">
            <v>0.14135500000000001</v>
          </cell>
          <cell r="AQ23">
            <v>17.389000000000003</v>
          </cell>
          <cell r="AR23">
            <v>14.458953500000002</v>
          </cell>
          <cell r="AT23">
            <v>16.879000000000001</v>
          </cell>
          <cell r="AU23">
            <v>0.66500000000000004</v>
          </cell>
          <cell r="AV23">
            <v>1.9139999999999999</v>
          </cell>
          <cell r="AW23">
            <v>0.25</v>
          </cell>
          <cell r="AX23">
            <v>1.9430000000000001</v>
          </cell>
          <cell r="AY23">
            <v>0</v>
          </cell>
          <cell r="AZ23">
            <v>2.4329999999999998</v>
          </cell>
          <cell r="BA23">
            <v>24.084000000000003</v>
          </cell>
          <cell r="BC23">
            <v>13.629527055184029</v>
          </cell>
          <cell r="BD23">
            <v>10.431659751902735</v>
          </cell>
          <cell r="BE23">
            <v>24.061186807086763</v>
          </cell>
          <cell r="BF23">
            <v>0.1774598514189365</v>
          </cell>
          <cell r="BG23">
            <v>0</v>
          </cell>
          <cell r="BH23">
            <v>0.1774598514189365</v>
          </cell>
          <cell r="BI23">
            <v>24.238646658505701</v>
          </cell>
          <cell r="BK23">
            <v>3661.5459999999998</v>
          </cell>
          <cell r="BL23">
            <v>4082.5714285714284</v>
          </cell>
          <cell r="BM23">
            <v>-421.02542857142862</v>
          </cell>
          <cell r="BN23">
            <v>0.38437392399748055</v>
          </cell>
          <cell r="BO23">
            <v>805.96403900000018</v>
          </cell>
          <cell r="BP23">
            <v>514.28571428571433</v>
          </cell>
          <cell r="BQ23">
            <v>291.67832471428585</v>
          </cell>
          <cell r="BR23">
            <v>0.6716366991666668</v>
          </cell>
          <cell r="BS23">
            <v>4.9889999999999999</v>
          </cell>
          <cell r="BT23">
            <v>1.7142857142857142</v>
          </cell>
          <cell r="BU23">
            <v>3.2747142857142855</v>
          </cell>
          <cell r="BV23">
            <v>1.24725</v>
          </cell>
          <cell r="BW23">
            <v>1606.0010345999999</v>
          </cell>
          <cell r="BX23">
            <v>1761.2903225806454</v>
          </cell>
          <cell r="BY23">
            <v>-155.28928798064544</v>
          </cell>
          <cell r="BZ23">
            <v>0.41179513707692306</v>
          </cell>
          <cell r="CA23">
            <v>98.034831678049386</v>
          </cell>
          <cell r="CB23">
            <v>118.71428571428571</v>
          </cell>
          <cell r="CC23">
            <v>-20.679454036236322</v>
          </cell>
          <cell r="CD23">
            <v>0.35391635984855374</v>
          </cell>
          <cell r="CE23">
            <v>63.858998937014064</v>
          </cell>
          <cell r="CF23">
            <v>51</v>
          </cell>
          <cell r="CG23">
            <v>12.858998937014064</v>
          </cell>
          <cell r="CH23">
            <v>0.53663024316818542</v>
          </cell>
          <cell r="CI23">
            <v>151.12999999999997</v>
          </cell>
          <cell r="CJ23">
            <v>123</v>
          </cell>
          <cell r="CK23">
            <v>28.129999999999967</v>
          </cell>
          <cell r="CL23">
            <v>0.52658536585365845</v>
          </cell>
          <cell r="CM23">
            <v>89.512999999999977</v>
          </cell>
          <cell r="CN23">
            <v>52.714285714285708</v>
          </cell>
          <cell r="CO23">
            <v>36.798714285714269</v>
          </cell>
          <cell r="CP23">
            <v>0.72774796747967463</v>
          </cell>
          <cell r="CQ23">
            <v>6481.0369042150623</v>
          </cell>
          <cell r="CR23">
            <v>6705.290322580644</v>
          </cell>
          <cell r="CS23">
            <v>-224.25341836558164</v>
          </cell>
          <cell r="CT23">
            <v>0.41986504950862025</v>
          </cell>
        </row>
        <row r="24">
          <cell r="A24">
            <v>43692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159.001</v>
          </cell>
          <cell r="AG24">
            <v>125.78569110000001</v>
          </cell>
          <cell r="AH24">
            <v>0</v>
          </cell>
          <cell r="AI24">
            <v>0</v>
          </cell>
          <cell r="AJ24">
            <v>159.001</v>
          </cell>
          <cell r="AK24">
            <v>125.78569110000001</v>
          </cell>
          <cell r="AM24">
            <v>7.9539999999999997</v>
          </cell>
          <cell r="AN24">
            <v>6.6137509999999997</v>
          </cell>
          <cell r="AO24">
            <v>0.19800000000000001</v>
          </cell>
          <cell r="AP24">
            <v>0.16463700000000001</v>
          </cell>
          <cell r="AQ24">
            <v>8.1519999999999992</v>
          </cell>
          <cell r="AR24">
            <v>6.7783879999999996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3661.5459999999998</v>
          </cell>
          <cell r="BL24">
            <v>4536.1904761904761</v>
          </cell>
          <cell r="BM24">
            <v>-874.64447619047633</v>
          </cell>
          <cell r="BN24">
            <v>0.38437392399748055</v>
          </cell>
          <cell r="BO24">
            <v>812.74242700000013</v>
          </cell>
          <cell r="BP24">
            <v>571.42857142857144</v>
          </cell>
          <cell r="BQ24">
            <v>241.31385557142869</v>
          </cell>
          <cell r="BR24">
            <v>0.67728535583333349</v>
          </cell>
          <cell r="BS24">
            <v>4.9889999999999999</v>
          </cell>
          <cell r="BT24">
            <v>1.9047619047619047</v>
          </cell>
          <cell r="BU24">
            <v>3.0842380952380952</v>
          </cell>
          <cell r="BV24">
            <v>1.24725</v>
          </cell>
          <cell r="BW24">
            <v>1731.7867256999998</v>
          </cell>
          <cell r="BX24">
            <v>1887.0967741935485</v>
          </cell>
          <cell r="BZ24">
            <v>0.44404787838461535</v>
          </cell>
          <cell r="CA24">
            <v>98.034831678049386</v>
          </cell>
          <cell r="CB24">
            <v>131.9047619047619</v>
          </cell>
          <cell r="CC24">
            <v>-33.869930226712512</v>
          </cell>
          <cell r="CD24">
            <v>0.35391635984855374</v>
          </cell>
          <cell r="CE24">
            <v>63.858998937014064</v>
          </cell>
          <cell r="CF24">
            <v>56.666666666666671</v>
          </cell>
          <cell r="CG24">
            <v>7.1923322703473929</v>
          </cell>
          <cell r="CH24">
            <v>0.53663024316818542</v>
          </cell>
          <cell r="CI24">
            <v>151.12999999999997</v>
          </cell>
          <cell r="CJ24">
            <v>136.66666666666666</v>
          </cell>
          <cell r="CK24">
            <v>14.46333333333331</v>
          </cell>
          <cell r="CL24">
            <v>0.52658536585365845</v>
          </cell>
          <cell r="CM24">
            <v>89.512999999999977</v>
          </cell>
          <cell r="CN24">
            <v>58.571428571428569</v>
          </cell>
          <cell r="CO24">
            <v>30.941571428571407</v>
          </cell>
          <cell r="CP24">
            <v>0.72774796747967463</v>
          </cell>
          <cell r="CQ24">
            <v>6613.600983315062</v>
          </cell>
          <cell r="CR24">
            <v>7380.4301075268813</v>
          </cell>
          <cell r="CS24">
            <v>-766.82912421181936</v>
          </cell>
          <cell r="CT24">
            <v>0.42845303079263164</v>
          </cell>
        </row>
        <row r="25">
          <cell r="A25">
            <v>43693</v>
          </cell>
          <cell r="C25">
            <v>387</v>
          </cell>
          <cell r="D25">
            <v>278.25299999999999</v>
          </cell>
          <cell r="E25">
            <v>358.92599999999999</v>
          </cell>
          <cell r="F25">
            <v>298.44696900000002</v>
          </cell>
          <cell r="G25">
            <v>19</v>
          </cell>
          <cell r="H25">
            <v>15.030900000000001</v>
          </cell>
          <cell r="I25">
            <v>764.92599999999993</v>
          </cell>
          <cell r="J25">
            <v>591.73086899999998</v>
          </cell>
          <cell r="K25">
            <v>272.5</v>
          </cell>
          <cell r="L25">
            <v>215.57474999999999</v>
          </cell>
          <cell r="M25">
            <v>15</v>
          </cell>
          <cell r="N25">
            <v>10.785</v>
          </cell>
          <cell r="O25">
            <v>64</v>
          </cell>
          <cell r="P25">
            <v>53.216000000000001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</v>
          </cell>
          <cell r="V25">
            <v>1.663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81</v>
          </cell>
          <cell r="AB25">
            <v>65.664000000000001</v>
          </cell>
          <cell r="AC25">
            <v>15</v>
          </cell>
          <cell r="AD25">
            <v>12.4725</v>
          </cell>
          <cell r="AF25">
            <v>190.791</v>
          </cell>
          <cell r="AG25">
            <v>150.93476010000001</v>
          </cell>
          <cell r="AH25">
            <v>0</v>
          </cell>
          <cell r="AI25">
            <v>0</v>
          </cell>
          <cell r="AJ25">
            <v>190.791</v>
          </cell>
          <cell r="AK25">
            <v>150.93476010000001</v>
          </cell>
          <cell r="AM25">
            <v>12.762</v>
          </cell>
          <cell r="AN25">
            <v>10.611603000000001</v>
          </cell>
          <cell r="AO25">
            <v>0.193</v>
          </cell>
          <cell r="AP25">
            <v>0.1604795</v>
          </cell>
          <cell r="AQ25">
            <v>12.955</v>
          </cell>
          <cell r="AR25">
            <v>10.7720825</v>
          </cell>
          <cell r="AT25">
            <v>22.125</v>
          </cell>
          <cell r="AU25">
            <v>0.43</v>
          </cell>
          <cell r="AV25">
            <v>0</v>
          </cell>
          <cell r="AW25">
            <v>0.47399999999999998</v>
          </cell>
          <cell r="AX25">
            <v>8.1140000000000008</v>
          </cell>
          <cell r="AY25">
            <v>0</v>
          </cell>
          <cell r="AZ25">
            <v>0</v>
          </cell>
          <cell r="BA25">
            <v>31.143000000000001</v>
          </cell>
          <cell r="BC25">
            <v>24.025688661020105</v>
          </cell>
          <cell r="BD25">
            <v>12.020196164983053</v>
          </cell>
          <cell r="BE25">
            <v>36.04588482600316</v>
          </cell>
          <cell r="BF25">
            <v>0.41974625764508178</v>
          </cell>
          <cell r="BG25">
            <v>2.3121294709310514E-2</v>
          </cell>
          <cell r="BH25">
            <v>0.44286755235439229</v>
          </cell>
          <cell r="BI25">
            <v>36.488752378357553</v>
          </cell>
          <cell r="BK25">
            <v>4253.2768689999994</v>
          </cell>
          <cell r="BL25">
            <v>4989.8095238095239</v>
          </cell>
          <cell r="BM25">
            <v>-736.5326548095245</v>
          </cell>
          <cell r="BN25">
            <v>0.4464913782280075</v>
          </cell>
          <cell r="BO25">
            <v>889.17850950000013</v>
          </cell>
          <cell r="BP25">
            <v>628.57142857142856</v>
          </cell>
          <cell r="BQ25">
            <v>260.60708092857158</v>
          </cell>
          <cell r="BR25">
            <v>0.74098209125000014</v>
          </cell>
          <cell r="BS25">
            <v>17.461500000000001</v>
          </cell>
          <cell r="BT25">
            <v>2.0952380952380949</v>
          </cell>
          <cell r="BU25">
            <v>15.366261904761906</v>
          </cell>
          <cell r="BV25">
            <v>4.3653750000000002</v>
          </cell>
          <cell r="BW25">
            <v>1882.7214857999998</v>
          </cell>
          <cell r="BX25">
            <v>2012.9032258064517</v>
          </cell>
          <cell r="BY25">
            <v>-130.18174000645195</v>
          </cell>
          <cell r="BZ25">
            <v>0.48274909892307688</v>
          </cell>
          <cell r="CA25">
            <v>122.06052033906948</v>
          </cell>
          <cell r="CB25">
            <v>145.09523809523807</v>
          </cell>
          <cell r="CC25">
            <v>-23.03471775616859</v>
          </cell>
          <cell r="CD25">
            <v>0.44065169797498011</v>
          </cell>
          <cell r="CE25">
            <v>75.879195101997112</v>
          </cell>
          <cell r="CF25">
            <v>62.333333333333336</v>
          </cell>
          <cell r="CG25">
            <v>13.545861768663777</v>
          </cell>
          <cell r="CH25">
            <v>0.6376402949747656</v>
          </cell>
          <cell r="CI25">
            <v>173.25499999999997</v>
          </cell>
          <cell r="CJ25">
            <v>150.33333333333331</v>
          </cell>
          <cell r="CK25">
            <v>22.921666666666653</v>
          </cell>
          <cell r="CL25">
            <v>0.60367595818815323</v>
          </cell>
          <cell r="CM25">
            <v>98.530999999999977</v>
          </cell>
          <cell r="CN25">
            <v>64.428571428571431</v>
          </cell>
          <cell r="CO25">
            <v>34.102428571428547</v>
          </cell>
          <cell r="CP25">
            <v>0.80106504065040629</v>
          </cell>
          <cell r="CQ25">
            <v>7512.3640797410671</v>
          </cell>
          <cell r="CR25">
            <v>8055.5698924731178</v>
          </cell>
          <cell r="CS25">
            <v>-543.20581273205062</v>
          </cell>
          <cell r="CT25">
            <v>0.4866781601283407</v>
          </cell>
        </row>
        <row r="26">
          <cell r="A26">
            <v>43694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139.25700000000001</v>
          </cell>
          <cell r="AG26">
            <v>110.1662127</v>
          </cell>
          <cell r="AH26">
            <v>0</v>
          </cell>
          <cell r="AI26">
            <v>0</v>
          </cell>
          <cell r="AJ26">
            <v>139.25700000000001</v>
          </cell>
          <cell r="AK26">
            <v>110.1662127</v>
          </cell>
          <cell r="AM26">
            <v>14.923</v>
          </cell>
          <cell r="AN26">
            <v>12.408474500000001</v>
          </cell>
          <cell r="AO26">
            <v>0.217</v>
          </cell>
          <cell r="AP26">
            <v>0.1804355</v>
          </cell>
          <cell r="AQ26">
            <v>15.14</v>
          </cell>
          <cell r="AR26">
            <v>12.58891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4253.2768689999994</v>
          </cell>
          <cell r="BL26">
            <v>4989.8095238095239</v>
          </cell>
          <cell r="BM26">
            <v>-736.5326548095245</v>
          </cell>
          <cell r="BN26">
            <v>0.4464913782280075</v>
          </cell>
          <cell r="BO26">
            <v>901.76741950000019</v>
          </cell>
          <cell r="BP26">
            <v>628.57142857142856</v>
          </cell>
          <cell r="BQ26">
            <v>273.19599092857163</v>
          </cell>
          <cell r="BR26">
            <v>0.75147284958333349</v>
          </cell>
          <cell r="BS26">
            <v>17.461500000000001</v>
          </cell>
          <cell r="BT26">
            <v>2.0952380952380949</v>
          </cell>
          <cell r="BU26">
            <v>15.366261904761906</v>
          </cell>
          <cell r="BV26">
            <v>4.3653750000000002</v>
          </cell>
          <cell r="BW26">
            <v>1992.8876984999997</v>
          </cell>
          <cell r="BX26">
            <v>2138.7096774193551</v>
          </cell>
          <cell r="BY26">
            <v>-145.82197891935539</v>
          </cell>
          <cell r="BZ26">
            <v>0.51099684576923066</v>
          </cell>
          <cell r="CA26">
            <v>122.06052033906948</v>
          </cell>
          <cell r="CB26">
            <v>145.09523809523807</v>
          </cell>
          <cell r="CC26">
            <v>-23.03471775616859</v>
          </cell>
          <cell r="CD26">
            <v>0.44065169797498011</v>
          </cell>
          <cell r="CE26">
            <v>75.879195101997112</v>
          </cell>
          <cell r="CF26">
            <v>62.333333333333336</v>
          </cell>
          <cell r="CG26">
            <v>13.545861768663777</v>
          </cell>
          <cell r="CH26">
            <v>0.6376402949747656</v>
          </cell>
          <cell r="CI26">
            <v>173.25499999999997</v>
          </cell>
          <cell r="CJ26">
            <v>150.33333333333331</v>
          </cell>
          <cell r="CK26">
            <v>22.921666666666653</v>
          </cell>
          <cell r="CL26">
            <v>0.60367595818815323</v>
          </cell>
          <cell r="CM26">
            <v>98.530999999999977</v>
          </cell>
          <cell r="CN26">
            <v>64.428571428571431</v>
          </cell>
          <cell r="CO26">
            <v>34.102428571428547</v>
          </cell>
          <cell r="CP26">
            <v>0.80106504065040629</v>
          </cell>
          <cell r="CQ26">
            <v>7635.1192024410666</v>
          </cell>
          <cell r="CR26">
            <v>8181.3763440860212</v>
          </cell>
          <cell r="CS26">
            <v>-546.25714164495457</v>
          </cell>
          <cell r="CT26">
            <v>0.49463068168185192</v>
          </cell>
        </row>
        <row r="27">
          <cell r="A27">
            <v>43695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F27">
            <v>144.66499999999999</v>
          </cell>
          <cell r="AG27">
            <v>114.44448149999999</v>
          </cell>
          <cell r="AH27">
            <v>0</v>
          </cell>
          <cell r="AI27">
            <v>0</v>
          </cell>
          <cell r="AJ27">
            <v>144.66499999999999</v>
          </cell>
          <cell r="AK27">
            <v>114.44448149999999</v>
          </cell>
          <cell r="AM27">
            <v>7.5</v>
          </cell>
          <cell r="AN27">
            <v>6.2362500000000001</v>
          </cell>
          <cell r="AO27">
            <v>5.2999999999999999E-2</v>
          </cell>
          <cell r="AP27">
            <v>4.4069499999999998E-2</v>
          </cell>
          <cell r="AQ27">
            <v>7.5529999999999999</v>
          </cell>
          <cell r="AR27">
            <v>6.2803195000000001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4253.2768689999994</v>
          </cell>
          <cell r="BL27">
            <v>4989.8095238095239</v>
          </cell>
          <cell r="BM27">
            <v>-736.5326548095245</v>
          </cell>
          <cell r="BN27">
            <v>0.4464913782280075</v>
          </cell>
          <cell r="BO27">
            <v>908.04773900000021</v>
          </cell>
          <cell r="BP27">
            <v>628.57142857142856</v>
          </cell>
          <cell r="BQ27">
            <v>279.47631042857165</v>
          </cell>
          <cell r="BR27">
            <v>0.75670644916666685</v>
          </cell>
          <cell r="BS27">
            <v>17.461500000000001</v>
          </cell>
          <cell r="BT27">
            <v>2.0952380952380949</v>
          </cell>
          <cell r="BU27">
            <v>15.366261904761906</v>
          </cell>
          <cell r="BV27">
            <v>4.3653750000000002</v>
          </cell>
          <cell r="BW27">
            <v>2107.3321799999999</v>
          </cell>
          <cell r="BX27">
            <v>2264.516129032258</v>
          </cell>
          <cell r="BY27">
            <v>-157.18394903225817</v>
          </cell>
          <cell r="BZ27">
            <v>0.54034158461538462</v>
          </cell>
          <cell r="CA27">
            <v>122.06052033906948</v>
          </cell>
          <cell r="CB27">
            <v>145.09523809523807</v>
          </cell>
          <cell r="CC27">
            <v>-23.03471775616859</v>
          </cell>
          <cell r="CD27">
            <v>0.44065169797498011</v>
          </cell>
          <cell r="CE27">
            <v>75.879195101997112</v>
          </cell>
          <cell r="CF27">
            <v>62.333333333333336</v>
          </cell>
          <cell r="CG27">
            <v>13.545861768663777</v>
          </cell>
          <cell r="CH27">
            <v>0.6376402949747656</v>
          </cell>
          <cell r="CI27">
            <v>173.25499999999997</v>
          </cell>
          <cell r="CJ27">
            <v>150.33333333333331</v>
          </cell>
          <cell r="CK27">
            <v>22.921666666666653</v>
          </cell>
          <cell r="CL27">
            <v>0.60367595818815323</v>
          </cell>
          <cell r="CM27">
            <v>98.530999999999977</v>
          </cell>
          <cell r="CN27">
            <v>64.428571428571431</v>
          </cell>
          <cell r="CO27">
            <v>34.102428571428547</v>
          </cell>
          <cell r="CP27">
            <v>0.80106504065040629</v>
          </cell>
          <cell r="CQ27">
            <v>7755.8440034410669</v>
          </cell>
          <cell r="CR27">
            <v>8307.1827956989237</v>
          </cell>
          <cell r="CS27">
            <v>-551.33879225785677</v>
          </cell>
          <cell r="CT27">
            <v>0.5024516716403904</v>
          </cell>
        </row>
        <row r="28">
          <cell r="A28">
            <v>43696</v>
          </cell>
          <cell r="C28">
            <v>362</v>
          </cell>
          <cell r="D28">
            <v>260.27799999999996</v>
          </cell>
          <cell r="E28">
            <v>182.5</v>
          </cell>
          <cell r="F28">
            <v>151.74875</v>
          </cell>
          <cell r="G28">
            <v>13</v>
          </cell>
          <cell r="H28">
            <v>10.2843</v>
          </cell>
          <cell r="I28">
            <v>557.5</v>
          </cell>
          <cell r="J28">
            <v>422.31104999999991</v>
          </cell>
          <cell r="K28">
            <v>347.5</v>
          </cell>
          <cell r="L28">
            <v>274.90725000000003</v>
          </cell>
          <cell r="M28">
            <v>0</v>
          </cell>
          <cell r="N28">
            <v>0</v>
          </cell>
          <cell r="O28">
            <v>20</v>
          </cell>
          <cell r="P28">
            <v>16.63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10</v>
          </cell>
          <cell r="Z28">
            <v>8.3149999999999995</v>
          </cell>
          <cell r="AA28">
            <v>30</v>
          </cell>
          <cell r="AB28">
            <v>24.945</v>
          </cell>
          <cell r="AC28">
            <v>0</v>
          </cell>
          <cell r="AD28">
            <v>0</v>
          </cell>
          <cell r="AF28">
            <v>162.88200000000001</v>
          </cell>
          <cell r="AG28">
            <v>128.8559502</v>
          </cell>
          <cell r="AH28">
            <v>0</v>
          </cell>
          <cell r="AI28">
            <v>0</v>
          </cell>
          <cell r="AJ28">
            <v>162.88200000000001</v>
          </cell>
          <cell r="AK28">
            <v>128.8559502</v>
          </cell>
          <cell r="AM28">
            <v>8.4960000000000004</v>
          </cell>
          <cell r="AN28">
            <v>7.0644240000000007</v>
          </cell>
          <cell r="AO28">
            <v>0.16600000000000001</v>
          </cell>
          <cell r="AP28">
            <v>0.13802900000000001</v>
          </cell>
          <cell r="AQ28">
            <v>8.6620000000000008</v>
          </cell>
          <cell r="AR28">
            <v>7.2024530000000011</v>
          </cell>
          <cell r="AT28">
            <v>15.063000000000001</v>
          </cell>
          <cell r="AU28">
            <v>4.1159999999999997</v>
          </cell>
          <cell r="AV28">
            <v>0.53700000000000003</v>
          </cell>
          <cell r="AW28">
            <v>0</v>
          </cell>
          <cell r="AX28">
            <v>3.9449999999999998</v>
          </cell>
          <cell r="AY28">
            <v>0</v>
          </cell>
          <cell r="AZ28">
            <v>0</v>
          </cell>
          <cell r="BA28">
            <v>23.661000000000001</v>
          </cell>
          <cell r="BC28">
            <v>0.35446375097030758</v>
          </cell>
          <cell r="BD28">
            <v>7.066837336244542</v>
          </cell>
          <cell r="BE28">
            <v>7.4213010872148493</v>
          </cell>
          <cell r="BF28">
            <v>8.7080305425678628E-2</v>
          </cell>
          <cell r="BG28">
            <v>0</v>
          </cell>
          <cell r="BH28">
            <v>8.7080305425678628E-2</v>
          </cell>
          <cell r="BI28">
            <v>7.5083813926405281</v>
          </cell>
          <cell r="BK28">
            <v>4675.5879189999996</v>
          </cell>
          <cell r="BL28">
            <v>5443.4285714285706</v>
          </cell>
          <cell r="BM28">
            <v>-767.84065242857105</v>
          </cell>
          <cell r="BN28">
            <v>0.49082384201133733</v>
          </cell>
          <cell r="BO28">
            <v>940.19519200000025</v>
          </cell>
          <cell r="BP28">
            <v>685.71428571428578</v>
          </cell>
          <cell r="BQ28">
            <v>254.48090628571447</v>
          </cell>
          <cell r="BR28">
            <v>0.78349599333333353</v>
          </cell>
          <cell r="BS28">
            <v>17.461500000000001</v>
          </cell>
          <cell r="BT28">
            <v>2.2857142857142856</v>
          </cell>
          <cell r="BU28">
            <v>15.175785714285716</v>
          </cell>
          <cell r="BV28">
            <v>4.3653750000000002</v>
          </cell>
          <cell r="BW28">
            <v>2236.1881301999997</v>
          </cell>
          <cell r="BX28">
            <v>2390.3225806451615</v>
          </cell>
          <cell r="BY28">
            <v>-154.13445044516175</v>
          </cell>
          <cell r="BZ28">
            <v>0.57338157184615379</v>
          </cell>
          <cell r="CA28">
            <v>122.41498409003979</v>
          </cell>
          <cell r="CB28">
            <v>158.28571428571428</v>
          </cell>
          <cell r="CC28">
            <v>-35.870730195674483</v>
          </cell>
          <cell r="CD28">
            <v>0.44193135050555882</v>
          </cell>
          <cell r="CE28">
            <v>82.946032438241659</v>
          </cell>
          <cell r="CF28">
            <v>68</v>
          </cell>
          <cell r="CG28">
            <v>14.946032438241659</v>
          </cell>
          <cell r="CH28">
            <v>0.69702548267429965</v>
          </cell>
          <cell r="CI28">
            <v>188.31799999999996</v>
          </cell>
          <cell r="CJ28">
            <v>164</v>
          </cell>
          <cell r="CK28">
            <v>24.317999999999955</v>
          </cell>
          <cell r="CL28">
            <v>0.65616027874564442</v>
          </cell>
          <cell r="CM28">
            <v>107.12899999999998</v>
          </cell>
          <cell r="CN28">
            <v>70.285714285714278</v>
          </cell>
          <cell r="CO28">
            <v>36.843285714285699</v>
          </cell>
          <cell r="CP28">
            <v>0.8709674796747966</v>
          </cell>
          <cell r="CQ28">
            <v>8370.2407577282829</v>
          </cell>
          <cell r="CR28">
            <v>8982.322580645161</v>
          </cell>
          <cell r="CS28">
            <v>-612.08182291687808</v>
          </cell>
          <cell r="CT28">
            <v>0.54225451915834955</v>
          </cell>
        </row>
        <row r="29">
          <cell r="A29">
            <v>43697</v>
          </cell>
          <cell r="C29">
            <v>227</v>
          </cell>
          <cell r="D29">
            <v>163.21299999999999</v>
          </cell>
          <cell r="E29">
            <v>260</v>
          </cell>
          <cell r="F29">
            <v>216.19</v>
          </cell>
          <cell r="G29">
            <v>11</v>
          </cell>
          <cell r="H29">
            <v>8.7020999999999997</v>
          </cell>
          <cell r="I29">
            <v>498</v>
          </cell>
          <cell r="J29">
            <v>388.10509999999999</v>
          </cell>
          <cell r="K29">
            <v>117.5</v>
          </cell>
          <cell r="L29">
            <v>92.954250000000002</v>
          </cell>
          <cell r="M29">
            <v>0</v>
          </cell>
          <cell r="N29">
            <v>0</v>
          </cell>
          <cell r="O29">
            <v>77</v>
          </cell>
          <cell r="P29">
            <v>64.025500000000008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6</v>
          </cell>
          <cell r="V29">
            <v>4.9889999999999999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83</v>
          </cell>
          <cell r="AB29">
            <v>69.014500000000012</v>
          </cell>
          <cell r="AC29">
            <v>0</v>
          </cell>
          <cell r="AD29">
            <v>0</v>
          </cell>
          <cell r="AF29">
            <v>247.65</v>
          </cell>
          <cell r="AG29">
            <v>195.91591500000001</v>
          </cell>
          <cell r="AH29">
            <v>0</v>
          </cell>
          <cell r="AI29">
            <v>0</v>
          </cell>
          <cell r="AJ29">
            <v>247.65</v>
          </cell>
          <cell r="AK29">
            <v>195.91591500000001</v>
          </cell>
          <cell r="AM29">
            <v>13.57</v>
          </cell>
          <cell r="AN29">
            <v>11.283455</v>
          </cell>
          <cell r="AO29">
            <v>0.17100000000000001</v>
          </cell>
          <cell r="AP29">
            <v>0.14218650000000002</v>
          </cell>
          <cell r="AQ29">
            <v>13.741</v>
          </cell>
          <cell r="AR29">
            <v>11.425641499999999</v>
          </cell>
          <cell r="AT29">
            <v>21.521000000000001</v>
          </cell>
          <cell r="AU29">
            <v>2.1819999999999999</v>
          </cell>
          <cell r="AV29">
            <v>3.0539999999999998</v>
          </cell>
          <cell r="AW29">
            <v>0</v>
          </cell>
          <cell r="AX29">
            <v>4.28</v>
          </cell>
          <cell r="AY29">
            <v>0</v>
          </cell>
          <cell r="AZ29">
            <v>4.4180000000000001</v>
          </cell>
          <cell r="BA29">
            <v>35.454999999999998</v>
          </cell>
          <cell r="BC29">
            <v>14.548957458129339</v>
          </cell>
          <cell r="BD29">
            <v>2.1725842027704099</v>
          </cell>
          <cell r="BE29">
            <v>16.721541660899749</v>
          </cell>
          <cell r="BF29">
            <v>0.31757979644457224</v>
          </cell>
          <cell r="BG29">
            <v>2.4202200825309494E-3</v>
          </cell>
          <cell r="BH29">
            <v>0.32000001652710319</v>
          </cell>
          <cell r="BI29">
            <v>17.041541677426853</v>
          </cell>
          <cell r="BK29">
            <v>5063.6930189999994</v>
          </cell>
          <cell r="BL29">
            <v>5897.0476190476184</v>
          </cell>
          <cell r="BM29">
            <v>-833.35460004761899</v>
          </cell>
          <cell r="BN29">
            <v>0.53156550692840643</v>
          </cell>
          <cell r="BO29">
            <v>1020.6353335000002</v>
          </cell>
          <cell r="BP29">
            <v>742.85714285714289</v>
          </cell>
          <cell r="BQ29">
            <v>277.77819064285734</v>
          </cell>
          <cell r="BR29">
            <v>0.85052944458333357</v>
          </cell>
          <cell r="BS29">
            <v>17.461500000000001</v>
          </cell>
          <cell r="BT29">
            <v>2.4761904761904763</v>
          </cell>
          <cell r="BU29">
            <v>14.985309523809525</v>
          </cell>
          <cell r="BV29">
            <v>4.3653750000000002</v>
          </cell>
          <cell r="BW29">
            <v>2432.1040451999997</v>
          </cell>
          <cell r="BX29">
            <v>2516.1290322580644</v>
          </cell>
          <cell r="BY29">
            <v>-84.024987058064653</v>
          </cell>
          <cell r="BZ29">
            <v>0.62361642184615373</v>
          </cell>
          <cell r="CA29">
            <v>136.96394154816915</v>
          </cell>
          <cell r="CB29">
            <v>171.47619047619048</v>
          </cell>
          <cell r="CC29">
            <v>-34.512248928021336</v>
          </cell>
          <cell r="CD29">
            <v>0.49445466262876947</v>
          </cell>
          <cell r="CE29">
            <v>85.118616641012068</v>
          </cell>
          <cell r="CF29">
            <v>73.666666666666671</v>
          </cell>
          <cell r="CG29">
            <v>11.451949974345396</v>
          </cell>
          <cell r="CH29">
            <v>0.71528249278161404</v>
          </cell>
          <cell r="CI29">
            <v>209.83899999999994</v>
          </cell>
          <cell r="CJ29">
            <v>177.66666666666666</v>
          </cell>
          <cell r="CK29">
            <v>32.172333333333285</v>
          </cell>
          <cell r="CL29">
            <v>0.7311463414634144</v>
          </cell>
          <cell r="CM29">
            <v>121.06299999999997</v>
          </cell>
          <cell r="CN29">
            <v>76.142857142857139</v>
          </cell>
          <cell r="CO29">
            <v>44.920142857142835</v>
          </cell>
          <cell r="CP29">
            <v>0.984252032520325</v>
          </cell>
          <cell r="CQ29">
            <v>9086.8784558891803</v>
          </cell>
          <cell r="CR29">
            <v>9657.4623655913965</v>
          </cell>
          <cell r="CS29">
            <v>-570.58390970221626</v>
          </cell>
          <cell r="CT29">
            <v>0.58868090540873153</v>
          </cell>
        </row>
        <row r="30">
          <cell r="A30">
            <v>43698</v>
          </cell>
          <cell r="C30">
            <v>126.5</v>
          </cell>
          <cell r="D30">
            <v>90.953499999999991</v>
          </cell>
          <cell r="E30">
            <v>108.5</v>
          </cell>
          <cell r="F30">
            <v>90.217749999999995</v>
          </cell>
          <cell r="G30">
            <v>5</v>
          </cell>
          <cell r="H30">
            <v>3.9555000000000002</v>
          </cell>
          <cell r="I30">
            <v>240</v>
          </cell>
          <cell r="J30">
            <v>185.12674999999999</v>
          </cell>
          <cell r="K30">
            <v>425</v>
          </cell>
          <cell r="L30">
            <v>336.21750000000003</v>
          </cell>
          <cell r="M30">
            <v>3</v>
          </cell>
          <cell r="N30">
            <v>2.157</v>
          </cell>
          <cell r="O30">
            <v>29</v>
          </cell>
          <cell r="P30">
            <v>24.113500000000002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15</v>
          </cell>
          <cell r="X30">
            <v>12.4725</v>
          </cell>
          <cell r="Y30">
            <v>0</v>
          </cell>
          <cell r="Z30">
            <v>0</v>
          </cell>
          <cell r="AA30">
            <v>47</v>
          </cell>
          <cell r="AB30">
            <v>38.743000000000002</v>
          </cell>
          <cell r="AC30">
            <v>0</v>
          </cell>
          <cell r="AD30">
            <v>0</v>
          </cell>
          <cell r="AF30">
            <v>149.97</v>
          </cell>
          <cell r="AG30">
            <v>118.641267</v>
          </cell>
          <cell r="AH30">
            <v>0</v>
          </cell>
          <cell r="AI30">
            <v>0</v>
          </cell>
          <cell r="AJ30">
            <v>149.97</v>
          </cell>
          <cell r="AK30">
            <v>118.641267</v>
          </cell>
          <cell r="AM30">
            <v>8.984</v>
          </cell>
          <cell r="AN30">
            <v>7.4701960000000005</v>
          </cell>
          <cell r="AO30">
            <v>0.161</v>
          </cell>
          <cell r="AP30">
            <v>0.1338715</v>
          </cell>
          <cell r="AQ30">
            <v>9.1449999999999996</v>
          </cell>
          <cell r="AR30">
            <v>7.6040675000000002</v>
          </cell>
          <cell r="AT30">
            <v>10.545999999999999</v>
          </cell>
          <cell r="AU30">
            <v>0.86</v>
          </cell>
          <cell r="AV30">
            <v>0.49199999999999999</v>
          </cell>
          <cell r="AW30">
            <v>0</v>
          </cell>
          <cell r="AX30">
            <v>6.34</v>
          </cell>
          <cell r="AY30">
            <v>0</v>
          </cell>
          <cell r="AZ30">
            <v>2.3380000000000001</v>
          </cell>
          <cell r="BA30">
            <v>20.576000000000001</v>
          </cell>
          <cell r="BC30">
            <v>20.204750420697703</v>
          </cell>
          <cell r="BD30">
            <v>2.835351316289012</v>
          </cell>
          <cell r="BE30">
            <v>23.040101736986713</v>
          </cell>
          <cell r="BF30">
            <v>0.16896338244933612</v>
          </cell>
          <cell r="BG30">
            <v>0</v>
          </cell>
          <cell r="BH30">
            <v>0.16896338244933612</v>
          </cell>
          <cell r="BI30">
            <v>23.209065119436051</v>
          </cell>
          <cell r="BK30">
            <v>5248.8197689999997</v>
          </cell>
          <cell r="BL30">
            <v>6350.6666666666661</v>
          </cell>
          <cell r="BM30">
            <v>-1101.8468976666663</v>
          </cell>
          <cell r="BN30">
            <v>0.55099934589544397</v>
          </cell>
          <cell r="BO30">
            <v>1066.9824010000002</v>
          </cell>
          <cell r="BP30">
            <v>800</v>
          </cell>
          <cell r="BQ30">
            <v>266.98240100000021</v>
          </cell>
          <cell r="BR30">
            <v>0.88915200083333346</v>
          </cell>
          <cell r="BS30">
            <v>17.461500000000001</v>
          </cell>
          <cell r="BT30">
            <v>2.6666666666666665</v>
          </cell>
          <cell r="BU30">
            <v>14.794833333333335</v>
          </cell>
          <cell r="BV30">
            <v>4.3653750000000002</v>
          </cell>
          <cell r="BW30">
            <v>2550.7453121999997</v>
          </cell>
          <cell r="BX30">
            <v>2641.9354838709678</v>
          </cell>
          <cell r="BY30">
            <v>-91.190171670968084</v>
          </cell>
          <cell r="BZ30">
            <v>0.65403725953846148</v>
          </cell>
          <cell r="CA30">
            <v>157.16869196886685</v>
          </cell>
          <cell r="CB30">
            <v>184.66666666666666</v>
          </cell>
          <cell r="CC30">
            <v>-27.497974697799805</v>
          </cell>
          <cell r="CD30">
            <v>0.56739599988760592</v>
          </cell>
          <cell r="CE30">
            <v>87.953967957301074</v>
          </cell>
          <cell r="CF30">
            <v>79.333333333333343</v>
          </cell>
          <cell r="CG30">
            <v>8.6206346239677316</v>
          </cell>
          <cell r="CH30">
            <v>0.73910897443110146</v>
          </cell>
          <cell r="CI30">
            <v>220.38499999999993</v>
          </cell>
          <cell r="CJ30">
            <v>191.33333333333331</v>
          </cell>
          <cell r="CK30">
            <v>29.05166666666662</v>
          </cell>
          <cell r="CL30">
            <v>0.76789198606271758</v>
          </cell>
          <cell r="CM30">
            <v>131.09299999999999</v>
          </cell>
          <cell r="CN30">
            <v>82</v>
          </cell>
          <cell r="CO30">
            <v>49.092999999999989</v>
          </cell>
          <cell r="CP30">
            <v>1.0657967479674797</v>
          </cell>
          <cell r="CQ30">
            <v>9480.60964212617</v>
          </cell>
          <cell r="CR30">
            <v>10332.602150537636</v>
          </cell>
          <cell r="CS30">
            <v>-851.99250841146568</v>
          </cell>
          <cell r="CT30">
            <v>0.61418823802320355</v>
          </cell>
        </row>
        <row r="31">
          <cell r="A31">
            <v>43699</v>
          </cell>
          <cell r="C31">
            <v>271</v>
          </cell>
          <cell r="D31">
            <v>194.84899999999999</v>
          </cell>
          <cell r="E31">
            <v>212</v>
          </cell>
          <cell r="F31">
            <v>176.27799999999999</v>
          </cell>
          <cell r="G31">
            <v>14</v>
          </cell>
          <cell r="H31">
            <v>11.0754</v>
          </cell>
          <cell r="I31">
            <v>497</v>
          </cell>
          <cell r="J31">
            <v>382.20240000000001</v>
          </cell>
          <cell r="K31">
            <v>235</v>
          </cell>
          <cell r="L31">
            <v>185.9085</v>
          </cell>
          <cell r="M31">
            <v>10</v>
          </cell>
          <cell r="N31">
            <v>7.1899999999999995</v>
          </cell>
          <cell r="O31">
            <v>5</v>
          </cell>
          <cell r="P31">
            <v>4.1574999999999998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60</v>
          </cell>
          <cell r="AB31">
            <v>48.765000000000001</v>
          </cell>
          <cell r="AC31">
            <v>0</v>
          </cell>
          <cell r="AD31">
            <v>0</v>
          </cell>
          <cell r="AF31">
            <v>208.24100000000001</v>
          </cell>
          <cell r="AG31">
            <v>164.73945510000001</v>
          </cell>
          <cell r="AH31">
            <v>0</v>
          </cell>
          <cell r="AI31">
            <v>0</v>
          </cell>
          <cell r="AJ31">
            <v>208.24100000000001</v>
          </cell>
          <cell r="AK31">
            <v>164.73945510000001</v>
          </cell>
          <cell r="AM31">
            <v>9.484</v>
          </cell>
          <cell r="AN31">
            <v>7.8859460000000006</v>
          </cell>
          <cell r="AO31">
            <v>0.14199999999999999</v>
          </cell>
          <cell r="AP31">
            <v>0.118073</v>
          </cell>
          <cell r="AQ31">
            <v>9.6259999999999994</v>
          </cell>
          <cell r="AR31">
            <v>8.0040190000000013</v>
          </cell>
          <cell r="AT31">
            <v>10.228</v>
          </cell>
          <cell r="AU31">
            <v>2.3479999999999999</v>
          </cell>
          <cell r="AV31">
            <v>0.88500000000000001</v>
          </cell>
          <cell r="AW31">
            <v>0.12</v>
          </cell>
          <cell r="AX31">
            <v>6.9109999999999996</v>
          </cell>
          <cell r="AY31">
            <v>0</v>
          </cell>
          <cell r="AZ31">
            <v>0</v>
          </cell>
          <cell r="BA31">
            <v>20.491999999999997</v>
          </cell>
          <cell r="BC31">
            <v>19.30810960316466</v>
          </cell>
          <cell r="BD31">
            <v>3.4941425382193327</v>
          </cell>
          <cell r="BE31">
            <v>22.802252141383992</v>
          </cell>
          <cell r="BF31">
            <v>0.18842427662114017</v>
          </cell>
          <cell r="BG31">
            <v>0</v>
          </cell>
          <cell r="BH31">
            <v>0.18842427662114017</v>
          </cell>
          <cell r="BI31">
            <v>22.990676418005133</v>
          </cell>
          <cell r="BK31">
            <v>5631.0221689999998</v>
          </cell>
          <cell r="BL31">
            <v>6804.2857142857138</v>
          </cell>
          <cell r="BM31">
            <v>-1173.2635452857139</v>
          </cell>
          <cell r="BN31">
            <v>0.59112136982993913</v>
          </cell>
          <cell r="BO31">
            <v>1123.7514200000003</v>
          </cell>
          <cell r="BP31">
            <v>857.14285714285722</v>
          </cell>
          <cell r="BQ31">
            <v>266.60856285714306</v>
          </cell>
          <cell r="BR31">
            <v>0.93645951666666694</v>
          </cell>
          <cell r="BS31">
            <v>17.461500000000001</v>
          </cell>
          <cell r="BT31">
            <v>2.8571428571428568</v>
          </cell>
          <cell r="BU31">
            <v>14.604357142857143</v>
          </cell>
          <cell r="BV31">
            <v>4.3653750000000002</v>
          </cell>
          <cell r="BW31">
            <v>2715.4847672999999</v>
          </cell>
          <cell r="BX31">
            <v>2767.7419354838712</v>
          </cell>
          <cell r="BY31">
            <v>-52.257168183871272</v>
          </cell>
          <cell r="BZ31">
            <v>0.69627814546153843</v>
          </cell>
          <cell r="CA31">
            <v>176.47680157203152</v>
          </cell>
          <cell r="CB31">
            <v>197.85714285714283</v>
          </cell>
          <cell r="CC31">
            <v>-21.380341285111314</v>
          </cell>
          <cell r="CD31">
            <v>0.63710036668603431</v>
          </cell>
          <cell r="CE31">
            <v>91.44811049552041</v>
          </cell>
          <cell r="CF31">
            <v>85</v>
          </cell>
          <cell r="CG31">
            <v>6.4481104955204103</v>
          </cell>
          <cell r="CH31">
            <v>0.7684715167690791</v>
          </cell>
          <cell r="CI31">
            <v>230.61299999999994</v>
          </cell>
          <cell r="CJ31">
            <v>205</v>
          </cell>
          <cell r="CK31">
            <v>25.612999999999943</v>
          </cell>
          <cell r="CL31">
            <v>0.80352961672473844</v>
          </cell>
          <cell r="CM31">
            <v>141.35699999999997</v>
          </cell>
          <cell r="CN31">
            <v>87.857142857142847</v>
          </cell>
          <cell r="CO31">
            <v>53.499857142857124</v>
          </cell>
          <cell r="CP31">
            <v>1.1492439024390242</v>
          </cell>
          <cell r="CQ31">
            <v>10127.614768367552</v>
          </cell>
          <cell r="CR31">
            <v>11007.741935483871</v>
          </cell>
          <cell r="CS31">
            <v>-880.12716711631947</v>
          </cell>
          <cell r="CT31">
            <v>0.65610357400670849</v>
          </cell>
        </row>
        <row r="32">
          <cell r="A32">
            <v>43700</v>
          </cell>
          <cell r="C32">
            <v>323.5</v>
          </cell>
          <cell r="D32">
            <v>232.59649999999999</v>
          </cell>
          <cell r="E32">
            <v>262</v>
          </cell>
          <cell r="F32">
            <v>217.85300000000001</v>
          </cell>
          <cell r="G32">
            <v>0</v>
          </cell>
          <cell r="H32">
            <v>0</v>
          </cell>
          <cell r="I32">
            <v>585.5</v>
          </cell>
          <cell r="J32">
            <v>450.4495</v>
          </cell>
          <cell r="K32">
            <v>425</v>
          </cell>
          <cell r="L32">
            <v>336.21750000000003</v>
          </cell>
          <cell r="M32">
            <v>0</v>
          </cell>
          <cell r="N32">
            <v>0</v>
          </cell>
          <cell r="O32">
            <v>26</v>
          </cell>
          <cell r="P32">
            <v>21.619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26</v>
          </cell>
          <cell r="AB32">
            <v>21.619</v>
          </cell>
          <cell r="AC32">
            <v>0</v>
          </cell>
          <cell r="AD32">
            <v>0</v>
          </cell>
          <cell r="AF32">
            <v>231.166</v>
          </cell>
          <cell r="AG32">
            <v>182.87542260000001</v>
          </cell>
          <cell r="AH32">
            <v>0</v>
          </cell>
          <cell r="AI32">
            <v>0</v>
          </cell>
          <cell r="AJ32">
            <v>231.166</v>
          </cell>
          <cell r="AK32">
            <v>182.87542260000001</v>
          </cell>
          <cell r="AM32">
            <v>19.584</v>
          </cell>
          <cell r="AN32">
            <v>16.284096000000002</v>
          </cell>
          <cell r="AO32">
            <v>0.247</v>
          </cell>
          <cell r="AP32">
            <v>0.20538049999999999</v>
          </cell>
          <cell r="AQ32">
            <v>19.831</v>
          </cell>
          <cell r="AR32">
            <v>16.489476500000002</v>
          </cell>
          <cell r="AT32">
            <v>13.375999999999999</v>
          </cell>
          <cell r="AU32">
            <v>3.7589999999999999</v>
          </cell>
          <cell r="AV32">
            <v>1.1970000000000001</v>
          </cell>
          <cell r="AW32">
            <v>0.79800000000000004</v>
          </cell>
          <cell r="AX32">
            <v>0</v>
          </cell>
          <cell r="AY32">
            <v>0</v>
          </cell>
          <cell r="AZ32">
            <v>1.042</v>
          </cell>
          <cell r="BA32">
            <v>20.171999999999997</v>
          </cell>
          <cell r="BC32">
            <v>20.623950968002219</v>
          </cell>
          <cell r="BD32">
            <v>1.9374591372682262</v>
          </cell>
          <cell r="BE32">
            <v>22.561410105270447</v>
          </cell>
          <cell r="BF32">
            <v>0.25876222850866998</v>
          </cell>
          <cell r="BG32">
            <v>0</v>
          </cell>
          <cell r="BH32">
            <v>0.25876222850866998</v>
          </cell>
          <cell r="BI32">
            <v>22.820172333779116</v>
          </cell>
          <cell r="BK32">
            <v>6081.4716689999996</v>
          </cell>
          <cell r="BL32">
            <v>7257.9047619047615</v>
          </cell>
          <cell r="BM32">
            <v>-1176.4330929047619</v>
          </cell>
          <cell r="BN32">
            <v>0.63840769147596044</v>
          </cell>
          <cell r="BO32">
            <v>1161.8598965000001</v>
          </cell>
          <cell r="BP32">
            <v>914.28571428571433</v>
          </cell>
          <cell r="BQ32">
            <v>247.57418221428577</v>
          </cell>
          <cell r="BR32">
            <v>0.96821658041666681</v>
          </cell>
          <cell r="BS32">
            <v>17.461500000000001</v>
          </cell>
          <cell r="BT32">
            <v>3.0476190476190474</v>
          </cell>
          <cell r="BU32">
            <v>14.413880952380953</v>
          </cell>
          <cell r="BV32">
            <v>4.3653750000000002</v>
          </cell>
          <cell r="BW32">
            <v>2898.3601899</v>
          </cell>
          <cell r="BX32">
            <v>2893.5483870967741</v>
          </cell>
          <cell r="BY32">
            <v>4.8118028032258735</v>
          </cell>
          <cell r="BZ32">
            <v>0.74316927946153843</v>
          </cell>
          <cell r="CA32">
            <v>197.10075254003374</v>
          </cell>
          <cell r="CB32">
            <v>211.04761904761904</v>
          </cell>
          <cell r="CC32">
            <v>-13.946866507585298</v>
          </cell>
          <cell r="CD32">
            <v>0.71155506332142149</v>
          </cell>
          <cell r="CE32">
            <v>93.385569632788631</v>
          </cell>
          <cell r="CF32">
            <v>90.666666666666671</v>
          </cell>
          <cell r="CG32">
            <v>2.7189029661219593</v>
          </cell>
          <cell r="CH32">
            <v>0.7847526859898204</v>
          </cell>
          <cell r="CI32">
            <v>243.98899999999995</v>
          </cell>
          <cell r="CJ32">
            <v>218.66666666666666</v>
          </cell>
          <cell r="CK32">
            <v>25.32233333333329</v>
          </cell>
          <cell r="CL32">
            <v>0.85013588850174193</v>
          </cell>
          <cell r="CM32">
            <v>148.15299999999996</v>
          </cell>
          <cell r="CN32">
            <v>93.714285714285708</v>
          </cell>
          <cell r="CO32">
            <v>54.438714285714255</v>
          </cell>
          <cell r="CP32">
            <v>1.2044959349593494</v>
          </cell>
          <cell r="CQ32">
            <v>10841.781577572823</v>
          </cell>
          <cell r="CR32">
            <v>11682.881720430107</v>
          </cell>
          <cell r="CS32">
            <v>-841.10014285728357</v>
          </cell>
          <cell r="CT32">
            <v>0.70236988711925519</v>
          </cell>
        </row>
        <row r="33">
          <cell r="A33">
            <v>43701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146.59700000000001</v>
          </cell>
          <cell r="AG33">
            <v>115.9728867</v>
          </cell>
          <cell r="AH33">
            <v>0</v>
          </cell>
          <cell r="AI33">
            <v>0</v>
          </cell>
          <cell r="AJ33">
            <v>146.59700000000001</v>
          </cell>
          <cell r="AK33">
            <v>115.9728867</v>
          </cell>
          <cell r="AM33">
            <v>8.8870000000000005</v>
          </cell>
          <cell r="AN33">
            <v>7.3895405000000007</v>
          </cell>
          <cell r="AO33">
            <v>1.7999999999999999E-2</v>
          </cell>
          <cell r="AP33">
            <v>1.4966999999999999E-2</v>
          </cell>
          <cell r="AQ33">
            <v>8.9050000000000011</v>
          </cell>
          <cell r="AR33">
            <v>7.4045075000000011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6081.4716689999996</v>
          </cell>
          <cell r="BL33">
            <v>7257.9047619047615</v>
          </cell>
          <cell r="BM33">
            <v>-1176.4330929047619</v>
          </cell>
          <cell r="BN33">
            <v>0.63840769147596044</v>
          </cell>
          <cell r="BO33">
            <v>1169.264404</v>
          </cell>
          <cell r="BP33">
            <v>914.28571428571433</v>
          </cell>
          <cell r="BQ33">
            <v>254.97868971428568</v>
          </cell>
          <cell r="BR33">
            <v>0.97438700333333339</v>
          </cell>
          <cell r="BS33">
            <v>17.461500000000001</v>
          </cell>
          <cell r="BT33">
            <v>3.0476190476190474</v>
          </cell>
          <cell r="BU33">
            <v>14.413880952380953</v>
          </cell>
          <cell r="BV33">
            <v>4.3653750000000002</v>
          </cell>
          <cell r="BW33">
            <v>3014.3330765999999</v>
          </cell>
          <cell r="BX33">
            <v>3019.3548387096776</v>
          </cell>
          <cell r="BY33">
            <v>-5.0217621096776384</v>
          </cell>
          <cell r="BZ33">
            <v>0.77290591707692302</v>
          </cell>
          <cell r="CA33">
            <v>197.10075254003374</v>
          </cell>
          <cell r="CB33">
            <v>211.04761904761904</v>
          </cell>
          <cell r="CC33">
            <v>-13.946866507585298</v>
          </cell>
          <cell r="CD33">
            <v>0.71155506332142149</v>
          </cell>
          <cell r="CE33">
            <v>93.385569632788631</v>
          </cell>
          <cell r="CF33">
            <v>90.666666666666671</v>
          </cell>
          <cell r="CG33">
            <v>2.7189029661219593</v>
          </cell>
          <cell r="CH33">
            <v>0.7847526859898204</v>
          </cell>
          <cell r="CI33">
            <v>243.98899999999995</v>
          </cell>
          <cell r="CJ33">
            <v>218.66666666666666</v>
          </cell>
          <cell r="CK33">
            <v>25.32233333333329</v>
          </cell>
          <cell r="CL33">
            <v>0.85013588850174193</v>
          </cell>
          <cell r="CM33">
            <v>148.15299999999996</v>
          </cell>
          <cell r="CN33">
            <v>93.714285714285708</v>
          </cell>
          <cell r="CO33">
            <v>54.438714285714255</v>
          </cell>
          <cell r="CP33">
            <v>1.2044959349593494</v>
          </cell>
          <cell r="CQ33">
            <v>10965.158971772824</v>
          </cell>
          <cell r="CR33">
            <v>11808.68817204301</v>
          </cell>
          <cell r="CS33">
            <v>-843.52920027018627</v>
          </cell>
          <cell r="CT33">
            <v>0.7103627216748396</v>
          </cell>
        </row>
        <row r="34">
          <cell r="A34">
            <v>43702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209.565</v>
          </cell>
          <cell r="AG34">
            <v>165.78687149999999</v>
          </cell>
          <cell r="AH34">
            <v>0</v>
          </cell>
          <cell r="AI34">
            <v>0</v>
          </cell>
          <cell r="AJ34">
            <v>209.565</v>
          </cell>
          <cell r="AK34">
            <v>165.78687149999999</v>
          </cell>
          <cell r="AM34">
            <v>11.664</v>
          </cell>
          <cell r="AN34">
            <v>9.6986159999999995</v>
          </cell>
          <cell r="AO34">
            <v>0.122</v>
          </cell>
          <cell r="AP34">
            <v>0.10144300000000001</v>
          </cell>
          <cell r="AQ34">
            <v>11.786</v>
          </cell>
          <cell r="AR34">
            <v>9.8000589999999992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6081.4716689999996</v>
          </cell>
          <cell r="BL34">
            <v>7257.9047619047615</v>
          </cell>
          <cell r="BM34">
            <v>-1176.4330929047619</v>
          </cell>
          <cell r="BN34">
            <v>0.63840769147596044</v>
          </cell>
          <cell r="BO34">
            <v>1179.0644629999999</v>
          </cell>
          <cell r="BP34">
            <v>914.28571428571433</v>
          </cell>
          <cell r="BQ34">
            <v>264.7787487142856</v>
          </cell>
          <cell r="BR34">
            <v>0.98255371916666656</v>
          </cell>
          <cell r="BS34">
            <v>17.461500000000001</v>
          </cell>
          <cell r="BT34">
            <v>3.0476190476190474</v>
          </cell>
          <cell r="BU34">
            <v>14.413880952380953</v>
          </cell>
          <cell r="BV34">
            <v>4.3653750000000002</v>
          </cell>
          <cell r="BW34">
            <v>3180.1199480999999</v>
          </cell>
          <cell r="BX34">
            <v>3145.161290322581</v>
          </cell>
          <cell r="BY34">
            <v>34.958657777418921</v>
          </cell>
          <cell r="BZ34">
            <v>0.81541537130769226</v>
          </cell>
          <cell r="CA34">
            <v>197.10075254003374</v>
          </cell>
          <cell r="CB34">
            <v>211.04761904761904</v>
          </cell>
          <cell r="CC34">
            <v>-13.946866507585298</v>
          </cell>
          <cell r="CD34">
            <v>0.71155506332142149</v>
          </cell>
          <cell r="CE34">
            <v>93.385569632788631</v>
          </cell>
          <cell r="CF34">
            <v>90.666666666666671</v>
          </cell>
          <cell r="CG34">
            <v>2.7189029661219593</v>
          </cell>
          <cell r="CH34">
            <v>0.7847526859898204</v>
          </cell>
          <cell r="CI34">
            <v>243.98899999999995</v>
          </cell>
          <cell r="CJ34">
            <v>218.66666666666666</v>
          </cell>
          <cell r="CK34">
            <v>25.32233333333329</v>
          </cell>
          <cell r="CL34">
            <v>0.85013588850174193</v>
          </cell>
          <cell r="CM34">
            <v>148.15299999999996</v>
          </cell>
          <cell r="CN34">
            <v>93.714285714285708</v>
          </cell>
          <cell r="CO34">
            <v>54.438714285714255</v>
          </cell>
          <cell r="CP34">
            <v>1.2044959349593494</v>
          </cell>
          <cell r="CQ34">
            <v>11140.745902272822</v>
          </cell>
          <cell r="CR34">
            <v>11934.494623655914</v>
          </cell>
          <cell r="CS34">
            <v>-793.74872138309183</v>
          </cell>
          <cell r="CT34">
            <v>0.72173787913143439</v>
          </cell>
        </row>
        <row r="35">
          <cell r="A35">
            <v>43703</v>
          </cell>
          <cell r="C35">
            <v>226</v>
          </cell>
          <cell r="D35">
            <v>162.494</v>
          </cell>
          <cell r="E35">
            <v>66</v>
          </cell>
          <cell r="F35">
            <v>54.878999999999998</v>
          </cell>
          <cell r="G35">
            <v>0</v>
          </cell>
          <cell r="H35">
            <v>0</v>
          </cell>
          <cell r="I35">
            <v>292</v>
          </cell>
          <cell r="J35">
            <v>217.37299999999999</v>
          </cell>
          <cell r="K35">
            <v>272.5</v>
          </cell>
          <cell r="L35">
            <v>215.57474999999999</v>
          </cell>
          <cell r="M35">
            <v>23</v>
          </cell>
          <cell r="N35">
            <v>16.536999999999999</v>
          </cell>
          <cell r="O35">
            <v>67</v>
          </cell>
          <cell r="P35">
            <v>55.710500000000003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15</v>
          </cell>
          <cell r="V35">
            <v>12.4725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105</v>
          </cell>
          <cell r="AB35">
            <v>84.72</v>
          </cell>
          <cell r="AC35">
            <v>2</v>
          </cell>
          <cell r="AD35">
            <v>1.663</v>
          </cell>
          <cell r="AF35">
            <v>207.62799999999999</v>
          </cell>
          <cell r="AG35">
            <v>164.25451079999999</v>
          </cell>
          <cell r="AH35">
            <v>0</v>
          </cell>
          <cell r="AI35">
            <v>0</v>
          </cell>
          <cell r="AJ35">
            <v>207.62799999999999</v>
          </cell>
          <cell r="AK35">
            <v>164.25451079999999</v>
          </cell>
          <cell r="AM35">
            <v>7.5410000000000004</v>
          </cell>
          <cell r="AN35">
            <v>6.2703415000000007</v>
          </cell>
          <cell r="AO35">
            <v>0.17299999999999999</v>
          </cell>
          <cell r="AP35">
            <v>0.14384949999999999</v>
          </cell>
          <cell r="AQ35">
            <v>7.7140000000000004</v>
          </cell>
          <cell r="AR35">
            <v>6.4141910000000006</v>
          </cell>
          <cell r="AT35">
            <v>20.552</v>
          </cell>
          <cell r="AU35">
            <v>0.49</v>
          </cell>
          <cell r="AV35">
            <v>0.75800000000000001</v>
          </cell>
          <cell r="AW35">
            <v>0</v>
          </cell>
          <cell r="AX35">
            <v>7.9240000000000004</v>
          </cell>
          <cell r="AY35">
            <v>0</v>
          </cell>
          <cell r="AZ35">
            <v>0</v>
          </cell>
          <cell r="BA35">
            <v>29.723999999999997</v>
          </cell>
          <cell r="BC35">
            <v>6.3415692840251507</v>
          </cell>
          <cell r="BD35">
            <v>0.8630762261911108</v>
          </cell>
          <cell r="BE35">
            <v>7.2046455102162614</v>
          </cell>
          <cell r="BF35">
            <v>8.4202200825309499E-3</v>
          </cell>
          <cell r="BG35">
            <v>0</v>
          </cell>
          <cell r="BH35">
            <v>8.4202200825309499E-3</v>
          </cell>
          <cell r="BI35">
            <v>7.2130657302987924</v>
          </cell>
          <cell r="BK35">
            <v>6298.8446689999992</v>
          </cell>
          <cell r="BL35">
            <v>7711.5238095238092</v>
          </cell>
          <cell r="BM35">
            <v>-1412.67914052381</v>
          </cell>
          <cell r="BN35">
            <v>0.66122660812513112</v>
          </cell>
          <cell r="BO35">
            <v>1270.198654</v>
          </cell>
          <cell r="BP35">
            <v>971.42857142857144</v>
          </cell>
          <cell r="BQ35">
            <v>298.77008257142859</v>
          </cell>
          <cell r="BR35">
            <v>1.0584988783333333</v>
          </cell>
          <cell r="BS35">
            <v>19.124500000000001</v>
          </cell>
          <cell r="BT35">
            <v>3.2380952380952381</v>
          </cell>
          <cell r="BU35">
            <v>15.886404761904764</v>
          </cell>
          <cell r="BV35">
            <v>4.7811250000000003</v>
          </cell>
          <cell r="BW35">
            <v>3344.3744588999998</v>
          </cell>
          <cell r="BX35">
            <v>3270.9677419354839</v>
          </cell>
          <cell r="BY35">
            <v>73.406716964515908</v>
          </cell>
          <cell r="BZ35">
            <v>0.8575319125384615</v>
          </cell>
          <cell r="CA35">
            <v>203.44232182405889</v>
          </cell>
          <cell r="CB35">
            <v>224.23809523809524</v>
          </cell>
          <cell r="CC35">
            <v>-20.795773414036347</v>
          </cell>
          <cell r="CD35">
            <v>0.73444881524931005</v>
          </cell>
          <cell r="CE35">
            <v>94.248645858979742</v>
          </cell>
          <cell r="CF35">
            <v>96.333333333333343</v>
          </cell>
          <cell r="CG35">
            <v>-2.0846874743536006</v>
          </cell>
          <cell r="CH35">
            <v>0.79200542738638435</v>
          </cell>
          <cell r="CI35">
            <v>264.54099999999994</v>
          </cell>
          <cell r="CJ35">
            <v>232.33333333333331</v>
          </cell>
          <cell r="CK35">
            <v>32.207666666666626</v>
          </cell>
          <cell r="CL35">
            <v>0.92174564459930297</v>
          </cell>
          <cell r="CM35">
            <v>157.32499999999996</v>
          </cell>
          <cell r="CN35">
            <v>99.571428571428569</v>
          </cell>
          <cell r="CO35">
            <v>57.753571428571391</v>
          </cell>
          <cell r="CP35">
            <v>1.2790650406504063</v>
          </cell>
          <cell r="CQ35">
            <v>11652.099249583036</v>
          </cell>
          <cell r="CR35">
            <v>12609.634408602151</v>
          </cell>
          <cell r="CS35">
            <v>-957.53515901911487</v>
          </cell>
          <cell r="CT35">
            <v>0.7548652014500542</v>
          </cell>
        </row>
        <row r="36">
          <cell r="A36">
            <v>43704</v>
          </cell>
          <cell r="C36">
            <v>645</v>
          </cell>
          <cell r="D36">
            <v>463.755</v>
          </cell>
          <cell r="E36">
            <v>333</v>
          </cell>
          <cell r="F36">
            <v>276.8895</v>
          </cell>
          <cell r="G36">
            <v>14</v>
          </cell>
          <cell r="H36">
            <v>11.0754</v>
          </cell>
          <cell r="I36">
            <v>992</v>
          </cell>
          <cell r="J36">
            <v>751.71990000000005</v>
          </cell>
          <cell r="K36">
            <v>270</v>
          </cell>
          <cell r="L36">
            <v>213.59700000000001</v>
          </cell>
          <cell r="M36">
            <v>5</v>
          </cell>
          <cell r="N36">
            <v>3.5949999999999998</v>
          </cell>
          <cell r="O36">
            <v>52</v>
          </cell>
          <cell r="P36">
            <v>43.238</v>
          </cell>
          <cell r="Q36">
            <v>0</v>
          </cell>
          <cell r="R36">
            <v>0</v>
          </cell>
          <cell r="S36">
            <v>15</v>
          </cell>
          <cell r="T36">
            <v>10.785</v>
          </cell>
          <cell r="U36">
            <v>35</v>
          </cell>
          <cell r="V36">
            <v>29.102499999999999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107</v>
          </cell>
          <cell r="AB36">
            <v>86.720499999999987</v>
          </cell>
          <cell r="AC36">
            <v>0</v>
          </cell>
          <cell r="AD36">
            <v>0</v>
          </cell>
          <cell r="AF36">
            <v>280.47699999999998</v>
          </cell>
          <cell r="AG36">
            <v>221.88535469999999</v>
          </cell>
          <cell r="AH36">
            <v>0</v>
          </cell>
          <cell r="AI36">
            <v>0</v>
          </cell>
          <cell r="AJ36">
            <v>280.47699999999998</v>
          </cell>
          <cell r="AK36">
            <v>221.88535469999999</v>
          </cell>
          <cell r="AM36">
            <v>9.2439999999999998</v>
          </cell>
          <cell r="AN36">
            <v>7.6863859999999997</v>
          </cell>
          <cell r="AO36">
            <v>0.27700000000000002</v>
          </cell>
          <cell r="AP36">
            <v>0.23032550000000002</v>
          </cell>
          <cell r="AQ36">
            <v>9.520999999999999</v>
          </cell>
          <cell r="AR36">
            <v>7.9167114999999999</v>
          </cell>
          <cell r="AT36">
            <v>7.1050000000000004</v>
          </cell>
          <cell r="AU36">
            <v>0</v>
          </cell>
          <cell r="AV36">
            <v>0.40300000000000002</v>
          </cell>
          <cell r="AW36">
            <v>3.5</v>
          </cell>
          <cell r="AX36">
            <v>5.6890000000000001</v>
          </cell>
          <cell r="AY36">
            <v>0</v>
          </cell>
          <cell r="AZ36">
            <v>5.46</v>
          </cell>
          <cell r="BA36">
            <v>22.157000000000004</v>
          </cell>
          <cell r="BC36">
            <v>22.125580861213145</v>
          </cell>
          <cell r="BD36">
            <v>6.9387497055695855</v>
          </cell>
          <cell r="BE36">
            <v>29.064330566782729</v>
          </cell>
          <cell r="BF36">
            <v>0.35000105927997072</v>
          </cell>
          <cell r="BG36">
            <v>0</v>
          </cell>
          <cell r="BH36">
            <v>0.35000105927997072</v>
          </cell>
          <cell r="BI36">
            <v>29.414331626062701</v>
          </cell>
          <cell r="BK36">
            <v>7050.5645689999992</v>
          </cell>
          <cell r="BL36">
            <v>8165.1428571428569</v>
          </cell>
          <cell r="BM36">
            <v>-1114.5782881428577</v>
          </cell>
          <cell r="BN36">
            <v>0.74013904776401418</v>
          </cell>
          <cell r="BO36">
            <v>1364.8358655</v>
          </cell>
          <cell r="BP36">
            <v>1028.5714285714287</v>
          </cell>
          <cell r="BQ36">
            <v>336.26443692857129</v>
          </cell>
          <cell r="BR36">
            <v>1.13736322125</v>
          </cell>
          <cell r="BS36">
            <v>19.124500000000001</v>
          </cell>
          <cell r="BT36">
            <v>3.4285714285714284</v>
          </cell>
          <cell r="BU36">
            <v>15.695928571428572</v>
          </cell>
          <cell r="BV36">
            <v>4.7811250000000003</v>
          </cell>
          <cell r="BW36">
            <v>3566.2598135999997</v>
          </cell>
          <cell r="BX36">
            <v>3396.7741935483873</v>
          </cell>
          <cell r="BY36">
            <v>169.48562005161239</v>
          </cell>
          <cell r="BZ36">
            <v>0.91442559323076911</v>
          </cell>
          <cell r="CA36">
            <v>225.56790268527203</v>
          </cell>
          <cell r="CB36">
            <v>237.42857142857142</v>
          </cell>
          <cell r="CC36">
            <v>-11.860668743299385</v>
          </cell>
          <cell r="CD36">
            <v>0.81432455843058493</v>
          </cell>
          <cell r="CE36">
            <v>101.18739556454933</v>
          </cell>
          <cell r="CF36">
            <v>102</v>
          </cell>
          <cell r="CG36">
            <v>-0.81260443545066607</v>
          </cell>
          <cell r="CH36">
            <v>0.85031424844159109</v>
          </cell>
          <cell r="CI36">
            <v>271.64599999999996</v>
          </cell>
          <cell r="CJ36">
            <v>246</v>
          </cell>
          <cell r="CK36">
            <v>25.645999999999958</v>
          </cell>
          <cell r="CL36">
            <v>0.9465017421602786</v>
          </cell>
          <cell r="CM36">
            <v>172.37699999999998</v>
          </cell>
          <cell r="CN36">
            <v>105.42857142857142</v>
          </cell>
          <cell r="CO36">
            <v>66.948428571428565</v>
          </cell>
          <cell r="CP36">
            <v>1.4014390243902437</v>
          </cell>
          <cell r="CQ36">
            <v>12771.563046349822</v>
          </cell>
          <cell r="CR36">
            <v>13284.774193548386</v>
          </cell>
          <cell r="CS36">
            <v>-513.2111471985645</v>
          </cell>
          <cell r="CT36">
            <v>0.82738812168630615</v>
          </cell>
        </row>
        <row r="37">
          <cell r="A37">
            <v>43705</v>
          </cell>
          <cell r="C37">
            <v>311</v>
          </cell>
          <cell r="D37">
            <v>223.60899999999998</v>
          </cell>
          <cell r="E37">
            <v>167</v>
          </cell>
          <cell r="F37">
            <v>138.8605</v>
          </cell>
          <cell r="G37">
            <v>2</v>
          </cell>
          <cell r="H37">
            <v>1.5822000000000001</v>
          </cell>
          <cell r="I37">
            <v>480</v>
          </cell>
          <cell r="J37">
            <v>364.05169999999998</v>
          </cell>
          <cell r="K37">
            <v>232.5</v>
          </cell>
          <cell r="L37">
            <v>183.93075000000002</v>
          </cell>
          <cell r="M37">
            <v>0</v>
          </cell>
          <cell r="N37">
            <v>0</v>
          </cell>
          <cell r="O37">
            <v>10</v>
          </cell>
          <cell r="P37">
            <v>8.3149999999999995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1.663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12</v>
          </cell>
          <cell r="AB37">
            <v>9.9779999999999998</v>
          </cell>
          <cell r="AC37">
            <v>20</v>
          </cell>
          <cell r="AD37">
            <v>16.63</v>
          </cell>
          <cell r="AF37">
            <v>106.931</v>
          </cell>
          <cell r="AG37">
            <v>84.593114099999994</v>
          </cell>
          <cell r="AH37">
            <v>0</v>
          </cell>
          <cell r="AI37">
            <v>0</v>
          </cell>
          <cell r="AJ37">
            <v>106.931</v>
          </cell>
          <cell r="AK37">
            <v>84.593114099999994</v>
          </cell>
          <cell r="AM37">
            <v>9.4149999999999991</v>
          </cell>
          <cell r="AN37">
            <v>7.828572499999999</v>
          </cell>
          <cell r="AO37">
            <v>0.38400000000000001</v>
          </cell>
          <cell r="AP37">
            <v>0.31929600000000002</v>
          </cell>
          <cell r="AQ37">
            <v>9.7989999999999995</v>
          </cell>
          <cell r="AR37">
            <v>8.1478684999999995</v>
          </cell>
          <cell r="AT37">
            <v>10.103999999999999</v>
          </cell>
          <cell r="AU37">
            <v>0.875</v>
          </cell>
          <cell r="AV37">
            <v>0.34499999999999997</v>
          </cell>
          <cell r="AW37">
            <v>0</v>
          </cell>
          <cell r="AX37">
            <v>3.1680000000000001</v>
          </cell>
          <cell r="AY37">
            <v>0</v>
          </cell>
          <cell r="AZ37">
            <v>1.7250000000000001</v>
          </cell>
          <cell r="BA37">
            <v>16.217000000000002</v>
          </cell>
          <cell r="BC37">
            <v>0</v>
          </cell>
          <cell r="BD37">
            <v>0.65059023539668703</v>
          </cell>
          <cell r="BE37">
            <v>0.65059023539668703</v>
          </cell>
          <cell r="BF37">
            <v>0</v>
          </cell>
          <cell r="BG37">
            <v>0</v>
          </cell>
          <cell r="BH37">
            <v>0</v>
          </cell>
          <cell r="BI37">
            <v>0.65059023539668703</v>
          </cell>
          <cell r="BK37">
            <v>7414.6162689999992</v>
          </cell>
          <cell r="BL37">
            <v>8618.7619047619046</v>
          </cell>
          <cell r="BM37">
            <v>-1204.1456357619054</v>
          </cell>
          <cell r="BN37">
            <v>0.77835568643711939</v>
          </cell>
          <cell r="BO37">
            <v>1382.961734</v>
          </cell>
          <cell r="BP37">
            <v>1085.7142857142858</v>
          </cell>
          <cell r="BQ37">
            <v>297.2474482857142</v>
          </cell>
          <cell r="BR37">
            <v>1.1524681116666666</v>
          </cell>
          <cell r="BS37">
            <v>35.7545</v>
          </cell>
          <cell r="BT37">
            <v>3.6190476190476186</v>
          </cell>
          <cell r="BU37">
            <v>32.13545238095238</v>
          </cell>
          <cell r="BV37">
            <v>8.938625</v>
          </cell>
          <cell r="BW37">
            <v>3650.8529276999998</v>
          </cell>
          <cell r="BX37">
            <v>3522.5806451612907</v>
          </cell>
          <cell r="BY37">
            <v>128.27228253870908</v>
          </cell>
          <cell r="BZ37">
            <v>0.93611613530769222</v>
          </cell>
          <cell r="CA37">
            <v>225.56790268527203</v>
          </cell>
          <cell r="CB37">
            <v>250.61904761904759</v>
          </cell>
          <cell r="CC37">
            <v>-25.051144933775561</v>
          </cell>
          <cell r="CD37">
            <v>0.81432455843058493</v>
          </cell>
          <cell r="CE37">
            <v>101.83798579994603</v>
          </cell>
          <cell r="CF37">
            <v>107.66666666666667</v>
          </cell>
          <cell r="CG37">
            <v>-5.8286808667206458</v>
          </cell>
          <cell r="CH37">
            <v>0.85578139327685732</v>
          </cell>
          <cell r="CI37">
            <v>281.74999999999994</v>
          </cell>
          <cell r="CJ37">
            <v>259.66666666666663</v>
          </cell>
          <cell r="CK37">
            <v>22.083333333333314</v>
          </cell>
          <cell r="CL37">
            <v>0.98170731707317049</v>
          </cell>
          <cell r="CM37">
            <v>178.49</v>
          </cell>
          <cell r="CN37">
            <v>111.28571428571428</v>
          </cell>
          <cell r="CO37">
            <v>67.204285714285732</v>
          </cell>
          <cell r="CP37">
            <v>1.4511382113821139</v>
          </cell>
          <cell r="CQ37">
            <v>13271.831319185216</v>
          </cell>
          <cell r="CR37">
            <v>13959.913978494622</v>
          </cell>
          <cell r="CS37">
            <v>-688.08265930940615</v>
          </cell>
          <cell r="CT37">
            <v>0.85979731272254567</v>
          </cell>
        </row>
        <row r="38">
          <cell r="A38">
            <v>43706</v>
          </cell>
          <cell r="C38">
            <v>328</v>
          </cell>
          <cell r="D38">
            <v>235.83199999999999</v>
          </cell>
          <cell r="E38">
            <v>155.5</v>
          </cell>
          <cell r="F38">
            <v>129.29825</v>
          </cell>
          <cell r="G38">
            <v>12</v>
          </cell>
          <cell r="H38">
            <v>9.4931999999999999</v>
          </cell>
          <cell r="I38">
            <v>495.5</v>
          </cell>
          <cell r="J38">
            <v>374.62344999999999</v>
          </cell>
          <cell r="K38">
            <v>37.5</v>
          </cell>
          <cell r="L38">
            <v>29.666250000000002</v>
          </cell>
          <cell r="M38">
            <v>11.5</v>
          </cell>
          <cell r="N38">
            <v>8.2684999999999995</v>
          </cell>
          <cell r="O38">
            <v>40</v>
          </cell>
          <cell r="P38">
            <v>33.26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10</v>
          </cell>
          <cell r="Z38">
            <v>8.3149999999999995</v>
          </cell>
          <cell r="AA38">
            <v>61.5</v>
          </cell>
          <cell r="AB38">
            <v>49.843499999999992</v>
          </cell>
          <cell r="AC38">
            <v>0</v>
          </cell>
          <cell r="AD38">
            <v>0</v>
          </cell>
          <cell r="AF38">
            <v>216.11099999999999</v>
          </cell>
          <cell r="AG38">
            <v>170.96541210000001</v>
          </cell>
          <cell r="AH38">
            <v>0</v>
          </cell>
          <cell r="AI38">
            <v>0</v>
          </cell>
          <cell r="AJ38">
            <v>216.11099999999999</v>
          </cell>
          <cell r="AK38">
            <v>170.96541210000001</v>
          </cell>
          <cell r="AM38">
            <v>12.656000000000001</v>
          </cell>
          <cell r="AN38">
            <v>10.523464000000001</v>
          </cell>
          <cell r="AO38">
            <v>0.23799999999999999</v>
          </cell>
          <cell r="AP38">
            <v>0.19789699999999999</v>
          </cell>
          <cell r="AQ38">
            <v>12.894</v>
          </cell>
          <cell r="AR38">
            <v>10.721361</v>
          </cell>
          <cell r="AT38">
            <v>12.055999999999999</v>
          </cell>
          <cell r="AU38">
            <v>1.6919999999999999</v>
          </cell>
          <cell r="AV38">
            <v>0</v>
          </cell>
          <cell r="AW38">
            <v>2.5000000000000001E-2</v>
          </cell>
          <cell r="AX38">
            <v>4.1900000000000004</v>
          </cell>
          <cell r="AY38">
            <v>0</v>
          </cell>
          <cell r="AZ38">
            <v>0</v>
          </cell>
          <cell r="BA38">
            <v>17.963000000000001</v>
          </cell>
          <cell r="BC38">
            <v>19.929103286813515</v>
          </cell>
          <cell r="BD38">
            <v>7.869832453051643</v>
          </cell>
          <cell r="BE38">
            <v>27.798935739865158</v>
          </cell>
          <cell r="BF38">
            <v>5.241918559321497E-2</v>
          </cell>
          <cell r="BG38">
            <v>2.4001844167819272E-3</v>
          </cell>
          <cell r="BH38">
            <v>5.4819370009996898E-2</v>
          </cell>
          <cell r="BI38">
            <v>27.853755109875156</v>
          </cell>
          <cell r="BK38">
            <v>7789.2397189999992</v>
          </cell>
          <cell r="BL38">
            <v>9072.3809523809523</v>
          </cell>
          <cell r="BM38">
            <v>-1283.1412333809531</v>
          </cell>
          <cell r="BN38">
            <v>0.81768210361116933</v>
          </cell>
          <cell r="BO38">
            <v>1443.5265949999998</v>
          </cell>
          <cell r="BP38">
            <v>1142.8571428571429</v>
          </cell>
          <cell r="BQ38">
            <v>300.66945214285693</v>
          </cell>
          <cell r="BR38">
            <v>1.2029388291666665</v>
          </cell>
          <cell r="BS38">
            <v>35.7545</v>
          </cell>
          <cell r="BT38">
            <v>3.8095238095238093</v>
          </cell>
          <cell r="BU38">
            <v>31.94497619047619</v>
          </cell>
          <cell r="BV38">
            <v>8.938625</v>
          </cell>
          <cell r="BW38">
            <v>3821.8183397999996</v>
          </cell>
          <cell r="BX38">
            <v>3648.3870967741937</v>
          </cell>
          <cell r="BY38">
            <v>173.431243025806</v>
          </cell>
          <cell r="BZ38">
            <v>0.97995342046153833</v>
          </cell>
          <cell r="CA38">
            <v>245.49700597208556</v>
          </cell>
          <cell r="CB38">
            <v>263.8095238095238</v>
          </cell>
          <cell r="CC38">
            <v>-18.312517837438236</v>
          </cell>
          <cell r="CD38">
            <v>0.88627077968261936</v>
          </cell>
          <cell r="CE38">
            <v>109.70781825299767</v>
          </cell>
          <cell r="CF38">
            <v>113.33333333333334</v>
          </cell>
          <cell r="CG38">
            <v>-3.6255150803356742</v>
          </cell>
          <cell r="CH38">
            <v>0.92191443910082072</v>
          </cell>
          <cell r="CI38">
            <v>293.80599999999993</v>
          </cell>
          <cell r="CJ38">
            <v>273.33333333333331</v>
          </cell>
          <cell r="CK38">
            <v>20.472666666666612</v>
          </cell>
          <cell r="CL38">
            <v>1.0237142857142854</v>
          </cell>
          <cell r="CM38">
            <v>184.39699999999999</v>
          </cell>
          <cell r="CN38">
            <v>117.14285714285714</v>
          </cell>
          <cell r="CO38">
            <v>67.254142857142853</v>
          </cell>
          <cell r="CP38">
            <v>1.4991626016260162</v>
          </cell>
          <cell r="CQ38">
            <v>13923.746978025083</v>
          </cell>
          <cell r="CR38">
            <v>14635.053763440859</v>
          </cell>
          <cell r="CS38">
            <v>-711.30678541577618</v>
          </cell>
          <cell r="CT38">
            <v>0.90203077079716787</v>
          </cell>
        </row>
        <row r="39">
          <cell r="A39">
            <v>43707</v>
          </cell>
          <cell r="C39">
            <v>494.5</v>
          </cell>
          <cell r="D39">
            <v>355.5455</v>
          </cell>
          <cell r="E39">
            <v>202</v>
          </cell>
          <cell r="F39">
            <v>167.96299999999999</v>
          </cell>
          <cell r="G39">
            <v>5</v>
          </cell>
          <cell r="H39">
            <v>3.9555000000000002</v>
          </cell>
          <cell r="I39">
            <v>701.5</v>
          </cell>
          <cell r="J39">
            <v>527.46399999999994</v>
          </cell>
          <cell r="K39">
            <v>272.5</v>
          </cell>
          <cell r="L39">
            <v>215.57474999999999</v>
          </cell>
          <cell r="M39">
            <v>14</v>
          </cell>
          <cell r="N39">
            <v>10.065999999999999</v>
          </cell>
          <cell r="O39">
            <v>9</v>
          </cell>
          <cell r="P39">
            <v>7.4835000000000003</v>
          </cell>
          <cell r="Q39">
            <v>5</v>
          </cell>
          <cell r="R39">
            <v>3.9555000000000002</v>
          </cell>
          <cell r="S39">
            <v>0</v>
          </cell>
          <cell r="T39">
            <v>0</v>
          </cell>
          <cell r="U39">
            <v>35</v>
          </cell>
          <cell r="V39">
            <v>29.102499999999999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63</v>
          </cell>
          <cell r="AB39">
            <v>50.607500000000002</v>
          </cell>
          <cell r="AC39">
            <v>0</v>
          </cell>
          <cell r="AD39">
            <v>0</v>
          </cell>
          <cell r="AF39">
            <v>152.35499999999999</v>
          </cell>
          <cell r="AG39">
            <v>120.52804049999999</v>
          </cell>
          <cell r="AH39">
            <v>0</v>
          </cell>
          <cell r="AI39">
            <v>0</v>
          </cell>
          <cell r="AJ39">
            <v>152.35499999999999</v>
          </cell>
          <cell r="AK39">
            <v>120.52804049999999</v>
          </cell>
          <cell r="AM39">
            <v>10.237</v>
          </cell>
          <cell r="AN39">
            <v>8.5120655000000003</v>
          </cell>
          <cell r="AO39">
            <v>0.38200000000000001</v>
          </cell>
          <cell r="AP39">
            <v>0.317633</v>
          </cell>
          <cell r="AQ39">
            <v>10.619</v>
          </cell>
          <cell r="AR39">
            <v>8.829698500000001</v>
          </cell>
          <cell r="AT39">
            <v>12.925000000000001</v>
          </cell>
          <cell r="AU39">
            <v>4.718</v>
          </cell>
          <cell r="AV39">
            <v>0.26500000000000001</v>
          </cell>
          <cell r="AW39">
            <v>0.16</v>
          </cell>
          <cell r="AX39">
            <v>4.5670000000000002</v>
          </cell>
          <cell r="AY39">
            <v>0</v>
          </cell>
          <cell r="AZ39">
            <v>0</v>
          </cell>
          <cell r="BA39">
            <v>22.635000000000002</v>
          </cell>
          <cell r="BC39">
            <v>13.574553004791319</v>
          </cell>
          <cell r="BD39">
            <v>5.5395335958484626</v>
          </cell>
          <cell r="BE39">
            <v>19.11408660063978</v>
          </cell>
          <cell r="BF39">
            <v>6.8301334336865943E-2</v>
          </cell>
          <cell r="BG39">
            <v>6.0000000000000001E-3</v>
          </cell>
          <cell r="BH39">
            <v>7.4301334336865948E-2</v>
          </cell>
          <cell r="BI39">
            <v>19.188387934976646</v>
          </cell>
          <cell r="BK39">
            <v>8316.7037189999992</v>
          </cell>
          <cell r="BL39">
            <v>9526</v>
          </cell>
          <cell r="BM39">
            <v>-1209.2962810000008</v>
          </cell>
          <cell r="BN39">
            <v>0.87305308828469441</v>
          </cell>
          <cell r="BO39">
            <v>1502.9637934999998</v>
          </cell>
          <cell r="BP39">
            <v>1200</v>
          </cell>
          <cell r="BQ39">
            <v>302.96379349999984</v>
          </cell>
          <cell r="BR39">
            <v>1.2524698279166666</v>
          </cell>
          <cell r="BS39">
            <v>35.7545</v>
          </cell>
          <cell r="BT39">
            <v>4</v>
          </cell>
          <cell r="BU39">
            <v>31.7545</v>
          </cell>
          <cell r="BV39">
            <v>8.938625</v>
          </cell>
          <cell r="BW39">
            <v>3942.3463802999995</v>
          </cell>
          <cell r="BX39">
            <v>3774.1935483870971</v>
          </cell>
          <cell r="BY39">
            <v>168.15283191290246</v>
          </cell>
          <cell r="BZ39">
            <v>1.010858046230769</v>
          </cell>
          <cell r="CA39">
            <v>259.07155897687687</v>
          </cell>
          <cell r="CB39">
            <v>277</v>
          </cell>
          <cell r="CC39">
            <v>-17.928441023123128</v>
          </cell>
          <cell r="CD39">
            <v>0.93527638619811149</v>
          </cell>
          <cell r="CE39">
            <v>115.24735184884614</v>
          </cell>
          <cell r="CF39">
            <v>119</v>
          </cell>
          <cell r="CG39">
            <v>-3.7526481511538634</v>
          </cell>
          <cell r="CH39">
            <v>0.9684651415869423</v>
          </cell>
          <cell r="CI39">
            <v>306.73099999999994</v>
          </cell>
          <cell r="CJ39">
            <v>287</v>
          </cell>
          <cell r="CK39">
            <v>19.730999999999938</v>
          </cell>
          <cell r="CL39">
            <v>1.0687491289198605</v>
          </cell>
          <cell r="CM39">
            <v>194.10699999999997</v>
          </cell>
          <cell r="CN39">
            <v>122.99999999999999</v>
          </cell>
          <cell r="CO39">
            <v>71.106999999999985</v>
          </cell>
          <cell r="CP39">
            <v>1.5781056910569102</v>
          </cell>
          <cell r="CQ39">
            <v>14672.92530362572</v>
          </cell>
          <cell r="CR39">
            <v>15310.193548387097</v>
          </cell>
          <cell r="CS39">
            <v>-637.26824476137699</v>
          </cell>
          <cell r="CT39">
            <v>0.95056525677803316</v>
          </cell>
        </row>
        <row r="40">
          <cell r="A40">
            <v>43708</v>
          </cell>
          <cell r="C40">
            <v>133</v>
          </cell>
          <cell r="D40">
            <v>95.626999999999995</v>
          </cell>
          <cell r="E40">
            <v>36</v>
          </cell>
          <cell r="F40">
            <v>29.934000000000001</v>
          </cell>
          <cell r="G40">
            <v>0</v>
          </cell>
          <cell r="H40">
            <v>0</v>
          </cell>
          <cell r="I40">
            <v>169</v>
          </cell>
          <cell r="J40">
            <v>125.56099999999999</v>
          </cell>
          <cell r="K40">
            <v>155</v>
          </cell>
          <cell r="L40">
            <v>122.62050000000001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79.162000000000006</v>
          </cell>
          <cell r="AG40">
            <v>62.625058200000005</v>
          </cell>
          <cell r="AH40">
            <v>0</v>
          </cell>
          <cell r="AI40">
            <v>0</v>
          </cell>
          <cell r="AJ40">
            <v>79.162000000000006</v>
          </cell>
          <cell r="AK40">
            <v>62.625058200000005</v>
          </cell>
          <cell r="AM40">
            <v>7.0549999999999997</v>
          </cell>
          <cell r="AN40">
            <v>5.8662324999999997</v>
          </cell>
          <cell r="AO40">
            <v>0.107</v>
          </cell>
          <cell r="AP40">
            <v>8.8970499999999994E-2</v>
          </cell>
          <cell r="AQ40">
            <v>7.1619999999999999</v>
          </cell>
          <cell r="AR40">
            <v>5.955203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11.08317592970613</v>
          </cell>
          <cell r="BD40">
            <v>0.37</v>
          </cell>
          <cell r="BE40">
            <v>11.453175929706129</v>
          </cell>
          <cell r="BF40">
            <v>0</v>
          </cell>
          <cell r="BG40">
            <v>0</v>
          </cell>
          <cell r="BH40">
            <v>0</v>
          </cell>
          <cell r="BI40">
            <v>11.453175929706129</v>
          </cell>
          <cell r="BK40">
            <v>8442.2647189999989</v>
          </cell>
          <cell r="BL40">
            <v>9526</v>
          </cell>
          <cell r="BM40">
            <v>-1083.7352810000011</v>
          </cell>
          <cell r="BN40">
            <v>0.88623396168381263</v>
          </cell>
          <cell r="BO40">
            <v>1508.9189964999998</v>
          </cell>
          <cell r="BP40">
            <v>1200</v>
          </cell>
          <cell r="BQ40">
            <v>308.91899649999982</v>
          </cell>
          <cell r="BR40">
            <v>1.2574324970833333</v>
          </cell>
          <cell r="BS40">
            <v>35.7545</v>
          </cell>
          <cell r="BT40">
            <v>4</v>
          </cell>
          <cell r="BU40">
            <v>31.7545</v>
          </cell>
          <cell r="BV40">
            <v>8.938625</v>
          </cell>
          <cell r="BW40">
            <v>4004.9714384999993</v>
          </cell>
          <cell r="BX40">
            <v>3900</v>
          </cell>
          <cell r="BY40">
            <v>104.97143849999929</v>
          </cell>
          <cell r="BZ40">
            <v>1.0269157534615383</v>
          </cell>
          <cell r="CA40">
            <v>270.15473490658303</v>
          </cell>
          <cell r="CB40">
            <v>277</v>
          </cell>
          <cell r="CC40">
            <v>-6.8452650934169696</v>
          </cell>
          <cell r="CD40">
            <v>0.97528785164831422</v>
          </cell>
          <cell r="CE40">
            <v>115.61735184884614</v>
          </cell>
          <cell r="CF40">
            <v>119</v>
          </cell>
          <cell r="CG40">
            <v>-3.3826481511538589</v>
          </cell>
          <cell r="CH40">
            <v>0.9715743852844213</v>
          </cell>
          <cell r="CI40">
            <v>306.73099999999994</v>
          </cell>
          <cell r="CJ40">
            <v>287</v>
          </cell>
          <cell r="CK40">
            <v>19.730999999999938</v>
          </cell>
          <cell r="CL40">
            <v>1.0687491289198605</v>
          </cell>
          <cell r="CM40">
            <v>194.10699999999997</v>
          </cell>
          <cell r="CN40">
            <v>122.99999999999999</v>
          </cell>
          <cell r="CO40">
            <v>71.106999999999985</v>
          </cell>
          <cell r="CP40">
            <v>1.5781056910569102</v>
          </cell>
          <cell r="CQ40">
            <v>14878.519740755426</v>
          </cell>
          <cell r="CR40">
            <v>15436</v>
          </cell>
          <cell r="CS40">
            <v>-557.48025924457397</v>
          </cell>
          <cell r="CT40">
            <v>0.96388440922230023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2516.6302499999997</v>
          </cell>
          <cell r="BL42">
            <v>3175.333333333333</v>
          </cell>
          <cell r="BM42">
            <v>-658.70308333333332</v>
          </cell>
          <cell r="BO42">
            <v>513.47225350000008</v>
          </cell>
          <cell r="BP42">
            <v>400</v>
          </cell>
          <cell r="BQ42">
            <v>113.47225350000008</v>
          </cell>
          <cell r="BS42">
            <v>4.9889999999999999</v>
          </cell>
          <cell r="BT42">
            <v>1.3333333333333333</v>
          </cell>
          <cell r="BU42">
            <v>3.6556666666666668</v>
          </cell>
          <cell r="BW42">
            <v>1106.6112486</v>
          </cell>
          <cell r="BX42">
            <v>1258.0645161290322</v>
          </cell>
          <cell r="BY42">
            <v>-151.45326752903225</v>
          </cell>
          <cell r="CA42">
            <v>69.944240138308217</v>
          </cell>
          <cell r="CB42">
            <v>92.333333333333329</v>
          </cell>
          <cell r="CC42">
            <v>-22.389093195025112</v>
          </cell>
          <cell r="CE42">
            <v>34.44251827925963</v>
          </cell>
          <cell r="CF42">
            <v>39.666666666666671</v>
          </cell>
          <cell r="CG42">
            <v>-5.2241483874070411</v>
          </cell>
          <cell r="CI42">
            <v>105.81899999999999</v>
          </cell>
          <cell r="CJ42">
            <v>95.666666666666657</v>
          </cell>
          <cell r="CK42">
            <v>10.152333333333331</v>
          </cell>
          <cell r="CM42">
            <v>61.663999999999994</v>
          </cell>
          <cell r="CN42">
            <v>41</v>
          </cell>
          <cell r="CO42">
            <v>20.663999999999994</v>
          </cell>
          <cell r="CQ42">
            <v>4413.5725105175679</v>
          </cell>
          <cell r="CR42">
            <v>5103.3978494623652</v>
          </cell>
          <cell r="CS42">
            <v>-689.82533894479729</v>
          </cell>
        </row>
        <row r="43">
          <cell r="BJ43" t="str">
            <v>D2</v>
          </cell>
          <cell r="BK43">
            <v>2547.0627689999997</v>
          </cell>
          <cell r="BL43">
            <v>2721.7142857142853</v>
          </cell>
          <cell r="BM43">
            <v>-174.65151671428566</v>
          </cell>
          <cell r="BO43">
            <v>507.16308000000015</v>
          </cell>
          <cell r="BP43">
            <v>342.85714285714289</v>
          </cell>
          <cell r="BQ43">
            <v>164.30593714285726</v>
          </cell>
          <cell r="BS43">
            <v>12.4725</v>
          </cell>
          <cell r="BT43">
            <v>1.142857142857143</v>
          </cell>
          <cell r="BU43">
            <v>11.329642857142858</v>
          </cell>
          <cell r="BW43">
            <v>1325.4927965999998</v>
          </cell>
          <cell r="BX43">
            <v>1258.0645161290322</v>
          </cell>
          <cell r="BY43">
            <v>67.428280470967593</v>
          </cell>
          <cell r="CA43">
            <v>67.019701409860929</v>
          </cell>
          <cell r="CB43">
            <v>79.142857142857153</v>
          </cell>
          <cell r="CC43">
            <v>-12.123155732996224</v>
          </cell>
          <cell r="CE43">
            <v>50.676098361752437</v>
          </cell>
          <cell r="CF43">
            <v>34</v>
          </cell>
          <cell r="CG43">
            <v>16.676098361752437</v>
          </cell>
          <cell r="CI43">
            <v>104.01999999999995</v>
          </cell>
          <cell r="CJ43">
            <v>82</v>
          </cell>
          <cell r="CK43">
            <v>22.019999999999953</v>
          </cell>
          <cell r="CM43">
            <v>59.39899999999998</v>
          </cell>
          <cell r="CN43">
            <v>35.142857142857139</v>
          </cell>
          <cell r="CO43">
            <v>24.256142857142841</v>
          </cell>
          <cell r="CQ43">
            <v>4673.3059453716123</v>
          </cell>
          <cell r="CR43">
            <v>4554.0645161290313</v>
          </cell>
          <cell r="CS43">
            <v>119.24142924258103</v>
          </cell>
        </row>
        <row r="44">
          <cell r="BJ44" t="str">
            <v>D3</v>
          </cell>
          <cell r="BK44">
            <v>3378.5716999999995</v>
          </cell>
          <cell r="BL44">
            <v>3628.9523809523816</v>
          </cell>
          <cell r="BM44">
            <v>-250.38068095238214</v>
          </cell>
          <cell r="BO44">
            <v>488.28366299999959</v>
          </cell>
          <cell r="BP44">
            <v>457.14285714285711</v>
          </cell>
          <cell r="BQ44">
            <v>31.140805857142482</v>
          </cell>
          <cell r="BS44">
            <v>18.292999999999999</v>
          </cell>
          <cell r="BT44">
            <v>1.5238095238095237</v>
          </cell>
          <cell r="BU44">
            <v>16.769190476190474</v>
          </cell>
          <cell r="BW44">
            <v>1572.8673932999995</v>
          </cell>
          <cell r="BX44">
            <v>1383.8709677419356</v>
          </cell>
          <cell r="BY44">
            <v>188.99642555806395</v>
          </cell>
          <cell r="CA44">
            <v>133.19079335841388</v>
          </cell>
          <cell r="CB44">
            <v>105.52380952380952</v>
          </cell>
          <cell r="CC44">
            <v>27.666983834604366</v>
          </cell>
          <cell r="CE44">
            <v>30.498735207834073</v>
          </cell>
          <cell r="CF44">
            <v>45.333333333333329</v>
          </cell>
          <cell r="CG44">
            <v>-14.834598125499255</v>
          </cell>
          <cell r="CI44">
            <v>96.891999999999996</v>
          </cell>
          <cell r="CJ44">
            <v>109.33333333333334</v>
          </cell>
          <cell r="CK44">
            <v>-12.441333333333347</v>
          </cell>
          <cell r="CM44">
            <v>73.043999999999997</v>
          </cell>
          <cell r="CN44">
            <v>46.857142857142847</v>
          </cell>
          <cell r="CO44">
            <v>26.18685714285715</v>
          </cell>
          <cell r="CQ44">
            <v>5791.6412848662458</v>
          </cell>
          <cell r="CR44">
            <v>5778.5376344086035</v>
          </cell>
          <cell r="CS44">
            <v>13.103650457642289</v>
          </cell>
        </row>
        <row r="45">
          <cell r="BJ45" t="str">
            <v>∑</v>
          </cell>
          <cell r="BK45">
            <v>8442.2647189999989</v>
          </cell>
          <cell r="BL45">
            <v>9526</v>
          </cell>
          <cell r="BM45">
            <v>-1083.7352810000011</v>
          </cell>
          <cell r="BO45">
            <v>1508.9189964999998</v>
          </cell>
          <cell r="BP45">
            <v>1200</v>
          </cell>
          <cell r="BQ45">
            <v>308.91899649999982</v>
          </cell>
          <cell r="BS45">
            <v>35.7545</v>
          </cell>
          <cell r="BT45">
            <v>4</v>
          </cell>
          <cell r="BU45">
            <v>31.7545</v>
          </cell>
          <cell r="BW45">
            <v>4004.9714384999993</v>
          </cell>
          <cell r="BX45">
            <v>3900</v>
          </cell>
          <cell r="BY45">
            <v>104.97143849999929</v>
          </cell>
          <cell r="CA45">
            <v>270.15473490658303</v>
          </cell>
          <cell r="CB45">
            <v>277</v>
          </cell>
          <cell r="CC45">
            <v>-6.8452650934169696</v>
          </cell>
          <cell r="CE45">
            <v>115.61735184884614</v>
          </cell>
          <cell r="CF45">
            <v>119</v>
          </cell>
          <cell r="CG45">
            <v>-3.3826481511538589</v>
          </cell>
          <cell r="CI45">
            <v>306.73099999999994</v>
          </cell>
          <cell r="CJ45">
            <v>287</v>
          </cell>
          <cell r="CK45">
            <v>19.730999999999938</v>
          </cell>
          <cell r="CM45">
            <v>194.10699999999997</v>
          </cell>
          <cell r="CN45">
            <v>122.99999999999999</v>
          </cell>
          <cell r="CO45">
            <v>71.106999999999985</v>
          </cell>
          <cell r="CQ45">
            <v>14878.519740755426</v>
          </cell>
          <cell r="CR45">
            <v>15436</v>
          </cell>
          <cell r="CS45">
            <v>-557.48025924457397</v>
          </cell>
        </row>
      </sheetData>
      <sheetData sheetId="15">
        <row r="2">
          <cell r="BK2" t="str">
            <v>Vol D1</v>
          </cell>
          <cell r="BL2">
            <v>423.86956521739131</v>
          </cell>
          <cell r="BM2">
            <v>3390.9565217391305</v>
          </cell>
          <cell r="BN2">
            <v>366.87176249999999</v>
          </cell>
          <cell r="BO2" t="str">
            <v>Vol D1</v>
          </cell>
          <cell r="BP2">
            <v>51.956521739130437</v>
          </cell>
          <cell r="BQ2">
            <v>415.6521739130435</v>
          </cell>
          <cell r="BR2">
            <v>88.850180062499973</v>
          </cell>
          <cell r="BS2" t="str">
            <v>Vol D1</v>
          </cell>
          <cell r="BT2">
            <v>0.21739130434782608</v>
          </cell>
          <cell r="BU2">
            <v>1.7391304347826086</v>
          </cell>
          <cell r="BV2">
            <v>0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110.94109515000002</v>
          </cell>
          <cell r="CA2" t="str">
            <v>Vol D1</v>
          </cell>
          <cell r="CB2">
            <v>13.043478260869565</v>
          </cell>
          <cell r="CC2">
            <v>104.34782608695652</v>
          </cell>
          <cell r="CD2">
            <v>7.8827764763260957</v>
          </cell>
          <cell r="CE2" t="str">
            <v>Vol D1</v>
          </cell>
          <cell r="CF2">
            <v>4.6086956521739131</v>
          </cell>
          <cell r="CG2">
            <v>36.869565217391305</v>
          </cell>
          <cell r="CH2">
            <v>4.2787132337062035</v>
          </cell>
          <cell r="CI2" t="str">
            <v>Vol D1</v>
          </cell>
          <cell r="CJ2">
            <v>16.173913043478262</v>
          </cell>
          <cell r="CK2">
            <v>129.39130434782609</v>
          </cell>
          <cell r="CL2">
            <v>14.338625</v>
          </cell>
          <cell r="CM2" t="str">
            <v>Vol D1</v>
          </cell>
          <cell r="CN2">
            <v>6.9565217391304346</v>
          </cell>
          <cell r="CO2">
            <v>55.652173913043477</v>
          </cell>
          <cell r="CP2">
            <v>9.5232499999999973</v>
          </cell>
          <cell r="CQ2" t="str">
            <v>Vol D1</v>
          </cell>
          <cell r="CR2">
            <v>657.79166666666663</v>
          </cell>
          <cell r="CS2">
            <v>15787</v>
          </cell>
          <cell r="CT2">
            <v>602.68640242253218</v>
          </cell>
        </row>
        <row r="3">
          <cell r="BK3" t="str">
            <v>Vol D2</v>
          </cell>
          <cell r="BL3">
            <v>197.80579710144929</v>
          </cell>
          <cell r="BM3">
            <v>2967.0869565217395</v>
          </cell>
          <cell r="BN3">
            <v>383.18342857142869</v>
          </cell>
          <cell r="BO3" t="str">
            <v>Vol D2</v>
          </cell>
          <cell r="BP3">
            <v>24.2463768115942</v>
          </cell>
          <cell r="BQ3">
            <v>363.695652173913</v>
          </cell>
          <cell r="BR3">
            <v>92.253998571428596</v>
          </cell>
          <cell r="BS3" t="str">
            <v>Vol D2</v>
          </cell>
          <cell r="BT3">
            <v>0.10144927536231883</v>
          </cell>
          <cell r="BU3">
            <v>1.5217391304347825</v>
          </cell>
          <cell r="BV3">
            <v>0.71271428571428574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140.29152672857143</v>
          </cell>
          <cell r="CA3" t="str">
            <v>Vol D2</v>
          </cell>
          <cell r="CB3">
            <v>6.0869565217391299</v>
          </cell>
          <cell r="CC3">
            <v>91.304347826086953</v>
          </cell>
          <cell r="CD3">
            <v>14.614636134733347</v>
          </cell>
          <cell r="CE3" t="str">
            <v>Vol D2</v>
          </cell>
          <cell r="CF3">
            <v>2.1507246376811597</v>
          </cell>
          <cell r="CG3">
            <v>32.260869565217398</v>
          </cell>
          <cell r="CH3">
            <v>6.2485733787652347</v>
          </cell>
          <cell r="CI3" t="str">
            <v>Vol D2</v>
          </cell>
          <cell r="CJ3">
            <v>7.5478260869565226</v>
          </cell>
          <cell r="CK3">
            <v>113.21739130434784</v>
          </cell>
          <cell r="CL3">
            <v>14.026999999999999</v>
          </cell>
          <cell r="CM3" t="str">
            <v>Vol D2</v>
          </cell>
          <cell r="CN3">
            <v>3.2463768115942027</v>
          </cell>
          <cell r="CO3">
            <v>48.695652173913039</v>
          </cell>
          <cell r="CP3">
            <v>8.6581428571428614</v>
          </cell>
          <cell r="CQ3" t="str">
            <v>Vol D2</v>
          </cell>
          <cell r="CR3">
            <v>522.1670847914163</v>
          </cell>
          <cell r="CS3">
            <v>15787</v>
          </cell>
          <cell r="CT3">
            <v>659.99002052778451</v>
          </cell>
        </row>
        <row r="4">
          <cell r="BK4" t="str">
            <v>Vol D3</v>
          </cell>
          <cell r="BL4">
            <v>423.86956521739125</v>
          </cell>
          <cell r="BM4">
            <v>3390.95652173913</v>
          </cell>
          <cell r="BN4">
            <v>351.42515624999987</v>
          </cell>
          <cell r="BO4" t="str">
            <v>Vol D3</v>
          </cell>
          <cell r="BP4">
            <v>51.956521739130437</v>
          </cell>
          <cell r="BQ4">
            <v>415.6521739130435</v>
          </cell>
          <cell r="BR4">
            <v>61.504586875000086</v>
          </cell>
          <cell r="BS4" t="str">
            <v>Vol D3</v>
          </cell>
          <cell r="BT4">
            <v>0.21739130434782611</v>
          </cell>
          <cell r="BU4">
            <v>1.7391304347826089</v>
          </cell>
          <cell r="BV4">
            <v>0</v>
          </cell>
          <cell r="BW4" t="str">
            <v>Vol D3</v>
          </cell>
          <cell r="BX4">
            <v>172.98387096774195</v>
          </cell>
          <cell r="BY4">
            <v>1383.8709677419356</v>
          </cell>
          <cell r="BZ4">
            <v>169.47211196249998</v>
          </cell>
          <cell r="CA4" t="str">
            <v>Vol D3</v>
          </cell>
          <cell r="CB4">
            <v>13.043478260869566</v>
          </cell>
          <cell r="CC4">
            <v>104.34782608695653</v>
          </cell>
          <cell r="CD4">
            <v>15.561161887626916</v>
          </cell>
          <cell r="CE4" t="str">
            <v>Vol D3</v>
          </cell>
          <cell r="CF4">
            <v>4.6086956521739122</v>
          </cell>
          <cell r="CG4">
            <v>36.869565217391298</v>
          </cell>
          <cell r="CH4">
            <v>4.1010036428852494</v>
          </cell>
          <cell r="CI4" t="str">
            <v>Vol D3</v>
          </cell>
          <cell r="CJ4">
            <v>16.173913043478258</v>
          </cell>
          <cell r="CK4">
            <v>129.39130434782606</v>
          </cell>
          <cell r="CL4">
            <v>14.010375</v>
          </cell>
          <cell r="CM4" t="str">
            <v>Vol D3</v>
          </cell>
          <cell r="CN4">
            <v>6.9565217391304355</v>
          </cell>
          <cell r="CO4">
            <v>55.652173913043484</v>
          </cell>
          <cell r="CP4">
            <v>8.2418750000000003</v>
          </cell>
          <cell r="CQ4" t="str">
            <v>Vol D3</v>
          </cell>
          <cell r="CR4">
            <v>576.87078517502277</v>
          </cell>
          <cell r="CS4">
            <v>15787</v>
          </cell>
          <cell r="CT4">
            <v>624.31627061801191</v>
          </cell>
        </row>
        <row r="10">
          <cell r="A10">
            <v>43647</v>
          </cell>
          <cell r="C10">
            <v>303</v>
          </cell>
          <cell r="D10">
            <v>217.857</v>
          </cell>
          <cell r="E10">
            <v>294</v>
          </cell>
          <cell r="F10">
            <v>244.46100000000001</v>
          </cell>
          <cell r="G10">
            <v>8</v>
          </cell>
          <cell r="H10">
            <v>6.3288000000000002</v>
          </cell>
          <cell r="I10">
            <v>605</v>
          </cell>
          <cell r="J10">
            <v>468.64679999999998</v>
          </cell>
          <cell r="K10">
            <v>155</v>
          </cell>
          <cell r="L10">
            <v>122.62050000000001</v>
          </cell>
          <cell r="M10">
            <v>5</v>
          </cell>
          <cell r="N10">
            <v>3.5949999999999998</v>
          </cell>
          <cell r="O10">
            <v>6</v>
          </cell>
          <cell r="P10">
            <v>4.9889999999999999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11</v>
          </cell>
          <cell r="AB10">
            <v>8.5839999999999996</v>
          </cell>
          <cell r="AC10">
            <v>0</v>
          </cell>
          <cell r="AD10">
            <v>0</v>
          </cell>
          <cell r="AF10">
            <v>75.468000000000004</v>
          </cell>
          <cell r="AG10">
            <v>59.702734800000002</v>
          </cell>
          <cell r="AH10">
            <v>0</v>
          </cell>
          <cell r="AI10">
            <v>0</v>
          </cell>
          <cell r="AJ10">
            <v>75.468000000000004</v>
          </cell>
          <cell r="AK10">
            <v>59.702734800000002</v>
          </cell>
          <cell r="AM10">
            <v>17.946000000000002</v>
          </cell>
          <cell r="AN10">
            <v>14.922099000000001</v>
          </cell>
          <cell r="AO10">
            <v>0.24099999999999999</v>
          </cell>
          <cell r="AP10">
            <v>0.2003915</v>
          </cell>
          <cell r="AQ10">
            <v>18.187000000000001</v>
          </cell>
          <cell r="AR10">
            <v>15.122490500000001</v>
          </cell>
          <cell r="AT10">
            <v>13.086</v>
          </cell>
          <cell r="AU10">
            <v>0.98499999999999999</v>
          </cell>
          <cell r="AV10">
            <v>0</v>
          </cell>
          <cell r="AW10">
            <v>0</v>
          </cell>
          <cell r="AX10">
            <v>5.3289999999999997</v>
          </cell>
          <cell r="AY10">
            <v>0</v>
          </cell>
          <cell r="AZ10">
            <v>0</v>
          </cell>
          <cell r="BA10">
            <v>19.399999999999999</v>
          </cell>
          <cell r="BC10">
            <v>0</v>
          </cell>
          <cell r="BD10">
            <v>0.55500000000000005</v>
          </cell>
          <cell r="BE10">
            <v>0.55500000000000005</v>
          </cell>
          <cell r="BF10">
            <v>0</v>
          </cell>
          <cell r="BG10">
            <v>0</v>
          </cell>
          <cell r="BH10">
            <v>0</v>
          </cell>
          <cell r="BI10">
            <v>0.55500000000000005</v>
          </cell>
          <cell r="BK10">
            <v>468.64679999999998</v>
          </cell>
          <cell r="BL10">
            <v>423.86956521739131</v>
          </cell>
          <cell r="BM10">
            <v>44.777234782608673</v>
          </cell>
          <cell r="BN10">
            <v>4.8071268848086983E-2</v>
          </cell>
          <cell r="BO10">
            <v>23.706490500000001</v>
          </cell>
          <cell r="BP10">
            <v>51.956521739130437</v>
          </cell>
          <cell r="BQ10">
            <v>-28.250031239130436</v>
          </cell>
          <cell r="BR10">
            <v>1.9838067364016738E-2</v>
          </cell>
          <cell r="BS10">
            <v>0</v>
          </cell>
          <cell r="BT10">
            <v>0.21739130434782608</v>
          </cell>
          <cell r="BU10">
            <v>-0.21739130434782608</v>
          </cell>
          <cell r="BV10">
            <v>0</v>
          </cell>
          <cell r="BW10">
            <v>59.702734800000002</v>
          </cell>
          <cell r="BX10">
            <v>125.80645161290323</v>
          </cell>
          <cell r="BY10">
            <v>-66.10371681290323</v>
          </cell>
          <cell r="BZ10">
            <v>1.5308393538461539E-2</v>
          </cell>
          <cell r="CA10">
            <v>0</v>
          </cell>
          <cell r="CB10">
            <v>13.043478260869565</v>
          </cell>
          <cell r="CC10">
            <v>-13.043478260869565</v>
          </cell>
          <cell r="CD10">
            <v>0</v>
          </cell>
          <cell r="CE10">
            <v>0.55500000000000005</v>
          </cell>
          <cell r="CF10">
            <v>4.6086956521739131</v>
          </cell>
          <cell r="CG10">
            <v>-4.0536956521739134</v>
          </cell>
          <cell r="CH10">
            <v>5.2358490566037736E-3</v>
          </cell>
          <cell r="CI10">
            <v>13.086</v>
          </cell>
          <cell r="CJ10">
            <v>16.173913043478262</v>
          </cell>
          <cell r="CK10">
            <v>-3.0879130434782613</v>
          </cell>
          <cell r="CL10">
            <v>3.5177419354838708E-2</v>
          </cell>
          <cell r="CM10">
            <v>6.3139999999999983</v>
          </cell>
          <cell r="CN10">
            <v>6.9565217391304346</v>
          </cell>
          <cell r="CO10">
            <v>-0.64252173913043631</v>
          </cell>
          <cell r="CP10">
            <v>3.9462499999999991E-2</v>
          </cell>
          <cell r="CQ10">
            <v>572.01102529999991</v>
          </cell>
          <cell r="CR10">
            <v>642.63253856942492</v>
          </cell>
          <cell r="CS10">
            <v>-70.621513269425009</v>
          </cell>
          <cell r="CT10">
            <v>3.6233041445493122E-2</v>
          </cell>
        </row>
        <row r="11">
          <cell r="A11">
            <v>43648</v>
          </cell>
          <cell r="C11">
            <v>217</v>
          </cell>
          <cell r="D11">
            <v>156.023</v>
          </cell>
          <cell r="E11">
            <v>182</v>
          </cell>
          <cell r="F11">
            <v>151.333</v>
          </cell>
          <cell r="G11">
            <v>0</v>
          </cell>
          <cell r="H11">
            <v>0</v>
          </cell>
          <cell r="I11">
            <v>399</v>
          </cell>
          <cell r="J11">
            <v>307.35599999999999</v>
          </cell>
          <cell r="K11">
            <v>155</v>
          </cell>
          <cell r="L11">
            <v>122.62050000000001</v>
          </cell>
          <cell r="M11">
            <v>0</v>
          </cell>
          <cell r="N11">
            <v>0</v>
          </cell>
          <cell r="O11">
            <v>42</v>
          </cell>
          <cell r="P11">
            <v>34.923000000000002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35</v>
          </cell>
          <cell r="V11">
            <v>29.102499999999999</v>
          </cell>
          <cell r="W11">
            <v>0</v>
          </cell>
          <cell r="X11">
            <v>0</v>
          </cell>
          <cell r="Y11">
            <v>30</v>
          </cell>
          <cell r="Z11">
            <v>24.945</v>
          </cell>
          <cell r="AA11">
            <v>107</v>
          </cell>
          <cell r="AB11">
            <v>88.970499999999987</v>
          </cell>
          <cell r="AC11">
            <v>0</v>
          </cell>
          <cell r="AD11">
            <v>0</v>
          </cell>
          <cell r="AF11">
            <v>182.33799999999999</v>
          </cell>
          <cell r="AG11">
            <v>144.24759180000001</v>
          </cell>
          <cell r="AH11">
            <v>0</v>
          </cell>
          <cell r="AI11">
            <v>0</v>
          </cell>
          <cell r="AJ11">
            <v>182.33799999999999</v>
          </cell>
          <cell r="AK11">
            <v>144.24759180000001</v>
          </cell>
          <cell r="AM11">
            <v>7.577</v>
          </cell>
          <cell r="AN11">
            <v>6.3002754999999997</v>
          </cell>
          <cell r="AO11">
            <v>0.13900000000000001</v>
          </cell>
          <cell r="AP11">
            <v>0.11557850000000001</v>
          </cell>
          <cell r="AQ11">
            <v>7.7160000000000002</v>
          </cell>
          <cell r="AR11">
            <v>6.4158539999999995</v>
          </cell>
          <cell r="AT11">
            <v>19.199000000000002</v>
          </cell>
          <cell r="AU11">
            <v>1.512</v>
          </cell>
          <cell r="AV11">
            <v>0.77500000000000002</v>
          </cell>
          <cell r="AW11">
            <v>0.41</v>
          </cell>
          <cell r="AX11">
            <v>7.5190000000000001</v>
          </cell>
          <cell r="AY11">
            <v>0</v>
          </cell>
          <cell r="AZ11">
            <v>6.7949999999999999</v>
          </cell>
          <cell r="BA11">
            <v>36.21</v>
          </cell>
          <cell r="BC11">
            <v>0</v>
          </cell>
          <cell r="BD11">
            <v>2.4570231143860375</v>
          </cell>
          <cell r="BE11">
            <v>2.4570231143860375</v>
          </cell>
          <cell r="BF11">
            <v>0</v>
          </cell>
          <cell r="BG11">
            <v>0</v>
          </cell>
          <cell r="BH11">
            <v>0</v>
          </cell>
          <cell r="BI11">
            <v>2.4570231143860375</v>
          </cell>
          <cell r="BK11">
            <v>776.00279999999998</v>
          </cell>
          <cell r="BL11">
            <v>847.73913043478262</v>
          </cell>
          <cell r="BM11">
            <v>-71.736330434782644</v>
          </cell>
          <cell r="BN11">
            <v>7.9598194686634524E-2</v>
          </cell>
          <cell r="BO11">
            <v>119.09284449999998</v>
          </cell>
          <cell r="BP11">
            <v>103.91304347826087</v>
          </cell>
          <cell r="BQ11">
            <v>15.17980102173911</v>
          </cell>
          <cell r="BR11">
            <v>9.9659284100418397E-2</v>
          </cell>
          <cell r="BS11">
            <v>0</v>
          </cell>
          <cell r="BT11">
            <v>0.43478260869565216</v>
          </cell>
          <cell r="BU11">
            <v>-0.43478260869565216</v>
          </cell>
          <cell r="BV11">
            <v>0</v>
          </cell>
          <cell r="BW11">
            <v>203.95032660000001</v>
          </cell>
          <cell r="BX11">
            <v>251.61290322580646</v>
          </cell>
          <cell r="BY11">
            <v>-47.662576625806452</v>
          </cell>
          <cell r="BZ11">
            <v>5.2294955538461543E-2</v>
          </cell>
          <cell r="CA11">
            <v>0</v>
          </cell>
          <cell r="CB11">
            <v>26.086956521739129</v>
          </cell>
          <cell r="CC11">
            <v>-26.086956521739129</v>
          </cell>
          <cell r="CD11">
            <v>0</v>
          </cell>
          <cell r="CE11">
            <v>3.0120231143860376</v>
          </cell>
          <cell r="CF11">
            <v>9.2173913043478262</v>
          </cell>
          <cell r="CG11">
            <v>-6.2053681899617885</v>
          </cell>
          <cell r="CH11">
            <v>2.8415312399868279E-2</v>
          </cell>
          <cell r="CI11">
            <v>32.285000000000004</v>
          </cell>
          <cell r="CJ11">
            <v>32.347826086956523</v>
          </cell>
          <cell r="CK11">
            <v>-6.2826086956519589E-2</v>
          </cell>
          <cell r="CL11">
            <v>8.6787634408602155E-2</v>
          </cell>
          <cell r="CM11">
            <v>23.324999999999999</v>
          </cell>
          <cell r="CN11">
            <v>13.913043478260869</v>
          </cell>
          <cell r="CO11">
            <v>9.4119565217391301</v>
          </cell>
          <cell r="CP11">
            <v>0.14578125</v>
          </cell>
          <cell r="CQ11">
            <v>1157.667994214386</v>
          </cell>
          <cell r="CR11">
            <v>1285.2650771388498</v>
          </cell>
          <cell r="CS11">
            <v>-127.59708292446385</v>
          </cell>
          <cell r="CT11">
            <v>7.3330461405864703E-2</v>
          </cell>
        </row>
        <row r="12">
          <cell r="A12">
            <v>43649</v>
          </cell>
          <cell r="C12">
            <v>180</v>
          </cell>
          <cell r="D12">
            <v>129.41999999999999</v>
          </cell>
          <cell r="E12">
            <v>122.5</v>
          </cell>
          <cell r="F12">
            <v>101.85875</v>
          </cell>
          <cell r="G12">
            <v>0</v>
          </cell>
          <cell r="H12">
            <v>0</v>
          </cell>
          <cell r="I12">
            <v>302.5</v>
          </cell>
          <cell r="J12">
            <v>231.27875</v>
          </cell>
          <cell r="K12">
            <v>155</v>
          </cell>
          <cell r="L12">
            <v>122.62050000000001</v>
          </cell>
          <cell r="M12">
            <v>0</v>
          </cell>
          <cell r="N12">
            <v>0</v>
          </cell>
          <cell r="O12">
            <v>37</v>
          </cell>
          <cell r="P12">
            <v>30.765499999999999</v>
          </cell>
          <cell r="Q12">
            <v>1</v>
          </cell>
          <cell r="R12">
            <v>0.79110000000000003</v>
          </cell>
          <cell r="S12">
            <v>0</v>
          </cell>
          <cell r="T12">
            <v>0</v>
          </cell>
          <cell r="U12">
            <v>105</v>
          </cell>
          <cell r="V12">
            <v>87.307500000000005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143</v>
          </cell>
          <cell r="AB12">
            <v>118.86410000000001</v>
          </cell>
          <cell r="AC12">
            <v>0</v>
          </cell>
          <cell r="AD12">
            <v>0</v>
          </cell>
          <cell r="AF12">
            <v>66.061999999999998</v>
          </cell>
          <cell r="AG12">
            <v>52.261648200000003</v>
          </cell>
          <cell r="AH12">
            <v>0</v>
          </cell>
          <cell r="AI12">
            <v>0</v>
          </cell>
          <cell r="AJ12">
            <v>66.061999999999998</v>
          </cell>
          <cell r="AK12">
            <v>52.261648200000003</v>
          </cell>
          <cell r="AM12">
            <v>3.9950000000000001</v>
          </cell>
          <cell r="AN12">
            <v>3.3218425000000003</v>
          </cell>
          <cell r="AO12">
            <v>0.10299999999999999</v>
          </cell>
          <cell r="AP12">
            <v>8.5644499999999998E-2</v>
          </cell>
          <cell r="AQ12">
            <v>4.0979999999999999</v>
          </cell>
          <cell r="AR12">
            <v>3.4074870000000002</v>
          </cell>
          <cell r="AT12">
            <v>9.8019999999999996</v>
          </cell>
          <cell r="AU12">
            <v>3.548</v>
          </cell>
          <cell r="AV12">
            <v>1.835</v>
          </cell>
          <cell r="AW12">
            <v>0</v>
          </cell>
          <cell r="AX12">
            <v>3.34</v>
          </cell>
          <cell r="AY12">
            <v>0</v>
          </cell>
          <cell r="AZ12">
            <v>0</v>
          </cell>
          <cell r="BA12">
            <v>18.524999999999999</v>
          </cell>
          <cell r="BC12">
            <v>3.3730056789981426</v>
          </cell>
          <cell r="BD12">
            <v>4.2452859904509737</v>
          </cell>
          <cell r="BE12">
            <v>7.6182916694491158</v>
          </cell>
          <cell r="BF12">
            <v>0.12508110684063034</v>
          </cell>
          <cell r="BG12">
            <v>2.4202200825309494E-3</v>
          </cell>
          <cell r="BH12">
            <v>0.1275013269231613</v>
          </cell>
          <cell r="BI12">
            <v>7.7457929963722769</v>
          </cell>
          <cell r="BK12">
            <v>1007.2815499999999</v>
          </cell>
          <cell r="BL12">
            <v>1271.608695652174</v>
          </cell>
          <cell r="BM12">
            <v>-264.32714565217407</v>
          </cell>
          <cell r="BN12">
            <v>0.10332152528464457</v>
          </cell>
          <cell r="BO12">
            <v>241.36443149999999</v>
          </cell>
          <cell r="BP12">
            <v>155.86956521739131</v>
          </cell>
          <cell r="BQ12">
            <v>85.494866282608683</v>
          </cell>
          <cell r="BR12">
            <v>0.20197860376569038</v>
          </cell>
          <cell r="BS12">
            <v>0</v>
          </cell>
          <cell r="BT12">
            <v>0.65217391304347827</v>
          </cell>
          <cell r="BU12">
            <v>-0.65217391304347827</v>
          </cell>
          <cell r="BV12">
            <v>0</v>
          </cell>
          <cell r="BW12">
            <v>256.21197480000001</v>
          </cell>
          <cell r="BX12">
            <v>377.41935483870969</v>
          </cell>
          <cell r="BY12">
            <v>-121.20738003870969</v>
          </cell>
          <cell r="BZ12">
            <v>6.5695378153846157E-2</v>
          </cell>
          <cell r="CA12">
            <v>3.3730056789981426</v>
          </cell>
          <cell r="CB12">
            <v>39.130434782608695</v>
          </cell>
          <cell r="CC12">
            <v>-35.757429103610555</v>
          </cell>
          <cell r="CD12">
            <v>1.1243352263327143E-2</v>
          </cell>
          <cell r="CE12">
            <v>7.2573091048370113</v>
          </cell>
          <cell r="CF12">
            <v>13.826086956521738</v>
          </cell>
          <cell r="CG12">
            <v>-6.5687778516847271</v>
          </cell>
          <cell r="CH12">
            <v>6.8465180234311432E-2</v>
          </cell>
          <cell r="CI12">
            <v>42.087000000000003</v>
          </cell>
          <cell r="CJ12">
            <v>48.521739130434781</v>
          </cell>
          <cell r="CK12">
            <v>-6.4347391304347781</v>
          </cell>
          <cell r="CL12">
            <v>0.11313709677419356</v>
          </cell>
          <cell r="CM12">
            <v>32.047999999999995</v>
          </cell>
          <cell r="CN12">
            <v>20.869565217391305</v>
          </cell>
          <cell r="CO12">
            <v>11.17843478260869</v>
          </cell>
          <cell r="CP12">
            <v>0.20029999999999998</v>
          </cell>
          <cell r="CQ12">
            <v>1589.6232710838351</v>
          </cell>
          <cell r="CR12">
            <v>1927.897615708275</v>
          </cell>
          <cell r="CS12">
            <v>-338.27434462443989</v>
          </cell>
          <cell r="CT12">
            <v>0.10069191556874867</v>
          </cell>
        </row>
        <row r="13">
          <cell r="A13">
            <v>43650</v>
          </cell>
          <cell r="C13">
            <v>310</v>
          </cell>
          <cell r="D13">
            <v>222.89</v>
          </cell>
          <cell r="E13">
            <v>263</v>
          </cell>
          <cell r="F13">
            <v>218.68450000000001</v>
          </cell>
          <cell r="G13">
            <v>6</v>
          </cell>
          <cell r="H13">
            <v>4.7465999999999999</v>
          </cell>
          <cell r="I13">
            <v>579</v>
          </cell>
          <cell r="J13">
            <v>446.3211</v>
          </cell>
          <cell r="K13">
            <v>0</v>
          </cell>
          <cell r="L13">
            <v>0</v>
          </cell>
          <cell r="M13">
            <v>8</v>
          </cell>
          <cell r="N13">
            <v>5.7519999999999998</v>
          </cell>
          <cell r="O13">
            <v>40</v>
          </cell>
          <cell r="P13">
            <v>33.26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48</v>
          </cell>
          <cell r="AB13">
            <v>39.012</v>
          </cell>
          <cell r="AC13">
            <v>0</v>
          </cell>
          <cell r="AD13">
            <v>0</v>
          </cell>
          <cell r="AF13">
            <v>125.548</v>
          </cell>
          <cell r="AG13">
            <v>99.321022800000009</v>
          </cell>
          <cell r="AH13">
            <v>0</v>
          </cell>
          <cell r="AI13">
            <v>0</v>
          </cell>
          <cell r="AJ13">
            <v>125.548</v>
          </cell>
          <cell r="AK13">
            <v>99.321022800000009</v>
          </cell>
          <cell r="AM13">
            <v>11.515000000000001</v>
          </cell>
          <cell r="AN13">
            <v>9.5747225</v>
          </cell>
          <cell r="AO13">
            <v>0.39100000000000001</v>
          </cell>
          <cell r="AP13">
            <v>0.32511650000000003</v>
          </cell>
          <cell r="AQ13">
            <v>11.906000000000001</v>
          </cell>
          <cell r="AR13">
            <v>9.8998390000000001</v>
          </cell>
          <cell r="AT13">
            <v>12.523</v>
          </cell>
          <cell r="AU13">
            <v>1.0149999999999999</v>
          </cell>
          <cell r="AV13">
            <v>0.495</v>
          </cell>
          <cell r="AW13">
            <v>0</v>
          </cell>
          <cell r="AX13">
            <v>3.552</v>
          </cell>
          <cell r="AY13">
            <v>0</v>
          </cell>
          <cell r="AZ13">
            <v>0</v>
          </cell>
          <cell r="BA13">
            <v>17.585000000000001</v>
          </cell>
          <cell r="BC13">
            <v>14.024447049386328</v>
          </cell>
          <cell r="BD13">
            <v>1.873488957528014</v>
          </cell>
          <cell r="BE13">
            <v>15.897936006914342</v>
          </cell>
          <cell r="BF13">
            <v>0.55930524198856002</v>
          </cell>
          <cell r="BG13">
            <v>1.4879631506374913E-2</v>
          </cell>
          <cell r="BH13">
            <v>0.57418487349493497</v>
          </cell>
          <cell r="BI13">
            <v>16.472120880409278</v>
          </cell>
          <cell r="BK13">
            <v>1453.6026499999998</v>
          </cell>
          <cell r="BL13">
            <v>1695.4782608695652</v>
          </cell>
          <cell r="BM13">
            <v>-241.87561086956543</v>
          </cell>
          <cell r="BN13">
            <v>0.14910274387116626</v>
          </cell>
          <cell r="BO13">
            <v>290.27627049999995</v>
          </cell>
          <cell r="BP13">
            <v>207.82608695652175</v>
          </cell>
          <cell r="BQ13">
            <v>82.450183543478204</v>
          </cell>
          <cell r="BR13">
            <v>0.24290901297071127</v>
          </cell>
          <cell r="BS13">
            <v>0</v>
          </cell>
          <cell r="BT13">
            <v>0.86956521739130432</v>
          </cell>
          <cell r="BU13">
            <v>-0.86956521739130432</v>
          </cell>
          <cell r="BV13">
            <v>0</v>
          </cell>
          <cell r="BW13">
            <v>355.53299760000004</v>
          </cell>
          <cell r="BX13">
            <v>503.22580645161293</v>
          </cell>
          <cell r="BY13">
            <v>-147.69280885161288</v>
          </cell>
          <cell r="BZ13">
            <v>9.1162307076923091E-2</v>
          </cell>
          <cell r="CA13">
            <v>17.397452728384472</v>
          </cell>
          <cell r="CB13">
            <v>52.173913043478258</v>
          </cell>
          <cell r="CC13">
            <v>-34.776460315093786</v>
          </cell>
          <cell r="CD13">
            <v>5.799150909461491E-2</v>
          </cell>
          <cell r="CE13">
            <v>9.1307980623650256</v>
          </cell>
          <cell r="CF13">
            <v>18.434782608695652</v>
          </cell>
          <cell r="CG13">
            <v>-9.3039845463306268</v>
          </cell>
          <cell r="CH13">
            <v>8.6139604361934199E-2</v>
          </cell>
          <cell r="CI13">
            <v>54.61</v>
          </cell>
          <cell r="CJ13">
            <v>64.695652173913047</v>
          </cell>
          <cell r="CK13">
            <v>-10.085652173913047</v>
          </cell>
          <cell r="CL13">
            <v>0.14680107526881719</v>
          </cell>
          <cell r="CM13">
            <v>37.11</v>
          </cell>
          <cell r="CN13">
            <v>27.826086956521738</v>
          </cell>
          <cell r="CO13">
            <v>9.2839130434782611</v>
          </cell>
          <cell r="CP13">
            <v>0.23193749999999999</v>
          </cell>
          <cell r="CQ13">
            <v>2217.6601688907494</v>
          </cell>
          <cell r="CR13">
            <v>2570.5301542776997</v>
          </cell>
          <cell r="CS13">
            <v>-352.86998538695025</v>
          </cell>
          <cell r="CT13">
            <v>0.14047381826127506</v>
          </cell>
        </row>
        <row r="14">
          <cell r="A14">
            <v>43651</v>
          </cell>
          <cell r="C14">
            <v>341</v>
          </cell>
          <cell r="D14">
            <v>245.179</v>
          </cell>
          <cell r="E14">
            <v>262</v>
          </cell>
          <cell r="F14">
            <v>217.85300000000001</v>
          </cell>
          <cell r="G14">
            <v>8</v>
          </cell>
          <cell r="H14">
            <v>6.3288000000000002</v>
          </cell>
          <cell r="I14">
            <v>611</v>
          </cell>
          <cell r="J14">
            <v>469.36080000000004</v>
          </cell>
          <cell r="K14">
            <v>232.5</v>
          </cell>
          <cell r="L14">
            <v>183.93075000000002</v>
          </cell>
          <cell r="M14">
            <v>0</v>
          </cell>
          <cell r="N14">
            <v>0</v>
          </cell>
          <cell r="O14">
            <v>24</v>
          </cell>
          <cell r="P14">
            <v>19.956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35</v>
          </cell>
          <cell r="V14">
            <v>29.102499999999999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59</v>
          </cell>
          <cell r="AB14">
            <v>49.058499999999995</v>
          </cell>
          <cell r="AC14">
            <v>0</v>
          </cell>
          <cell r="AD14">
            <v>0</v>
          </cell>
          <cell r="AF14">
            <v>144.399</v>
          </cell>
          <cell r="AG14">
            <v>114.2340489</v>
          </cell>
          <cell r="AH14">
            <v>0</v>
          </cell>
          <cell r="AI14">
            <v>0</v>
          </cell>
          <cell r="AJ14">
            <v>144.399</v>
          </cell>
          <cell r="AK14">
            <v>114.2340489</v>
          </cell>
          <cell r="AM14">
            <v>6.6929999999999996</v>
          </cell>
          <cell r="AN14">
            <v>5.5652295000000001</v>
          </cell>
          <cell r="AO14">
            <v>0.248</v>
          </cell>
          <cell r="AP14">
            <v>0.20621200000000001</v>
          </cell>
          <cell r="AQ14">
            <v>6.9409999999999998</v>
          </cell>
          <cell r="AR14">
            <v>5.7714414999999999</v>
          </cell>
          <cell r="AT14">
            <v>14.007999999999999</v>
          </cell>
          <cell r="AU14">
            <v>2.5539999999999998</v>
          </cell>
          <cell r="AV14">
            <v>1.5720000000000001</v>
          </cell>
          <cell r="AW14">
            <v>0.35</v>
          </cell>
          <cell r="AX14">
            <v>1.47</v>
          </cell>
          <cell r="AY14">
            <v>0</v>
          </cell>
          <cell r="AZ14">
            <v>0</v>
          </cell>
          <cell r="BA14">
            <v>19.953999999999997</v>
          </cell>
          <cell r="BC14">
            <v>5.0366574368010575</v>
          </cell>
          <cell r="BD14">
            <v>2.8291538906565297</v>
          </cell>
          <cell r="BE14">
            <v>7.8658113274575872</v>
          </cell>
          <cell r="BF14">
            <v>3.8522242579095332E-2</v>
          </cell>
          <cell r="BG14">
            <v>2.4202200825309494E-3</v>
          </cell>
          <cell r="BH14">
            <v>4.094246266162628E-2</v>
          </cell>
          <cell r="BI14">
            <v>7.9067537901192138</v>
          </cell>
          <cell r="BK14">
            <v>1922.9634499999997</v>
          </cell>
          <cell r="BL14">
            <v>2119.3478260869565</v>
          </cell>
          <cell r="BM14">
            <v>-196.38437608695676</v>
          </cell>
          <cell r="BN14">
            <v>0.19724725100010254</v>
          </cell>
          <cell r="BO14">
            <v>345.10621199999991</v>
          </cell>
          <cell r="BP14">
            <v>259.78260869565219</v>
          </cell>
          <cell r="BQ14">
            <v>85.323603304347728</v>
          </cell>
          <cell r="BR14">
            <v>0.28879180920502084</v>
          </cell>
          <cell r="BS14">
            <v>0</v>
          </cell>
          <cell r="BT14">
            <v>1.0869565217391304</v>
          </cell>
          <cell r="BU14">
            <v>-1.0869565217391304</v>
          </cell>
          <cell r="BV14">
            <v>0</v>
          </cell>
          <cell r="BW14">
            <v>469.76704650000005</v>
          </cell>
          <cell r="BX14">
            <v>629.0322580645161</v>
          </cell>
          <cell r="BY14">
            <v>-159.26521156451605</v>
          </cell>
          <cell r="BZ14">
            <v>0.12045308884615386</v>
          </cell>
          <cell r="CA14">
            <v>22.43411016518553</v>
          </cell>
          <cell r="CB14">
            <v>65.217391304347828</v>
          </cell>
          <cell r="CC14">
            <v>-42.783281139162298</v>
          </cell>
          <cell r="CD14">
            <v>7.4780367217285093E-2</v>
          </cell>
          <cell r="CE14">
            <v>11.959951953021555</v>
          </cell>
          <cell r="CF14">
            <v>23.043478260869566</v>
          </cell>
          <cell r="CG14">
            <v>-11.083526307848011</v>
          </cell>
          <cell r="CH14">
            <v>0.11282973540586373</v>
          </cell>
          <cell r="CI14">
            <v>68.617999999999995</v>
          </cell>
          <cell r="CJ14">
            <v>80.869565217391312</v>
          </cell>
          <cell r="CK14">
            <v>-12.251565217391317</v>
          </cell>
          <cell r="CL14">
            <v>0.18445698924731183</v>
          </cell>
          <cell r="CM14">
            <v>43.055999999999997</v>
          </cell>
          <cell r="CN14">
            <v>34.782608695652172</v>
          </cell>
          <cell r="CO14">
            <v>8.2733913043478253</v>
          </cell>
          <cell r="CP14">
            <v>0.26910000000000001</v>
          </cell>
          <cell r="CQ14">
            <v>2883.9047706182068</v>
          </cell>
          <cell r="CR14">
            <v>3213.1626928471246</v>
          </cell>
          <cell r="CS14">
            <v>-329.25792222891778</v>
          </cell>
          <cell r="CT14">
            <v>0.18267592136683392</v>
          </cell>
        </row>
        <row r="15">
          <cell r="A15">
            <v>43652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61.058</v>
          </cell>
          <cell r="AG15">
            <v>48.3029838</v>
          </cell>
          <cell r="AH15">
            <v>0</v>
          </cell>
          <cell r="AI15">
            <v>0</v>
          </cell>
          <cell r="AJ15">
            <v>61.058</v>
          </cell>
          <cell r="AK15">
            <v>48.3029838</v>
          </cell>
          <cell r="AM15">
            <v>14.948</v>
          </cell>
          <cell r="AN15">
            <v>12.429262000000001</v>
          </cell>
          <cell r="AO15">
            <v>2.5000000000000001E-2</v>
          </cell>
          <cell r="AP15">
            <v>2.07875E-2</v>
          </cell>
          <cell r="AQ15">
            <v>14.973000000000001</v>
          </cell>
          <cell r="AR15">
            <v>12.450049500000002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1922.9634499999997</v>
          </cell>
          <cell r="BL15">
            <v>2119.3478260869565</v>
          </cell>
          <cell r="BM15">
            <v>-196.38437608695676</v>
          </cell>
          <cell r="BN15">
            <v>0.19724725100010254</v>
          </cell>
          <cell r="BO15">
            <v>357.55626149999989</v>
          </cell>
          <cell r="BP15">
            <v>259.78260869565219</v>
          </cell>
          <cell r="BQ15">
            <v>97.773652804347705</v>
          </cell>
          <cell r="BR15">
            <v>0.299210260669456</v>
          </cell>
          <cell r="BS15">
            <v>0</v>
          </cell>
          <cell r="BT15">
            <v>1.0869565217391304</v>
          </cell>
          <cell r="BU15">
            <v>-1.0869565217391304</v>
          </cell>
          <cell r="BV15">
            <v>0</v>
          </cell>
          <cell r="BW15">
            <v>518.0700303000001</v>
          </cell>
          <cell r="BX15">
            <v>754.83870967741939</v>
          </cell>
          <cell r="BY15">
            <v>-236.76867937741929</v>
          </cell>
          <cell r="BZ15">
            <v>0.13283846930769233</v>
          </cell>
          <cell r="CA15">
            <v>22.43411016518553</v>
          </cell>
          <cell r="CB15">
            <v>65.217391304347828</v>
          </cell>
          <cell r="CC15">
            <v>-42.783281139162298</v>
          </cell>
          <cell r="CD15">
            <v>7.4780367217285093E-2</v>
          </cell>
          <cell r="CE15">
            <v>11.959951953021555</v>
          </cell>
          <cell r="CF15">
            <v>23.043478260869566</v>
          </cell>
          <cell r="CG15">
            <v>-11.083526307848011</v>
          </cell>
          <cell r="CH15">
            <v>0.11282973540586373</v>
          </cell>
          <cell r="CI15">
            <v>68.617999999999995</v>
          </cell>
          <cell r="CJ15">
            <v>80.869565217391312</v>
          </cell>
          <cell r="CK15">
            <v>-12.251565217391317</v>
          </cell>
          <cell r="CL15">
            <v>0.18445698924731183</v>
          </cell>
          <cell r="CM15">
            <v>43.055999999999997</v>
          </cell>
          <cell r="CN15">
            <v>34.782608695652172</v>
          </cell>
          <cell r="CO15">
            <v>8.2733913043478253</v>
          </cell>
          <cell r="CP15">
            <v>0.26910000000000001</v>
          </cell>
          <cell r="CQ15">
            <v>2944.6578039182064</v>
          </cell>
          <cell r="CR15">
            <v>3338.969144460028</v>
          </cell>
          <cell r="CS15">
            <v>-394.31134054182166</v>
          </cell>
          <cell r="CT15">
            <v>0.18652421637538522</v>
          </cell>
        </row>
        <row r="16">
          <cell r="A16">
            <v>43653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116.483</v>
          </cell>
          <cell r="AG16">
            <v>92.149701300000004</v>
          </cell>
          <cell r="AH16">
            <v>0</v>
          </cell>
          <cell r="AI16">
            <v>0</v>
          </cell>
          <cell r="AJ16">
            <v>116.483</v>
          </cell>
          <cell r="AK16">
            <v>92.149701300000004</v>
          </cell>
          <cell r="AM16">
            <v>6.9669999999999996</v>
          </cell>
          <cell r="AN16">
            <v>5.7930605000000002</v>
          </cell>
          <cell r="AO16">
            <v>9.1999999999999998E-2</v>
          </cell>
          <cell r="AP16">
            <v>7.6497999999999997E-2</v>
          </cell>
          <cell r="AQ16">
            <v>7.0589999999999993</v>
          </cell>
          <cell r="AR16">
            <v>5.8695585000000001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1922.9634499999997</v>
          </cell>
          <cell r="BL16">
            <v>2119.3478260869565</v>
          </cell>
          <cell r="BM16">
            <v>-196.38437608695676</v>
          </cell>
          <cell r="BN16">
            <v>0.19724725100010254</v>
          </cell>
          <cell r="BO16">
            <v>363.42581999999987</v>
          </cell>
          <cell r="BP16">
            <v>259.78260869565219</v>
          </cell>
          <cell r="BQ16">
            <v>103.64321130434769</v>
          </cell>
          <cell r="BR16">
            <v>0.3041220251046024</v>
          </cell>
          <cell r="BS16">
            <v>0</v>
          </cell>
          <cell r="BT16">
            <v>1.0869565217391304</v>
          </cell>
          <cell r="BU16">
            <v>-1.0869565217391304</v>
          </cell>
          <cell r="BV16">
            <v>0</v>
          </cell>
          <cell r="BW16">
            <v>610.21973160000016</v>
          </cell>
          <cell r="BX16">
            <v>880.64516129032268</v>
          </cell>
          <cell r="BY16">
            <v>-270.42542969032252</v>
          </cell>
          <cell r="BZ16">
            <v>0.15646659784615388</v>
          </cell>
          <cell r="CA16">
            <v>22.43411016518553</v>
          </cell>
          <cell r="CB16">
            <v>65.217391304347828</v>
          </cell>
          <cell r="CC16">
            <v>-42.783281139162298</v>
          </cell>
          <cell r="CD16">
            <v>7.4780367217285093E-2</v>
          </cell>
          <cell r="CE16">
            <v>11.959951953021555</v>
          </cell>
          <cell r="CF16">
            <v>23.043478260869566</v>
          </cell>
          <cell r="CG16">
            <v>-11.083526307848011</v>
          </cell>
          <cell r="CH16">
            <v>0.11282973540586373</v>
          </cell>
          <cell r="CI16">
            <v>68.617999999999995</v>
          </cell>
          <cell r="CJ16">
            <v>80.869565217391312</v>
          </cell>
          <cell r="CK16">
            <v>-12.251565217391317</v>
          </cell>
          <cell r="CL16">
            <v>0.18445698924731183</v>
          </cell>
          <cell r="CM16">
            <v>43.055999999999997</v>
          </cell>
          <cell r="CN16">
            <v>34.782608695652172</v>
          </cell>
          <cell r="CO16">
            <v>8.2733913043478253</v>
          </cell>
          <cell r="CP16">
            <v>0.26910000000000001</v>
          </cell>
          <cell r="CQ16">
            <v>3042.6770637182067</v>
          </cell>
          <cell r="CR16">
            <v>3464.775596072931</v>
          </cell>
          <cell r="CS16">
            <v>-422.09853235472428</v>
          </cell>
          <cell r="CT16">
            <v>0.19273307555065602</v>
          </cell>
        </row>
        <row r="17">
          <cell r="A17">
            <v>43654</v>
          </cell>
          <cell r="C17">
            <v>302</v>
          </cell>
          <cell r="D17">
            <v>217.13800000000001</v>
          </cell>
          <cell r="E17">
            <v>302</v>
          </cell>
          <cell r="F17">
            <v>251.113</v>
          </cell>
          <cell r="G17">
            <v>8</v>
          </cell>
          <cell r="H17">
            <v>6.3288000000000002</v>
          </cell>
          <cell r="I17">
            <v>612</v>
          </cell>
          <cell r="J17">
            <v>474.57979999999998</v>
          </cell>
          <cell r="K17">
            <v>232.5</v>
          </cell>
          <cell r="L17">
            <v>183.93075000000002</v>
          </cell>
          <cell r="M17">
            <v>6</v>
          </cell>
          <cell r="N17">
            <v>4.3140000000000001</v>
          </cell>
          <cell r="O17">
            <v>60</v>
          </cell>
          <cell r="P17">
            <v>49.89</v>
          </cell>
          <cell r="Q17">
            <v>5</v>
          </cell>
          <cell r="R17">
            <v>3.9555000000000002</v>
          </cell>
          <cell r="S17">
            <v>15</v>
          </cell>
          <cell r="T17">
            <v>10.785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121</v>
          </cell>
          <cell r="AB17">
            <v>98.046999999999997</v>
          </cell>
          <cell r="AC17">
            <v>0</v>
          </cell>
          <cell r="AD17">
            <v>0</v>
          </cell>
          <cell r="AF17">
            <v>82.757000000000005</v>
          </cell>
          <cell r="AG17">
            <v>65.469062700000009</v>
          </cell>
          <cell r="AH17">
            <v>0</v>
          </cell>
          <cell r="AI17">
            <v>0</v>
          </cell>
          <cell r="AJ17">
            <v>82.757000000000005</v>
          </cell>
          <cell r="AK17">
            <v>65.469062700000009</v>
          </cell>
          <cell r="AM17">
            <v>8.5739999999999998</v>
          </cell>
          <cell r="AN17">
            <v>7.1292809999999998</v>
          </cell>
          <cell r="AO17">
            <v>0.13900000000000001</v>
          </cell>
          <cell r="AP17">
            <v>0.11557850000000001</v>
          </cell>
          <cell r="AQ17">
            <v>8.7129999999999992</v>
          </cell>
          <cell r="AR17">
            <v>7.2448594999999996</v>
          </cell>
          <cell r="AT17">
            <v>15.744999999999999</v>
          </cell>
          <cell r="AU17">
            <v>0</v>
          </cell>
          <cell r="AV17">
            <v>0.47099999999999997</v>
          </cell>
          <cell r="AW17">
            <v>0</v>
          </cell>
          <cell r="AX17">
            <v>10.805999999999999</v>
          </cell>
          <cell r="AY17">
            <v>4.367</v>
          </cell>
          <cell r="AZ17">
            <v>0</v>
          </cell>
          <cell r="BA17">
            <v>31.388999999999999</v>
          </cell>
          <cell r="BC17">
            <v>14.74468021127632</v>
          </cell>
          <cell r="BD17">
            <v>11.308625975018197</v>
          </cell>
          <cell r="BE17">
            <v>26.053306186294517</v>
          </cell>
          <cell r="BF17">
            <v>0.57134858987856141</v>
          </cell>
          <cell r="BG17">
            <v>0</v>
          </cell>
          <cell r="BH17">
            <v>0.57134858987856141</v>
          </cell>
          <cell r="BI17">
            <v>26.624654776173077</v>
          </cell>
          <cell r="BK17">
            <v>2397.5432499999997</v>
          </cell>
          <cell r="BL17">
            <v>2543.217391304348</v>
          </cell>
          <cell r="BM17">
            <v>-145.67414130434827</v>
          </cell>
          <cell r="BN17">
            <v>0.24592709508667554</v>
          </cell>
          <cell r="BO17">
            <v>468.71767949999986</v>
          </cell>
          <cell r="BP17">
            <v>311.73913043478262</v>
          </cell>
          <cell r="BQ17">
            <v>156.97854906521724</v>
          </cell>
          <cell r="BR17">
            <v>0.39223236778242665</v>
          </cell>
          <cell r="BS17">
            <v>0</v>
          </cell>
          <cell r="BT17">
            <v>1.3043478260869565</v>
          </cell>
          <cell r="BU17">
            <v>-1.3043478260869565</v>
          </cell>
          <cell r="BV17">
            <v>0</v>
          </cell>
          <cell r="BW17">
            <v>675.68879430000015</v>
          </cell>
          <cell r="BX17">
            <v>1006.4516129032259</v>
          </cell>
          <cell r="BY17">
            <v>-330.7628186032257</v>
          </cell>
          <cell r="BZ17">
            <v>0.17325353700000004</v>
          </cell>
          <cell r="CA17">
            <v>37.178790376461848</v>
          </cell>
          <cell r="CB17">
            <v>78.260869565217391</v>
          </cell>
          <cell r="CC17">
            <v>-41.082079188755543</v>
          </cell>
          <cell r="CD17">
            <v>0.12392930125487282</v>
          </cell>
          <cell r="CE17">
            <v>23.268577928039754</v>
          </cell>
          <cell r="CF17">
            <v>27.652173913043477</v>
          </cell>
          <cell r="CG17">
            <v>-4.3835959850037227</v>
          </cell>
          <cell r="CH17">
            <v>0.21951488611358258</v>
          </cell>
          <cell r="CI17">
            <v>84.363</v>
          </cell>
          <cell r="CJ17">
            <v>97.043478260869563</v>
          </cell>
          <cell r="CK17">
            <v>-12.680478260869563</v>
          </cell>
          <cell r="CL17">
            <v>0.22678225806451613</v>
          </cell>
          <cell r="CM17">
            <v>58.699999999999996</v>
          </cell>
          <cell r="CN17">
            <v>41.739130434782609</v>
          </cell>
          <cell r="CO17">
            <v>16.960869565217386</v>
          </cell>
          <cell r="CP17">
            <v>0.36687499999999995</v>
          </cell>
          <cell r="CQ17">
            <v>3745.4600921045012</v>
          </cell>
          <cell r="CR17">
            <v>4107.4081346423563</v>
          </cell>
          <cell r="CS17">
            <v>-361.94804253785514</v>
          </cell>
          <cell r="CT17">
            <v>0.23724964161047071</v>
          </cell>
        </row>
        <row r="18">
          <cell r="A18">
            <v>43655</v>
          </cell>
          <cell r="C18">
            <v>237</v>
          </cell>
          <cell r="D18">
            <v>170.40299999999999</v>
          </cell>
          <cell r="E18">
            <v>170</v>
          </cell>
          <cell r="F18">
            <v>141.35499999999999</v>
          </cell>
          <cell r="G18">
            <v>6</v>
          </cell>
          <cell r="H18">
            <v>4.7465999999999999</v>
          </cell>
          <cell r="I18">
            <v>413</v>
          </cell>
          <cell r="J18">
            <v>316.50459999999998</v>
          </cell>
          <cell r="K18">
            <v>115</v>
          </cell>
          <cell r="L18">
            <v>90.976500000000001</v>
          </cell>
          <cell r="M18">
            <v>2</v>
          </cell>
          <cell r="N18">
            <v>1.4379999999999999</v>
          </cell>
          <cell r="O18">
            <v>75</v>
          </cell>
          <cell r="P18">
            <v>62.362500000000004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77</v>
          </cell>
          <cell r="AB18">
            <v>63.800500000000007</v>
          </cell>
          <cell r="AC18">
            <v>0</v>
          </cell>
          <cell r="AD18">
            <v>0</v>
          </cell>
          <cell r="AF18">
            <v>168.34299999999999</v>
          </cell>
          <cell r="AG18">
            <v>133.1761473</v>
          </cell>
          <cell r="AH18">
            <v>0</v>
          </cell>
          <cell r="AI18">
            <v>0</v>
          </cell>
          <cell r="AJ18">
            <v>168.34299999999999</v>
          </cell>
          <cell r="AK18">
            <v>133.1761473</v>
          </cell>
          <cell r="AM18">
            <v>7.173</v>
          </cell>
          <cell r="AN18">
            <v>5.9643495</v>
          </cell>
          <cell r="AO18">
            <v>0.218</v>
          </cell>
          <cell r="AP18">
            <v>0.18126700000000001</v>
          </cell>
          <cell r="AQ18">
            <v>7.391</v>
          </cell>
          <cell r="AR18">
            <v>6.1456165</v>
          </cell>
          <cell r="AT18">
            <v>18.149000000000001</v>
          </cell>
          <cell r="AU18">
            <v>3.22</v>
          </cell>
          <cell r="AV18">
            <v>1.331</v>
          </cell>
          <cell r="AW18">
            <v>3.75</v>
          </cell>
          <cell r="AX18">
            <v>0</v>
          </cell>
          <cell r="AY18">
            <v>0</v>
          </cell>
          <cell r="AZ18">
            <v>1.8</v>
          </cell>
          <cell r="BA18">
            <v>28.25</v>
          </cell>
          <cell r="BC18">
            <v>14.607348120869821</v>
          </cell>
          <cell r="BD18">
            <v>6.6721425287356322</v>
          </cell>
          <cell r="BE18">
            <v>21.279490649605453</v>
          </cell>
          <cell r="BF18">
            <v>0.77422737522492413</v>
          </cell>
          <cell r="BG18">
            <v>0</v>
          </cell>
          <cell r="BH18">
            <v>0.77422737522492413</v>
          </cell>
          <cell r="BI18">
            <v>22.053718024830378</v>
          </cell>
          <cell r="BK18">
            <v>2714.0478499999999</v>
          </cell>
          <cell r="BL18">
            <v>2967.086956521739</v>
          </cell>
          <cell r="BM18">
            <v>-253.03910652173909</v>
          </cell>
          <cell r="BN18">
            <v>0.27839243512155093</v>
          </cell>
          <cell r="BO18">
            <v>538.66379599999982</v>
          </cell>
          <cell r="BP18">
            <v>363.69565217391306</v>
          </cell>
          <cell r="BQ18">
            <v>174.96814382608676</v>
          </cell>
          <cell r="BR18">
            <v>0.45076468284518811</v>
          </cell>
          <cell r="BS18">
            <v>0</v>
          </cell>
          <cell r="BT18">
            <v>1.5217391304347825</v>
          </cell>
          <cell r="BU18">
            <v>-1.5217391304347825</v>
          </cell>
          <cell r="BV18">
            <v>0</v>
          </cell>
          <cell r="BW18">
            <v>808.86494160000018</v>
          </cell>
          <cell r="BX18">
            <v>1132.258064516129</v>
          </cell>
          <cell r="BY18">
            <v>-323.39312291612885</v>
          </cell>
          <cell r="BZ18">
            <v>0.20740126707692313</v>
          </cell>
          <cell r="CA18">
            <v>51.78613849733167</v>
          </cell>
          <cell r="CB18">
            <v>91.304347826086953</v>
          </cell>
          <cell r="CC18">
            <v>-39.518209328755283</v>
          </cell>
          <cell r="CD18">
            <v>0.17262046165777223</v>
          </cell>
          <cell r="CE18">
            <v>29.940720456775388</v>
          </cell>
          <cell r="CF18">
            <v>32.260869565217391</v>
          </cell>
          <cell r="CG18">
            <v>-2.3201491084420027</v>
          </cell>
          <cell r="CH18">
            <v>0.2824596269507112</v>
          </cell>
          <cell r="CI18">
            <v>102.512</v>
          </cell>
          <cell r="CJ18">
            <v>113.21739130434783</v>
          </cell>
          <cell r="CK18">
            <v>-10.705391304347827</v>
          </cell>
          <cell r="CL18">
            <v>0.27556989247311831</v>
          </cell>
          <cell r="CM18">
            <v>68.800999999999988</v>
          </cell>
          <cell r="CN18">
            <v>48.695652173913039</v>
          </cell>
          <cell r="CO18">
            <v>20.105347826086948</v>
          </cell>
          <cell r="CP18">
            <v>0.43000624999999992</v>
          </cell>
          <cell r="CQ18">
            <v>4314.6164465541069</v>
          </cell>
          <cell r="CR18">
            <v>4750.0406732117808</v>
          </cell>
          <cell r="CS18">
            <v>-435.4242266576739</v>
          </cell>
          <cell r="CT18">
            <v>0.27330185890632208</v>
          </cell>
        </row>
        <row r="19">
          <cell r="A19">
            <v>43656</v>
          </cell>
          <cell r="C19">
            <v>128</v>
          </cell>
          <cell r="D19">
            <v>92.031999999999996</v>
          </cell>
          <cell r="E19">
            <v>145.5</v>
          </cell>
          <cell r="F19">
            <v>120.98325</v>
          </cell>
          <cell r="G19">
            <v>10</v>
          </cell>
          <cell r="H19">
            <v>7.9110000000000005</v>
          </cell>
          <cell r="I19">
            <v>283.5</v>
          </cell>
          <cell r="J19">
            <v>220.92624999999998</v>
          </cell>
          <cell r="K19">
            <v>155</v>
          </cell>
          <cell r="L19">
            <v>122.62050000000001</v>
          </cell>
          <cell r="M19">
            <v>8</v>
          </cell>
          <cell r="N19">
            <v>5.7519999999999998</v>
          </cell>
          <cell r="O19">
            <v>22</v>
          </cell>
          <cell r="P19">
            <v>18.292999999999999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140</v>
          </cell>
          <cell r="V19">
            <v>116.41</v>
          </cell>
          <cell r="W19">
            <v>0</v>
          </cell>
          <cell r="X19">
            <v>0</v>
          </cell>
          <cell r="Y19">
            <v>30</v>
          </cell>
          <cell r="Z19">
            <v>24.945</v>
          </cell>
          <cell r="AA19">
            <v>200</v>
          </cell>
          <cell r="AB19">
            <v>165.39999999999998</v>
          </cell>
          <cell r="AC19">
            <v>0</v>
          </cell>
          <cell r="AD19">
            <v>0</v>
          </cell>
          <cell r="AF19">
            <v>99.436000000000007</v>
          </cell>
          <cell r="AG19">
            <v>78.663819600000011</v>
          </cell>
          <cell r="AH19">
            <v>0</v>
          </cell>
          <cell r="AI19">
            <v>0</v>
          </cell>
          <cell r="AJ19">
            <v>99.436000000000007</v>
          </cell>
          <cell r="AK19">
            <v>78.663819600000011</v>
          </cell>
          <cell r="AM19">
            <v>8.0809999999999995</v>
          </cell>
          <cell r="AN19">
            <v>6.7193515000000001</v>
          </cell>
          <cell r="AO19">
            <v>2.1999999999999999E-2</v>
          </cell>
          <cell r="AP19">
            <v>1.8293E-2</v>
          </cell>
          <cell r="AQ19">
            <v>8.1029999999999998</v>
          </cell>
          <cell r="AR19">
            <v>6.7376445</v>
          </cell>
          <cell r="AT19">
            <v>12.196999999999999</v>
          </cell>
          <cell r="AU19">
            <v>1.0449999999999999</v>
          </cell>
          <cell r="AV19">
            <v>1.5149999999999999</v>
          </cell>
          <cell r="AW19">
            <v>0</v>
          </cell>
          <cell r="AX19">
            <v>4.8250000000000002</v>
          </cell>
          <cell r="AY19">
            <v>0</v>
          </cell>
          <cell r="AZ19">
            <v>0</v>
          </cell>
          <cell r="BA19">
            <v>19.582000000000001</v>
          </cell>
          <cell r="BC19">
            <v>11.276073313277095</v>
          </cell>
          <cell r="BD19">
            <v>4.2889854128742426</v>
          </cell>
          <cell r="BE19">
            <v>15.565058726151339</v>
          </cell>
          <cell r="BF19">
            <v>0.23788350945967182</v>
          </cell>
          <cell r="BG19">
            <v>0</v>
          </cell>
          <cell r="BH19">
            <v>0.23788350945967182</v>
          </cell>
          <cell r="BI19">
            <v>15.80294223561101</v>
          </cell>
          <cell r="BK19">
            <v>2934.9740999999999</v>
          </cell>
          <cell r="BL19">
            <v>3390.9565217391305</v>
          </cell>
          <cell r="BM19">
            <v>-455.98242173913059</v>
          </cell>
          <cell r="BN19">
            <v>0.30105386193455735</v>
          </cell>
          <cell r="BO19">
            <v>710.80144049999979</v>
          </cell>
          <cell r="BP19">
            <v>415.6521739130435</v>
          </cell>
          <cell r="BQ19">
            <v>295.14926658695629</v>
          </cell>
          <cell r="BR19">
            <v>0.59481292092050186</v>
          </cell>
          <cell r="BS19">
            <v>0</v>
          </cell>
          <cell r="BT19">
            <v>1.7391304347826086</v>
          </cell>
          <cell r="BU19">
            <v>-1.7391304347826086</v>
          </cell>
          <cell r="BV19">
            <v>0</v>
          </cell>
          <cell r="BW19">
            <v>887.52876120000019</v>
          </cell>
          <cell r="BX19">
            <v>1258.0645161290322</v>
          </cell>
          <cell r="BY19">
            <v>-370.53575492903201</v>
          </cell>
          <cell r="BZ19">
            <v>0.22757147723076929</v>
          </cell>
          <cell r="CA19">
            <v>63.062211810608765</v>
          </cell>
          <cell r="CB19">
            <v>104.34782608695652</v>
          </cell>
          <cell r="CC19">
            <v>-41.285614276347751</v>
          </cell>
          <cell r="CD19">
            <v>0.21020737270202922</v>
          </cell>
          <cell r="CE19">
            <v>34.229705869649628</v>
          </cell>
          <cell r="CF19">
            <v>36.869565217391305</v>
          </cell>
          <cell r="CG19">
            <v>-2.6398593477416767</v>
          </cell>
          <cell r="CH19">
            <v>0.32292175348726065</v>
          </cell>
          <cell r="CI19">
            <v>114.709</v>
          </cell>
          <cell r="CJ19">
            <v>129.39130434782609</v>
          </cell>
          <cell r="CK19">
            <v>-14.68230434782609</v>
          </cell>
          <cell r="CL19">
            <v>0.30835752688172041</v>
          </cell>
          <cell r="CM19">
            <v>76.185999999999979</v>
          </cell>
          <cell r="CN19">
            <v>55.652173913043477</v>
          </cell>
          <cell r="CO19">
            <v>20.533826086956502</v>
          </cell>
          <cell r="CP19">
            <v>0.47616249999999988</v>
          </cell>
          <cell r="CQ19">
            <v>4821.4912193802575</v>
          </cell>
          <cell r="CR19">
            <v>5392.6732117812053</v>
          </cell>
          <cell r="CS19">
            <v>-571.18199240094782</v>
          </cell>
          <cell r="CT19">
            <v>0.30540895796416401</v>
          </cell>
        </row>
        <row r="20">
          <cell r="A20">
            <v>43657</v>
          </cell>
          <cell r="C20">
            <v>292</v>
          </cell>
          <cell r="D20">
            <v>209.94799999999998</v>
          </cell>
          <cell r="E20">
            <v>224</v>
          </cell>
          <cell r="F20">
            <v>186.256</v>
          </cell>
          <cell r="G20">
            <v>13</v>
          </cell>
          <cell r="H20">
            <v>10.2843</v>
          </cell>
          <cell r="I20">
            <v>529</v>
          </cell>
          <cell r="J20">
            <v>406.48829999999998</v>
          </cell>
          <cell r="K20">
            <v>155</v>
          </cell>
          <cell r="L20">
            <v>122.62050000000001</v>
          </cell>
          <cell r="M20">
            <v>1</v>
          </cell>
          <cell r="N20">
            <v>0.71899999999999997</v>
          </cell>
          <cell r="O20">
            <v>49</v>
          </cell>
          <cell r="P20">
            <v>40.743499999999997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4.1574999999999998</v>
          </cell>
          <cell r="AA20">
            <v>55</v>
          </cell>
          <cell r="AB20">
            <v>45.62</v>
          </cell>
          <cell r="AC20">
            <v>0</v>
          </cell>
          <cell r="AD20">
            <v>0</v>
          </cell>
          <cell r="AF20">
            <v>123.018</v>
          </cell>
          <cell r="AG20">
            <v>97.319539800000001</v>
          </cell>
          <cell r="AH20">
            <v>0</v>
          </cell>
          <cell r="AI20">
            <v>0</v>
          </cell>
          <cell r="AJ20">
            <v>123.018</v>
          </cell>
          <cell r="AK20">
            <v>97.319539800000001</v>
          </cell>
          <cell r="AM20">
            <v>8.8219999999999992</v>
          </cell>
          <cell r="AN20">
            <v>7.3354929999999996</v>
          </cell>
          <cell r="AO20">
            <v>0.14699999999999999</v>
          </cell>
          <cell r="AP20">
            <v>0.12223049999999999</v>
          </cell>
          <cell r="AQ20">
            <v>8.9689999999999994</v>
          </cell>
          <cell r="AR20">
            <v>7.4577234999999993</v>
          </cell>
          <cell r="AT20">
            <v>15.747999999999999</v>
          </cell>
          <cell r="AU20">
            <v>1.2150000000000001</v>
          </cell>
          <cell r="AV20">
            <v>1.0580000000000001</v>
          </cell>
          <cell r="AW20">
            <v>0.57899999999999996</v>
          </cell>
          <cell r="AX20">
            <v>6.6479999999999997</v>
          </cell>
          <cell r="AY20">
            <v>0</v>
          </cell>
          <cell r="AZ20">
            <v>2.843</v>
          </cell>
          <cell r="BA20">
            <v>28.091000000000001</v>
          </cell>
          <cell r="BC20">
            <v>15.832360839900035</v>
          </cell>
          <cell r="BD20">
            <v>5.4227399061032866</v>
          </cell>
          <cell r="BE20">
            <v>21.255100746003322</v>
          </cell>
          <cell r="BF20">
            <v>0.33900763246884141</v>
          </cell>
          <cell r="BG20">
            <v>4.3999999999999997E-2</v>
          </cell>
          <cell r="BH20">
            <v>0.3830076324688414</v>
          </cell>
          <cell r="BI20">
            <v>21.638108378472165</v>
          </cell>
          <cell r="BK20">
            <v>3341.4623999999999</v>
          </cell>
          <cell r="BL20">
            <v>3814.826086956522</v>
          </cell>
          <cell r="BM20">
            <v>-473.36368695652209</v>
          </cell>
          <cell r="BN20">
            <v>0.34274924607652063</v>
          </cell>
          <cell r="BO20">
            <v>763.87916399999983</v>
          </cell>
          <cell r="BP20">
            <v>467.60869565217394</v>
          </cell>
          <cell r="BQ20">
            <v>296.2704683478259</v>
          </cell>
          <cell r="BR20">
            <v>0.6392294259414224</v>
          </cell>
          <cell r="BS20">
            <v>0</v>
          </cell>
          <cell r="BT20">
            <v>1.9565217391304348</v>
          </cell>
          <cell r="BU20">
            <v>-1.9565217391304348</v>
          </cell>
          <cell r="BV20">
            <v>0</v>
          </cell>
          <cell r="BW20">
            <v>984.84830100000022</v>
          </cell>
          <cell r="BX20">
            <v>1383.8709677419356</v>
          </cell>
          <cell r="BY20">
            <v>-399.02266674193538</v>
          </cell>
          <cell r="BZ20">
            <v>0.25252520538461543</v>
          </cell>
          <cell r="CA20">
            <v>78.894572650508806</v>
          </cell>
          <cell r="CB20">
            <v>117.39130434782608</v>
          </cell>
          <cell r="CC20">
            <v>-38.496731697317273</v>
          </cell>
          <cell r="CD20">
            <v>0.26298190883502937</v>
          </cell>
          <cell r="CE20">
            <v>39.652445775752916</v>
          </cell>
          <cell r="CF20">
            <v>41.478260869565219</v>
          </cell>
          <cell r="CG20">
            <v>-1.8258150938123023</v>
          </cell>
          <cell r="CH20">
            <v>0.37407967712974449</v>
          </cell>
          <cell r="CI20">
            <v>130.45699999999999</v>
          </cell>
          <cell r="CJ20">
            <v>145.56521739130434</v>
          </cell>
          <cell r="CK20">
            <v>-15.10821739130435</v>
          </cell>
          <cell r="CL20">
            <v>0.35069086021505375</v>
          </cell>
          <cell r="CM20">
            <v>88.528999999999982</v>
          </cell>
          <cell r="CN20">
            <v>62.608695652173914</v>
          </cell>
          <cell r="CO20">
            <v>25.920304347826068</v>
          </cell>
          <cell r="CP20">
            <v>0.55330624999999989</v>
          </cell>
          <cell r="CQ20">
            <v>5427.7228834262614</v>
          </cell>
          <cell r="CR20">
            <v>6035.3057503506307</v>
          </cell>
          <cell r="CS20">
            <v>-607.58286692436923</v>
          </cell>
          <cell r="CT20">
            <v>0.34380964612822329</v>
          </cell>
        </row>
        <row r="21">
          <cell r="A21">
            <v>43658</v>
          </cell>
          <cell r="C21">
            <v>283.5</v>
          </cell>
          <cell r="D21">
            <v>203.8365</v>
          </cell>
          <cell r="E21">
            <v>209</v>
          </cell>
          <cell r="F21">
            <v>173.7835</v>
          </cell>
          <cell r="G21">
            <v>2</v>
          </cell>
          <cell r="H21">
            <v>1.5822000000000001</v>
          </cell>
          <cell r="I21">
            <v>494.5</v>
          </cell>
          <cell r="J21">
            <v>379.2022</v>
          </cell>
          <cell r="K21">
            <v>155</v>
          </cell>
          <cell r="L21">
            <v>122.62050000000001</v>
          </cell>
          <cell r="M21">
            <v>10</v>
          </cell>
          <cell r="N21">
            <v>7.1899999999999995</v>
          </cell>
          <cell r="O21">
            <v>45</v>
          </cell>
          <cell r="P21">
            <v>37.417500000000004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70</v>
          </cell>
          <cell r="V21">
            <v>58.204999999999998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125</v>
          </cell>
          <cell r="AB21">
            <v>102.8125</v>
          </cell>
          <cell r="AC21">
            <v>0</v>
          </cell>
          <cell r="AD21">
            <v>0</v>
          </cell>
          <cell r="AF21">
            <v>134.73699999999999</v>
          </cell>
          <cell r="AG21">
            <v>106.5904407</v>
          </cell>
          <cell r="AH21">
            <v>0</v>
          </cell>
          <cell r="AI21">
            <v>0</v>
          </cell>
          <cell r="AJ21">
            <v>134.73699999999999</v>
          </cell>
          <cell r="AK21">
            <v>106.5904407</v>
          </cell>
          <cell r="AM21">
            <v>4.3659999999999997</v>
          </cell>
          <cell r="AN21">
            <v>3.6303289999999997</v>
          </cell>
          <cell r="AO21">
            <v>0.245</v>
          </cell>
          <cell r="AP21">
            <v>0.2037175</v>
          </cell>
          <cell r="AQ21">
            <v>4.6109999999999998</v>
          </cell>
          <cell r="AR21">
            <v>3.8340464999999995</v>
          </cell>
          <cell r="AT21">
            <v>14.436</v>
          </cell>
          <cell r="AU21">
            <v>3.1349999999999998</v>
          </cell>
          <cell r="AV21">
            <v>0</v>
          </cell>
          <cell r="AW21">
            <v>0</v>
          </cell>
          <cell r="AX21">
            <v>6.01</v>
          </cell>
          <cell r="AY21">
            <v>0</v>
          </cell>
          <cell r="AZ21">
            <v>0</v>
          </cell>
          <cell r="BA21">
            <v>23.580999999999996</v>
          </cell>
          <cell r="BC21">
            <v>7.1107726164385596</v>
          </cell>
          <cell r="BD21">
            <v>5.9930309000572457</v>
          </cell>
          <cell r="BE21">
            <v>13.103803516495805</v>
          </cell>
          <cell r="BF21">
            <v>0.25598442438644403</v>
          </cell>
          <cell r="BG21">
            <v>0.51301981230448379</v>
          </cell>
          <cell r="BH21">
            <v>0.76900423669092777</v>
          </cell>
          <cell r="BI21">
            <v>13.872807753186732</v>
          </cell>
          <cell r="BK21">
            <v>3720.6646000000001</v>
          </cell>
          <cell r="BL21">
            <v>4238.695652173913</v>
          </cell>
          <cell r="BM21">
            <v>-518.03105217391294</v>
          </cell>
          <cell r="BN21">
            <v>0.38164576879679968</v>
          </cell>
          <cell r="BO21">
            <v>870.52571049999983</v>
          </cell>
          <cell r="BP21">
            <v>519.56521739130437</v>
          </cell>
          <cell r="BQ21">
            <v>350.96049310869546</v>
          </cell>
          <cell r="BR21">
            <v>0.72847339790794963</v>
          </cell>
          <cell r="BS21">
            <v>0</v>
          </cell>
          <cell r="BT21">
            <v>2.1739130434782608</v>
          </cell>
          <cell r="BU21">
            <v>-2.1739130434782608</v>
          </cell>
          <cell r="BV21">
            <v>0</v>
          </cell>
          <cell r="BW21">
            <v>1091.4387417000003</v>
          </cell>
          <cell r="BX21">
            <v>1509.6774193548388</v>
          </cell>
          <cell r="BY21">
            <v>-418.23867765483851</v>
          </cell>
          <cell r="BZ21">
            <v>0.27985608761538466</v>
          </cell>
          <cell r="CA21">
            <v>86.005345266947359</v>
          </cell>
          <cell r="CB21">
            <v>130.43478260869566</v>
          </cell>
          <cell r="CC21">
            <v>-44.429437341748297</v>
          </cell>
          <cell r="CD21">
            <v>0.28668448422315784</v>
          </cell>
          <cell r="CE21">
            <v>45.645476675810158</v>
          </cell>
          <cell r="CF21">
            <v>46.086956521739133</v>
          </cell>
          <cell r="CG21">
            <v>-0.44147984592897416</v>
          </cell>
          <cell r="CH21">
            <v>0.43061770448877507</v>
          </cell>
          <cell r="CI21">
            <v>144.893</v>
          </cell>
          <cell r="CJ21">
            <v>161.73913043478262</v>
          </cell>
          <cell r="CK21">
            <v>-16.846130434782623</v>
          </cell>
          <cell r="CL21">
            <v>0.38949731182795699</v>
          </cell>
          <cell r="CM21">
            <v>97.673999999999978</v>
          </cell>
          <cell r="CN21">
            <v>69.565217391304344</v>
          </cell>
          <cell r="CO21">
            <v>28.108782608695634</v>
          </cell>
          <cell r="CP21">
            <v>0.61046249999999991</v>
          </cell>
          <cell r="CQ21">
            <v>6056.8468741427569</v>
          </cell>
          <cell r="CR21">
            <v>6677.938288920056</v>
          </cell>
          <cell r="CS21">
            <v>-621.09141477729918</v>
          </cell>
          <cell r="CT21">
            <v>0.38366040882642405</v>
          </cell>
        </row>
        <row r="22">
          <cell r="A22">
            <v>43659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73.159000000000006</v>
          </cell>
          <cell r="AG22">
            <v>57.876084900000009</v>
          </cell>
          <cell r="AH22">
            <v>5.6449999999999996</v>
          </cell>
          <cell r="AI22">
            <v>4.4657594999999999</v>
          </cell>
          <cell r="AJ22">
            <v>78.804000000000002</v>
          </cell>
          <cell r="AK22">
            <v>62.341844400000006</v>
          </cell>
          <cell r="AM22">
            <v>9.5869999999999997</v>
          </cell>
          <cell r="AN22">
            <v>7.9715904999999996</v>
          </cell>
          <cell r="AO22">
            <v>0.14199999999999999</v>
          </cell>
          <cell r="AP22">
            <v>0.118073</v>
          </cell>
          <cell r="AQ22">
            <v>9.7289999999999992</v>
          </cell>
          <cell r="AR22">
            <v>8.0896635000000003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3720.6646000000001</v>
          </cell>
          <cell r="BL22">
            <v>4238.695652173913</v>
          </cell>
          <cell r="BM22">
            <v>-518.03105217391294</v>
          </cell>
          <cell r="BN22">
            <v>0.38164576879679968</v>
          </cell>
          <cell r="BO22">
            <v>878.61537399999986</v>
          </cell>
          <cell r="BP22">
            <v>519.56521739130437</v>
          </cell>
          <cell r="BQ22">
            <v>359.05015660869549</v>
          </cell>
          <cell r="BR22">
            <v>0.73524299079497901</v>
          </cell>
          <cell r="BS22">
            <v>0</v>
          </cell>
          <cell r="BT22">
            <v>2.1739130434782608</v>
          </cell>
          <cell r="BU22">
            <v>-2.1739130434782608</v>
          </cell>
          <cell r="BV22">
            <v>0</v>
          </cell>
          <cell r="BW22">
            <v>1153.7805861000002</v>
          </cell>
          <cell r="BX22">
            <v>1635.483870967742</v>
          </cell>
          <cell r="BY22">
            <v>-481.70328486774179</v>
          </cell>
          <cell r="BZ22">
            <v>0.29584117592307696</v>
          </cell>
          <cell r="CA22">
            <v>86.005345266947359</v>
          </cell>
          <cell r="CB22">
            <v>130.43478260869566</v>
          </cell>
          <cell r="CC22">
            <v>-44.429437341748297</v>
          </cell>
          <cell r="CD22">
            <v>0.28668448422315784</v>
          </cell>
          <cell r="CE22">
            <v>45.645476675810158</v>
          </cell>
          <cell r="CF22">
            <v>46.086956521739133</v>
          </cell>
          <cell r="CG22">
            <v>-0.44147984592897416</v>
          </cell>
          <cell r="CH22">
            <v>0.43061770448877507</v>
          </cell>
          <cell r="CI22">
            <v>144.893</v>
          </cell>
          <cell r="CJ22">
            <v>161.73913043478262</v>
          </cell>
          <cell r="CK22">
            <v>-16.846130434782623</v>
          </cell>
          <cell r="CL22">
            <v>0.38949731182795699</v>
          </cell>
          <cell r="CM22">
            <v>97.673999999999978</v>
          </cell>
          <cell r="CN22">
            <v>69.565217391304344</v>
          </cell>
          <cell r="CO22">
            <v>28.108782608695634</v>
          </cell>
          <cell r="CP22">
            <v>0.61046249999999991</v>
          </cell>
          <cell r="CQ22">
            <v>6127.2783820427576</v>
          </cell>
          <cell r="CR22">
            <v>6803.7447405329585</v>
          </cell>
          <cell r="CS22">
            <v>-676.46635849020095</v>
          </cell>
          <cell r="CT22">
            <v>0.38812176993999858</v>
          </cell>
        </row>
        <row r="23">
          <cell r="A23">
            <v>43660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F23">
            <v>130.02699999999999</v>
          </cell>
          <cell r="AG23">
            <v>102.86435969999999</v>
          </cell>
          <cell r="AH23">
            <v>0.54700000000000004</v>
          </cell>
          <cell r="AI23">
            <v>0.43273170000000005</v>
          </cell>
          <cell r="AJ23">
            <v>130.57399999999998</v>
          </cell>
          <cell r="AK23">
            <v>103.29709139999999</v>
          </cell>
          <cell r="AM23">
            <v>8.4740000000000002</v>
          </cell>
          <cell r="AN23">
            <v>7.0461309999999999</v>
          </cell>
          <cell r="AO23">
            <v>0.13600000000000001</v>
          </cell>
          <cell r="AP23">
            <v>0.113084</v>
          </cell>
          <cell r="AQ23">
            <v>8.61</v>
          </cell>
          <cell r="AR23">
            <v>7.1592149999999997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3720.6646000000001</v>
          </cell>
          <cell r="BL23">
            <v>4238.695652173913</v>
          </cell>
          <cell r="BM23">
            <v>-518.03105217391294</v>
          </cell>
          <cell r="BN23">
            <v>0.38164576879679968</v>
          </cell>
          <cell r="BO23">
            <v>885.77458899999988</v>
          </cell>
          <cell r="BP23">
            <v>519.56521739130437</v>
          </cell>
          <cell r="BQ23">
            <v>366.20937160869551</v>
          </cell>
          <cell r="BR23">
            <v>0.74123396569037647</v>
          </cell>
          <cell r="BS23">
            <v>0</v>
          </cell>
          <cell r="BT23">
            <v>2.1739130434782608</v>
          </cell>
          <cell r="BU23">
            <v>-2.1739130434782608</v>
          </cell>
          <cell r="BV23">
            <v>0</v>
          </cell>
          <cell r="BW23">
            <v>1257.0776775000002</v>
          </cell>
          <cell r="BX23">
            <v>1761.2903225806454</v>
          </cell>
          <cell r="BY23">
            <v>-504.21264508064519</v>
          </cell>
          <cell r="BZ23">
            <v>0.32232760961538465</v>
          </cell>
          <cell r="CA23">
            <v>86.005345266947359</v>
          </cell>
          <cell r="CB23">
            <v>130.43478260869566</v>
          </cell>
          <cell r="CC23">
            <v>-44.429437341748297</v>
          </cell>
          <cell r="CD23">
            <v>0.28668448422315784</v>
          </cell>
          <cell r="CE23">
            <v>45.645476675810158</v>
          </cell>
          <cell r="CF23">
            <v>46.086956521739133</v>
          </cell>
          <cell r="CG23">
            <v>-0.44147984592897416</v>
          </cell>
          <cell r="CH23">
            <v>0.43061770448877507</v>
          </cell>
          <cell r="CI23">
            <v>144.893</v>
          </cell>
          <cell r="CJ23">
            <v>161.73913043478262</v>
          </cell>
          <cell r="CK23">
            <v>-16.846130434782623</v>
          </cell>
          <cell r="CL23">
            <v>0.38949731182795699</v>
          </cell>
          <cell r="CM23">
            <v>97.673999999999978</v>
          </cell>
          <cell r="CN23">
            <v>69.565217391304344</v>
          </cell>
          <cell r="CO23">
            <v>28.108782608695634</v>
          </cell>
          <cell r="CP23">
            <v>0.61046249999999991</v>
          </cell>
          <cell r="CQ23">
            <v>6237.734688442757</v>
          </cell>
          <cell r="CR23">
            <v>6929.5511921458619</v>
          </cell>
          <cell r="CS23">
            <v>-691.8165037031049</v>
          </cell>
          <cell r="CT23">
            <v>0.39511843215574566</v>
          </cell>
        </row>
        <row r="24">
          <cell r="A24">
            <v>43661</v>
          </cell>
          <cell r="C24">
            <v>317</v>
          </cell>
          <cell r="D24">
            <v>227.923</v>
          </cell>
          <cell r="E24">
            <v>294</v>
          </cell>
          <cell r="F24">
            <v>244.46100000000001</v>
          </cell>
          <cell r="G24">
            <v>6</v>
          </cell>
          <cell r="H24">
            <v>4.7465999999999999</v>
          </cell>
          <cell r="I24">
            <v>617</v>
          </cell>
          <cell r="J24">
            <v>477.13060000000002</v>
          </cell>
          <cell r="K24">
            <v>232.5</v>
          </cell>
          <cell r="L24">
            <v>183.93075000000002</v>
          </cell>
          <cell r="M24">
            <v>10</v>
          </cell>
          <cell r="N24">
            <v>7.1899999999999995</v>
          </cell>
          <cell r="O24">
            <v>105</v>
          </cell>
          <cell r="P24">
            <v>87.307500000000005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2</v>
          </cell>
          <cell r="Z24">
            <v>1.663</v>
          </cell>
          <cell r="AA24">
            <v>152</v>
          </cell>
          <cell r="AB24">
            <v>125.26299999999999</v>
          </cell>
          <cell r="AC24">
            <v>6</v>
          </cell>
          <cell r="AD24">
            <v>4.9889999999999999</v>
          </cell>
          <cell r="AF24">
            <v>155.31399999999999</v>
          </cell>
          <cell r="AG24">
            <v>122.8689054</v>
          </cell>
          <cell r="AH24">
            <v>0</v>
          </cell>
          <cell r="AI24">
            <v>0</v>
          </cell>
          <cell r="AJ24">
            <v>155.31399999999999</v>
          </cell>
          <cell r="AK24">
            <v>122.8689054</v>
          </cell>
          <cell r="AM24">
            <v>7.9610000000000003</v>
          </cell>
          <cell r="AN24">
            <v>6.6195715000000002</v>
          </cell>
          <cell r="AO24">
            <v>0.184</v>
          </cell>
          <cell r="AP24">
            <v>0.15299599999999999</v>
          </cell>
          <cell r="AQ24">
            <v>8.1449999999999996</v>
          </cell>
          <cell r="AR24">
            <v>6.7725675000000001</v>
          </cell>
          <cell r="AT24">
            <v>15.137</v>
          </cell>
          <cell r="AU24">
            <v>0</v>
          </cell>
          <cell r="AV24">
            <v>0</v>
          </cell>
          <cell r="AW24">
            <v>0.33500000000000002</v>
          </cell>
          <cell r="AX24">
            <v>4.0119999999999996</v>
          </cell>
          <cell r="AY24">
            <v>0</v>
          </cell>
          <cell r="AZ24">
            <v>5.5179999999999998</v>
          </cell>
          <cell r="BA24">
            <v>25.002000000000002</v>
          </cell>
          <cell r="BC24">
            <v>6.4014717482415877</v>
          </cell>
          <cell r="BD24">
            <v>2.9568219763119443</v>
          </cell>
          <cell r="BE24">
            <v>9.3582937245535316</v>
          </cell>
          <cell r="BF24">
            <v>0.30980222126493467</v>
          </cell>
          <cell r="BG24">
            <v>0</v>
          </cell>
          <cell r="BH24">
            <v>0.30980222126493467</v>
          </cell>
          <cell r="BI24">
            <v>9.6680959458184663</v>
          </cell>
          <cell r="BK24">
            <v>4197.7952000000005</v>
          </cell>
          <cell r="BL24">
            <v>4662.565217391304</v>
          </cell>
          <cell r="BM24">
            <v>-464.77001739130355</v>
          </cell>
          <cell r="BN24">
            <v>0.4305872602318187</v>
          </cell>
          <cell r="BO24">
            <v>1017.8101564999999</v>
          </cell>
          <cell r="BP24">
            <v>571.52173913043475</v>
          </cell>
          <cell r="BQ24">
            <v>446.2884173695652</v>
          </cell>
          <cell r="BR24">
            <v>0.85172398033472796</v>
          </cell>
          <cell r="BS24">
            <v>4.9889999999999999</v>
          </cell>
          <cell r="BT24">
            <v>2.3913043478260869</v>
          </cell>
          <cell r="BU24">
            <v>2.597695652173913</v>
          </cell>
          <cell r="BV24">
            <v>0.99780000000000002</v>
          </cell>
          <cell r="BW24">
            <v>1379.9465829000001</v>
          </cell>
          <cell r="BX24">
            <v>1887.0967741935485</v>
          </cell>
          <cell r="BZ24">
            <v>0.35383245715384615</v>
          </cell>
          <cell r="CA24">
            <v>92.406817015188949</v>
          </cell>
          <cell r="CB24">
            <v>143.47826086956522</v>
          </cell>
          <cell r="CC24">
            <v>-51.07144385437627</v>
          </cell>
          <cell r="CD24">
            <v>0.30802272338396314</v>
          </cell>
          <cell r="CE24">
            <v>48.602298652122101</v>
          </cell>
          <cell r="CF24">
            <v>50.695652173913047</v>
          </cell>
          <cell r="CG24">
            <v>-2.0933535217909451</v>
          </cell>
          <cell r="CH24">
            <v>0.45851225143511415</v>
          </cell>
          <cell r="CI24">
            <v>160.03</v>
          </cell>
          <cell r="CJ24">
            <v>177.91304347826087</v>
          </cell>
          <cell r="CK24">
            <v>-17.883043478260873</v>
          </cell>
          <cell r="CL24">
            <v>0.43018817204301074</v>
          </cell>
          <cell r="CM24">
            <v>107.53899999999999</v>
          </cell>
          <cell r="CN24">
            <v>76.521739130434781</v>
          </cell>
          <cell r="CO24">
            <v>31.017260869565206</v>
          </cell>
          <cell r="CP24">
            <v>0.67211874999999988</v>
          </cell>
          <cell r="CQ24">
            <v>7009.11905506731</v>
          </cell>
          <cell r="CR24">
            <v>7572.1837307152873</v>
          </cell>
          <cell r="CS24">
            <v>-563.06467564797731</v>
          </cell>
          <cell r="CT24">
            <v>0.44398043042169572</v>
          </cell>
        </row>
        <row r="25">
          <cell r="A25">
            <v>43662</v>
          </cell>
          <cell r="C25">
            <v>251.5</v>
          </cell>
          <cell r="D25">
            <v>180.82849999999999</v>
          </cell>
          <cell r="E25">
            <v>213</v>
          </cell>
          <cell r="F25">
            <v>177.1095</v>
          </cell>
          <cell r="G25">
            <v>5</v>
          </cell>
          <cell r="H25">
            <v>3.9555000000000002</v>
          </cell>
          <cell r="I25">
            <v>469.5</v>
          </cell>
          <cell r="J25">
            <v>361.89350000000002</v>
          </cell>
          <cell r="K25">
            <v>155</v>
          </cell>
          <cell r="L25">
            <v>122.62050000000001</v>
          </cell>
          <cell r="M25">
            <v>15</v>
          </cell>
          <cell r="N25">
            <v>10.785</v>
          </cell>
          <cell r="O25">
            <v>89</v>
          </cell>
          <cell r="P25">
            <v>74.003500000000003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50</v>
          </cell>
          <cell r="V25">
            <v>41.575000000000003</v>
          </cell>
          <cell r="W25">
            <v>0</v>
          </cell>
          <cell r="X25">
            <v>0</v>
          </cell>
          <cell r="Y25">
            <v>14</v>
          </cell>
          <cell r="Z25">
            <v>11.641</v>
          </cell>
          <cell r="AA25">
            <v>168</v>
          </cell>
          <cell r="AB25">
            <v>138.00450000000001</v>
          </cell>
          <cell r="AC25">
            <v>0</v>
          </cell>
          <cell r="AD25">
            <v>0</v>
          </cell>
          <cell r="AF25">
            <v>167.74</v>
          </cell>
          <cell r="AG25">
            <v>132.69911400000001</v>
          </cell>
          <cell r="AH25">
            <v>0.34100000000000003</v>
          </cell>
          <cell r="AI25">
            <v>0.26976510000000004</v>
          </cell>
          <cell r="AJ25">
            <v>168.08100000000002</v>
          </cell>
          <cell r="AK25">
            <v>132.96887910000001</v>
          </cell>
          <cell r="AM25">
            <v>8.9990000000000006</v>
          </cell>
          <cell r="AN25">
            <v>7.4826685000000008</v>
          </cell>
          <cell r="AO25">
            <v>0.26300000000000001</v>
          </cell>
          <cell r="AP25">
            <v>0.2186845</v>
          </cell>
          <cell r="AQ25">
            <v>9.2620000000000005</v>
          </cell>
          <cell r="AR25">
            <v>7.701353000000001</v>
          </cell>
          <cell r="AT25">
            <v>14.057</v>
          </cell>
          <cell r="AU25">
            <v>0.495</v>
          </cell>
          <cell r="AV25">
            <v>0.878</v>
          </cell>
          <cell r="AW25">
            <v>0</v>
          </cell>
          <cell r="AX25">
            <v>1.2</v>
          </cell>
          <cell r="AY25">
            <v>0</v>
          </cell>
          <cell r="AZ25">
            <v>0</v>
          </cell>
          <cell r="BA25">
            <v>16.63</v>
          </cell>
          <cell r="BC25">
            <v>18.823597707508217</v>
          </cell>
          <cell r="BD25">
            <v>4.960753476685456</v>
          </cell>
          <cell r="BE25">
            <v>23.784351184193675</v>
          </cell>
          <cell r="BF25">
            <v>0.36476476168603461</v>
          </cell>
          <cell r="BG25">
            <v>0</v>
          </cell>
          <cell r="BH25">
            <v>0.36476476168603461</v>
          </cell>
          <cell r="BI25">
            <v>24.149115945879711</v>
          </cell>
          <cell r="BK25">
            <v>4559.6887000000006</v>
          </cell>
          <cell r="BL25">
            <v>5086.434782608696</v>
          </cell>
          <cell r="BM25">
            <v>-526.74608260869536</v>
          </cell>
          <cell r="BN25">
            <v>0.4677083495743154</v>
          </cell>
          <cell r="BO25">
            <v>1163.5160094999999</v>
          </cell>
          <cell r="BP25">
            <v>623.47826086956525</v>
          </cell>
          <cell r="BQ25">
            <v>540.03774863043463</v>
          </cell>
          <cell r="BR25">
            <v>0.97365356443514639</v>
          </cell>
          <cell r="BS25">
            <v>4.9889999999999999</v>
          </cell>
          <cell r="BT25">
            <v>2.6086956521739131</v>
          </cell>
          <cell r="BU25">
            <v>2.3803043478260868</v>
          </cell>
          <cell r="BV25">
            <v>0.99780000000000002</v>
          </cell>
          <cell r="BW25">
            <v>1512.9154620000002</v>
          </cell>
          <cell r="BX25">
            <v>2012.9032258064517</v>
          </cell>
          <cell r="BY25">
            <v>-499.98776380645154</v>
          </cell>
          <cell r="BZ25">
            <v>0.38792704153846158</v>
          </cell>
          <cell r="CA25">
            <v>111.23041472269716</v>
          </cell>
          <cell r="CB25">
            <v>156.52173913043478</v>
          </cell>
          <cell r="CC25">
            <v>-45.291324407737619</v>
          </cell>
          <cell r="CD25">
            <v>0.37076804907565719</v>
          </cell>
          <cell r="CE25">
            <v>53.563052128807556</v>
          </cell>
          <cell r="CF25">
            <v>55.304347826086953</v>
          </cell>
          <cell r="CG25">
            <v>-1.7412956972793978</v>
          </cell>
          <cell r="CH25">
            <v>0.50531181253592039</v>
          </cell>
          <cell r="CI25">
            <v>174.08699999999999</v>
          </cell>
          <cell r="CJ25">
            <v>194.08695652173913</v>
          </cell>
          <cell r="CK25">
            <v>-19.999956521739136</v>
          </cell>
          <cell r="CL25">
            <v>0.46797580645161285</v>
          </cell>
          <cell r="CM25">
            <v>110.11199999999998</v>
          </cell>
          <cell r="CN25">
            <v>83.478260869565219</v>
          </cell>
          <cell r="CO25">
            <v>26.633739130434762</v>
          </cell>
          <cell r="CP25">
            <v>0.68819999999999992</v>
          </cell>
          <cell r="CQ25">
            <v>7690.1016383515043</v>
          </cell>
          <cell r="CR25">
            <v>8214.8162692847127</v>
          </cell>
          <cell r="CS25">
            <v>-524.71463093320835</v>
          </cell>
          <cell r="CT25">
            <v>0.4871160852822895</v>
          </cell>
        </row>
        <row r="26">
          <cell r="A26">
            <v>43663</v>
          </cell>
          <cell r="C26">
            <v>140.5</v>
          </cell>
          <cell r="D26">
            <v>101.01949999999999</v>
          </cell>
          <cell r="E26">
            <v>185</v>
          </cell>
          <cell r="F26">
            <v>153.82750000000001</v>
          </cell>
          <cell r="G26">
            <v>3</v>
          </cell>
          <cell r="H26">
            <v>2.3733</v>
          </cell>
          <cell r="I26">
            <v>328.5</v>
          </cell>
          <cell r="J26">
            <v>257.22030000000001</v>
          </cell>
          <cell r="K26">
            <v>155</v>
          </cell>
          <cell r="L26">
            <v>122.62050000000001</v>
          </cell>
          <cell r="M26">
            <v>3</v>
          </cell>
          <cell r="N26">
            <v>2.157</v>
          </cell>
          <cell r="O26">
            <v>39</v>
          </cell>
          <cell r="P26">
            <v>32.4285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15</v>
          </cell>
          <cell r="V26">
            <v>12.4725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57</v>
          </cell>
          <cell r="AB26">
            <v>47.057999999999993</v>
          </cell>
          <cell r="AC26">
            <v>0</v>
          </cell>
          <cell r="AD26">
            <v>0</v>
          </cell>
          <cell r="AF26">
            <v>61.106999999999999</v>
          </cell>
          <cell r="AG26">
            <v>48.341747699999999</v>
          </cell>
          <cell r="AH26">
            <v>5</v>
          </cell>
          <cell r="AI26">
            <v>3.9555000000000002</v>
          </cell>
          <cell r="AJ26">
            <v>66.106999999999999</v>
          </cell>
          <cell r="AK26">
            <v>52.2972477</v>
          </cell>
          <cell r="AM26">
            <v>13.436999999999999</v>
          </cell>
          <cell r="AN26">
            <v>11.1728655</v>
          </cell>
          <cell r="AO26">
            <v>0.185</v>
          </cell>
          <cell r="AP26">
            <v>0.15382750000000001</v>
          </cell>
          <cell r="AQ26">
            <v>13.622</v>
          </cell>
          <cell r="AR26">
            <v>11.326693000000001</v>
          </cell>
          <cell r="AT26">
            <v>15.929</v>
          </cell>
          <cell r="AU26">
            <v>1.208</v>
          </cell>
          <cell r="AV26">
            <v>1.3879999999999999</v>
          </cell>
          <cell r="AW26">
            <v>0.38800000000000001</v>
          </cell>
          <cell r="AX26">
            <v>6.9530000000000003</v>
          </cell>
          <cell r="AY26">
            <v>0</v>
          </cell>
          <cell r="AZ26">
            <v>4.484</v>
          </cell>
          <cell r="BA26">
            <v>30.35</v>
          </cell>
          <cell r="BC26">
            <v>16.289938677062622</v>
          </cell>
          <cell r="BD26">
            <v>7.4250475776499432</v>
          </cell>
          <cell r="BE26">
            <v>23.714986254712564</v>
          </cell>
          <cell r="BF26">
            <v>0.43092764843675208</v>
          </cell>
          <cell r="BG26">
            <v>0</v>
          </cell>
          <cell r="BH26">
            <v>0.43092764843675208</v>
          </cell>
          <cell r="BI26">
            <v>24.145913903149317</v>
          </cell>
          <cell r="BK26">
            <v>4816.9090000000006</v>
          </cell>
          <cell r="BL26">
            <v>5510.304347826087</v>
          </cell>
          <cell r="BM26">
            <v>-693.39534782608644</v>
          </cell>
          <cell r="BN26">
            <v>0.49409262488460359</v>
          </cell>
          <cell r="BO26">
            <v>1221.9007024999999</v>
          </cell>
          <cell r="BP26">
            <v>675.43478260869574</v>
          </cell>
          <cell r="BQ26">
            <v>546.46591989130411</v>
          </cell>
          <cell r="BR26">
            <v>1.0225110481171547</v>
          </cell>
          <cell r="BS26">
            <v>4.9889999999999999</v>
          </cell>
          <cell r="BT26">
            <v>2.8260869565217392</v>
          </cell>
          <cell r="BU26">
            <v>2.1629130434782606</v>
          </cell>
          <cell r="BV26">
            <v>0.99780000000000002</v>
          </cell>
          <cell r="BW26">
            <v>1565.2127097000002</v>
          </cell>
          <cell r="BX26">
            <v>2138.7096774193551</v>
          </cell>
          <cell r="BY26">
            <v>-573.49696771935487</v>
          </cell>
          <cell r="BZ26">
            <v>0.40133659223076928</v>
          </cell>
          <cell r="CA26">
            <v>127.52035339975978</v>
          </cell>
          <cell r="CB26">
            <v>169.56521739130434</v>
          </cell>
          <cell r="CC26">
            <v>-42.04486399154456</v>
          </cell>
          <cell r="CD26">
            <v>0.42506784466586595</v>
          </cell>
          <cell r="CE26">
            <v>60.988099706457497</v>
          </cell>
          <cell r="CF26">
            <v>59.913043478260867</v>
          </cell>
          <cell r="CG26">
            <v>1.0750562281966296</v>
          </cell>
          <cell r="CH26">
            <v>0.57535943119299526</v>
          </cell>
          <cell r="CI26">
            <v>190.01599999999999</v>
          </cell>
          <cell r="CJ26">
            <v>210.2608695652174</v>
          </cell>
          <cell r="CK26">
            <v>-20.244869565217414</v>
          </cell>
          <cell r="CL26">
            <v>0.5107956989247312</v>
          </cell>
          <cell r="CM26">
            <v>124.53299999999999</v>
          </cell>
          <cell r="CN26">
            <v>90.434782608695656</v>
          </cell>
          <cell r="CO26">
            <v>34.098217391304331</v>
          </cell>
          <cell r="CP26">
            <v>0.77833124999999992</v>
          </cell>
          <cell r="CQ26">
            <v>8112.068865306218</v>
          </cell>
          <cell r="CR26">
            <v>8857.4488078541381</v>
          </cell>
          <cell r="CS26">
            <v>-745.37994254792011</v>
          </cell>
          <cell r="CT26">
            <v>0.51384486383139405</v>
          </cell>
        </row>
        <row r="27">
          <cell r="A27">
            <v>43664</v>
          </cell>
          <cell r="C27">
            <v>301</v>
          </cell>
          <cell r="D27">
            <v>216.41899999999998</v>
          </cell>
          <cell r="E27">
            <v>217</v>
          </cell>
          <cell r="F27">
            <v>180.43549999999999</v>
          </cell>
          <cell r="G27">
            <v>12</v>
          </cell>
          <cell r="H27">
            <v>9.4931999999999999</v>
          </cell>
          <cell r="I27">
            <v>530</v>
          </cell>
          <cell r="J27">
            <v>406.34769999999997</v>
          </cell>
          <cell r="K27">
            <v>0</v>
          </cell>
          <cell r="L27">
            <v>0</v>
          </cell>
          <cell r="M27">
            <v>2</v>
          </cell>
          <cell r="N27">
            <v>1.4379999999999999</v>
          </cell>
          <cell r="O27">
            <v>27</v>
          </cell>
          <cell r="P27">
            <v>22.450500000000002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</v>
          </cell>
          <cell r="AB27">
            <v>23.888500000000001</v>
          </cell>
          <cell r="AC27">
            <v>0</v>
          </cell>
          <cell r="AD27">
            <v>0</v>
          </cell>
          <cell r="AF27">
            <v>122.501</v>
          </cell>
          <cell r="AG27">
            <v>96.910541100000003</v>
          </cell>
          <cell r="AH27">
            <v>0</v>
          </cell>
          <cell r="AI27">
            <v>0</v>
          </cell>
          <cell r="AJ27">
            <v>122.501</v>
          </cell>
          <cell r="AK27">
            <v>96.910541100000003</v>
          </cell>
          <cell r="AM27">
            <v>6.9260000000000002</v>
          </cell>
          <cell r="AN27">
            <v>5.7589690000000004</v>
          </cell>
          <cell r="AO27">
            <v>0.26100000000000001</v>
          </cell>
          <cell r="AP27">
            <v>0.21702150000000001</v>
          </cell>
          <cell r="AQ27">
            <v>7.1870000000000003</v>
          </cell>
          <cell r="AR27">
            <v>5.9759905000000009</v>
          </cell>
          <cell r="AT27">
            <v>9.3480000000000008</v>
          </cell>
          <cell r="AU27">
            <v>2.3149999999999999</v>
          </cell>
          <cell r="AV27">
            <v>0</v>
          </cell>
          <cell r="AW27">
            <v>0</v>
          </cell>
          <cell r="AX27">
            <v>0.6</v>
          </cell>
          <cell r="AY27">
            <v>0</v>
          </cell>
          <cell r="AZ27">
            <v>0.04</v>
          </cell>
          <cell r="BA27">
            <v>12.302999999999999</v>
          </cell>
          <cell r="BC27">
            <v>1.7187684333804867</v>
          </cell>
          <cell r="BD27">
            <v>13.107650375439345</v>
          </cell>
          <cell r="BE27">
            <v>14.826418808819831</v>
          </cell>
          <cell r="BF27">
            <v>0</v>
          </cell>
          <cell r="BG27">
            <v>0</v>
          </cell>
          <cell r="BH27">
            <v>0</v>
          </cell>
          <cell r="BI27">
            <v>14.826418808819831</v>
          </cell>
          <cell r="BK27">
            <v>5223.2567000000008</v>
          </cell>
          <cell r="BL27">
            <v>5934.173913043478</v>
          </cell>
          <cell r="BM27">
            <v>-710.9172130434772</v>
          </cell>
          <cell r="BN27">
            <v>0.53577358703456768</v>
          </cell>
          <cell r="BO27">
            <v>1251.765193</v>
          </cell>
          <cell r="BP27">
            <v>727.39130434782612</v>
          </cell>
          <cell r="BQ27">
            <v>524.37388865217383</v>
          </cell>
          <cell r="BR27">
            <v>1.0475022535564853</v>
          </cell>
          <cell r="BS27">
            <v>4.9889999999999999</v>
          </cell>
          <cell r="BT27">
            <v>3.043478260869565</v>
          </cell>
          <cell r="BU27">
            <v>1.9455217391304349</v>
          </cell>
          <cell r="BV27">
            <v>0.99780000000000002</v>
          </cell>
          <cell r="BW27">
            <v>1662.1232508000003</v>
          </cell>
          <cell r="BX27">
            <v>2264.516129032258</v>
          </cell>
          <cell r="BY27">
            <v>-602.39287823225777</v>
          </cell>
          <cell r="BZ27">
            <v>0.42618544892307697</v>
          </cell>
          <cell r="CA27">
            <v>129.23912183314027</v>
          </cell>
          <cell r="CB27">
            <v>182.60869565217391</v>
          </cell>
          <cell r="CC27">
            <v>-53.369573819033633</v>
          </cell>
          <cell r="CD27">
            <v>0.43079707277713425</v>
          </cell>
          <cell r="CE27">
            <v>74.095750081896838</v>
          </cell>
          <cell r="CF27">
            <v>64.521739130434781</v>
          </cell>
          <cell r="CG27">
            <v>9.5740109514620571</v>
          </cell>
          <cell r="CH27">
            <v>0.69901651020657396</v>
          </cell>
          <cell r="CI27">
            <v>199.364</v>
          </cell>
          <cell r="CJ27">
            <v>226.43478260869566</v>
          </cell>
          <cell r="CK27">
            <v>-27.070782608695652</v>
          </cell>
          <cell r="CL27">
            <v>0.53592473118279571</v>
          </cell>
          <cell r="CM27">
            <v>127.48799999999999</v>
          </cell>
          <cell r="CN27">
            <v>97.391304347826079</v>
          </cell>
          <cell r="CO27">
            <v>30.096695652173906</v>
          </cell>
          <cell r="CP27">
            <v>0.79679999999999995</v>
          </cell>
          <cell r="CQ27">
            <v>8672.321015715037</v>
          </cell>
          <cell r="CR27">
            <v>9500.0813464235616</v>
          </cell>
          <cell r="CS27">
            <v>-827.76033070852463</v>
          </cell>
          <cell r="CT27">
            <v>0.54933305984132752</v>
          </cell>
        </row>
        <row r="28">
          <cell r="A28">
            <v>43665</v>
          </cell>
          <cell r="C28">
            <v>264</v>
          </cell>
          <cell r="D28">
            <v>189.816</v>
          </cell>
          <cell r="E28">
            <v>237</v>
          </cell>
          <cell r="F28">
            <v>197.06550000000001</v>
          </cell>
          <cell r="G28">
            <v>9</v>
          </cell>
          <cell r="H28">
            <v>7.1199000000000003</v>
          </cell>
          <cell r="I28">
            <v>510</v>
          </cell>
          <cell r="J28">
            <v>394.00139999999999</v>
          </cell>
          <cell r="K28">
            <v>232.5</v>
          </cell>
          <cell r="L28">
            <v>183.93075000000002</v>
          </cell>
          <cell r="M28">
            <v>2</v>
          </cell>
          <cell r="N28">
            <v>1.4379999999999999</v>
          </cell>
          <cell r="O28">
            <v>73</v>
          </cell>
          <cell r="P28">
            <v>60.6995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35</v>
          </cell>
          <cell r="V28">
            <v>29.102499999999999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110</v>
          </cell>
          <cell r="AB28">
            <v>91.240000000000009</v>
          </cell>
          <cell r="AC28">
            <v>0</v>
          </cell>
          <cell r="AD28">
            <v>0</v>
          </cell>
          <cell r="AF28">
            <v>126.827</v>
          </cell>
          <cell r="AG28">
            <v>100.33283970000001</v>
          </cell>
          <cell r="AH28">
            <v>0</v>
          </cell>
          <cell r="AI28">
            <v>0</v>
          </cell>
          <cell r="AJ28">
            <v>126.827</v>
          </cell>
          <cell r="AK28">
            <v>100.33283970000001</v>
          </cell>
          <cell r="AM28">
            <v>1.667</v>
          </cell>
          <cell r="AN28">
            <v>1.3861105</v>
          </cell>
          <cell r="AO28">
            <v>0.30299999999999999</v>
          </cell>
          <cell r="AP28">
            <v>0.25194450000000002</v>
          </cell>
          <cell r="AQ28">
            <v>1.97</v>
          </cell>
          <cell r="AR28">
            <v>1.638055</v>
          </cell>
          <cell r="AT28">
            <v>13.534000000000001</v>
          </cell>
          <cell r="AU28">
            <v>4.8689999999999998</v>
          </cell>
          <cell r="AV28">
            <v>0.57299999999999995</v>
          </cell>
          <cell r="AW28">
            <v>0</v>
          </cell>
          <cell r="AX28">
            <v>3.863</v>
          </cell>
          <cell r="AY28">
            <v>0</v>
          </cell>
          <cell r="AZ28">
            <v>0</v>
          </cell>
          <cell r="BA28">
            <v>22.838999999999999</v>
          </cell>
          <cell r="BC28">
            <v>16.486383722782865</v>
          </cell>
          <cell r="BD28">
            <v>3.1716578132332591</v>
          </cell>
          <cell r="BE28">
            <v>19.658041536016125</v>
          </cell>
          <cell r="BF28">
            <v>0.13467896585062278</v>
          </cell>
          <cell r="BG28">
            <v>0</v>
          </cell>
          <cell r="BH28">
            <v>0.13467896585062278</v>
          </cell>
          <cell r="BI28">
            <v>19.792720501866746</v>
          </cell>
          <cell r="BK28">
            <v>5617.2581000000009</v>
          </cell>
          <cell r="BL28">
            <v>6358.04347826087</v>
          </cell>
          <cell r="BM28">
            <v>-740.78537826086904</v>
          </cell>
          <cell r="BN28">
            <v>0.57618813211611453</v>
          </cell>
          <cell r="BO28">
            <v>1344.6432479999999</v>
          </cell>
          <cell r="BP28">
            <v>779.3478260869565</v>
          </cell>
          <cell r="BQ28">
            <v>565.29542191304336</v>
          </cell>
          <cell r="BR28">
            <v>1.1252244753138074</v>
          </cell>
          <cell r="BS28">
            <v>4.9889999999999999</v>
          </cell>
          <cell r="BT28">
            <v>3.2608695652173911</v>
          </cell>
          <cell r="BU28">
            <v>1.7281304347826087</v>
          </cell>
          <cell r="BV28">
            <v>0.99780000000000002</v>
          </cell>
          <cell r="BW28">
            <v>1762.4560905000003</v>
          </cell>
          <cell r="BX28">
            <v>2390.3225806451615</v>
          </cell>
          <cell r="BY28">
            <v>-627.86649014516115</v>
          </cell>
          <cell r="BZ28">
            <v>0.45191181807692316</v>
          </cell>
          <cell r="CA28">
            <v>145.72550555592315</v>
          </cell>
          <cell r="CB28">
            <v>195.65217391304347</v>
          </cell>
          <cell r="CC28">
            <v>-49.92666835712032</v>
          </cell>
          <cell r="CD28">
            <v>0.48575168518641049</v>
          </cell>
          <cell r="CE28">
            <v>77.267407895130091</v>
          </cell>
          <cell r="CF28">
            <v>69.130434782608702</v>
          </cell>
          <cell r="CG28">
            <v>8.1369731125213889</v>
          </cell>
          <cell r="CH28">
            <v>0.72893781033141591</v>
          </cell>
          <cell r="CI28">
            <v>212.898</v>
          </cell>
          <cell r="CJ28">
            <v>242.60869565217394</v>
          </cell>
          <cell r="CK28">
            <v>-29.710695652173939</v>
          </cell>
          <cell r="CL28">
            <v>0.57230645161290317</v>
          </cell>
          <cell r="CM28">
            <v>136.79300000000001</v>
          </cell>
          <cell r="CN28">
            <v>104.34782608695652</v>
          </cell>
          <cell r="CO28">
            <v>32.44517391304349</v>
          </cell>
          <cell r="CP28">
            <v>0.85495625000000008</v>
          </cell>
          <cell r="CQ28">
            <v>9302.0303519510526</v>
          </cell>
          <cell r="CR28">
            <v>10142.713884992987</v>
          </cell>
          <cell r="CS28">
            <v>-840.68353304193442</v>
          </cell>
          <cell r="CT28">
            <v>0.58922090023126961</v>
          </cell>
        </row>
        <row r="29">
          <cell r="A29">
            <v>43666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135.398</v>
          </cell>
          <cell r="AG29">
            <v>107.1133578</v>
          </cell>
          <cell r="AH29">
            <v>0</v>
          </cell>
          <cell r="AI29">
            <v>0</v>
          </cell>
          <cell r="AJ29">
            <v>135.398</v>
          </cell>
          <cell r="AK29">
            <v>107.1133578</v>
          </cell>
          <cell r="AM29">
            <v>14.191000000000001</v>
          </cell>
          <cell r="AN29">
            <v>11.7998165</v>
          </cell>
          <cell r="AO29">
            <v>0.16400000000000001</v>
          </cell>
          <cell r="AP29">
            <v>0.13636600000000001</v>
          </cell>
          <cell r="AQ29">
            <v>14.355</v>
          </cell>
          <cell r="AR29">
            <v>11.936182500000001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19.639159197819048</v>
          </cell>
          <cell r="BD29">
            <v>0.70231162587618023</v>
          </cell>
          <cell r="BE29">
            <v>20.341470823695229</v>
          </cell>
          <cell r="BF29">
            <v>0.48433036455045853</v>
          </cell>
          <cell r="BG29">
            <v>0</v>
          </cell>
          <cell r="BH29">
            <v>0.48433036455045853</v>
          </cell>
          <cell r="BI29">
            <v>20.825801188245688</v>
          </cell>
          <cell r="BK29">
            <v>5617.2581000000009</v>
          </cell>
          <cell r="BL29">
            <v>6358.04347826087</v>
          </cell>
          <cell r="BM29">
            <v>-740.78537826086904</v>
          </cell>
          <cell r="BN29">
            <v>0.57618813211611453</v>
          </cell>
          <cell r="BO29">
            <v>1356.5794304999999</v>
          </cell>
          <cell r="BP29">
            <v>779.3478260869565</v>
          </cell>
          <cell r="BQ29">
            <v>577.23160441304344</v>
          </cell>
          <cell r="BR29">
            <v>1.1352129125523012</v>
          </cell>
          <cell r="BS29">
            <v>4.9889999999999999</v>
          </cell>
          <cell r="BT29">
            <v>3.2608695652173911</v>
          </cell>
          <cell r="BU29">
            <v>1.7281304347826087</v>
          </cell>
          <cell r="BV29">
            <v>0.99780000000000002</v>
          </cell>
          <cell r="BW29">
            <v>1869.5694483000002</v>
          </cell>
          <cell r="BX29">
            <v>2516.1290322580644</v>
          </cell>
          <cell r="BY29">
            <v>-646.5595839580642</v>
          </cell>
          <cell r="BZ29">
            <v>0.47937678161538466</v>
          </cell>
          <cell r="CA29">
            <v>165.3646647537422</v>
          </cell>
          <cell r="CB29">
            <v>195.65217391304347</v>
          </cell>
          <cell r="CC29">
            <v>-30.287509159301266</v>
          </cell>
          <cell r="CD29">
            <v>0.55121554917914073</v>
          </cell>
          <cell r="CE29">
            <v>77.969719521006269</v>
          </cell>
          <cell r="CF29">
            <v>69.130434782608702</v>
          </cell>
          <cell r="CG29">
            <v>8.8392847383975663</v>
          </cell>
          <cell r="CH29">
            <v>0.73556339170760632</v>
          </cell>
          <cell r="CI29">
            <v>212.898</v>
          </cell>
          <cell r="CJ29">
            <v>242.60869565217394</v>
          </cell>
          <cell r="CK29">
            <v>-29.710695652173939</v>
          </cell>
          <cell r="CL29">
            <v>0.57230645161290317</v>
          </cell>
          <cell r="CM29">
            <v>136.79300000000001</v>
          </cell>
          <cell r="CN29">
            <v>104.34782608695652</v>
          </cell>
          <cell r="CO29">
            <v>32.44517391304349</v>
          </cell>
          <cell r="CP29">
            <v>0.85495625000000008</v>
          </cell>
          <cell r="CQ29">
            <v>9441.421363074749</v>
          </cell>
          <cell r="CR29">
            <v>10268.52033660589</v>
          </cell>
          <cell r="CS29">
            <v>-827.09897353114138</v>
          </cell>
          <cell r="CT29">
            <v>0.59805038088773987</v>
          </cell>
        </row>
        <row r="30">
          <cell r="A30">
            <v>43667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157.47300000000001</v>
          </cell>
          <cell r="AG30">
            <v>124.57689030000002</v>
          </cell>
          <cell r="AH30">
            <v>0</v>
          </cell>
          <cell r="AI30">
            <v>0</v>
          </cell>
          <cell r="AJ30">
            <v>157.47300000000001</v>
          </cell>
          <cell r="AK30">
            <v>124.57689030000002</v>
          </cell>
          <cell r="AM30">
            <v>3.161</v>
          </cell>
          <cell r="AN30">
            <v>2.6283715000000001</v>
          </cell>
          <cell r="AO30">
            <v>0.153</v>
          </cell>
          <cell r="AP30">
            <v>0.12721950000000001</v>
          </cell>
          <cell r="AQ30">
            <v>3.3140000000000001</v>
          </cell>
          <cell r="AR30">
            <v>2.7555909999999999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5617.2581000000009</v>
          </cell>
          <cell r="BL30">
            <v>6358.04347826087</v>
          </cell>
          <cell r="BM30">
            <v>-740.78537826086904</v>
          </cell>
          <cell r="BN30">
            <v>0.57618813211611453</v>
          </cell>
          <cell r="BO30">
            <v>1359.3350215</v>
          </cell>
          <cell r="BP30">
            <v>779.3478260869565</v>
          </cell>
          <cell r="BQ30">
            <v>579.98719541304354</v>
          </cell>
          <cell r="BR30">
            <v>1.1375188464435146</v>
          </cell>
          <cell r="BS30">
            <v>4.9889999999999999</v>
          </cell>
          <cell r="BT30">
            <v>3.2608695652173911</v>
          </cell>
          <cell r="BU30">
            <v>1.7281304347826087</v>
          </cell>
          <cell r="BV30">
            <v>0.99780000000000002</v>
          </cell>
          <cell r="BW30">
            <v>1994.1463386000003</v>
          </cell>
          <cell r="BX30">
            <v>2641.9354838709678</v>
          </cell>
          <cell r="BY30">
            <v>-647.78914527096754</v>
          </cell>
          <cell r="BZ30">
            <v>0.51131957400000005</v>
          </cell>
          <cell r="CA30">
            <v>165.3646647537422</v>
          </cell>
          <cell r="CB30">
            <v>195.65217391304347</v>
          </cell>
          <cell r="CC30">
            <v>-30.287509159301266</v>
          </cell>
          <cell r="CD30">
            <v>0.55121554917914073</v>
          </cell>
          <cell r="CE30">
            <v>77.969719521006269</v>
          </cell>
          <cell r="CF30">
            <v>69.130434782608702</v>
          </cell>
          <cell r="CG30">
            <v>8.8392847383975663</v>
          </cell>
          <cell r="CH30">
            <v>0.73556339170760632</v>
          </cell>
          <cell r="CI30">
            <v>212.898</v>
          </cell>
          <cell r="CJ30">
            <v>242.60869565217394</v>
          </cell>
          <cell r="CK30">
            <v>-29.710695652173939</v>
          </cell>
          <cell r="CL30">
            <v>0.57230645161290317</v>
          </cell>
          <cell r="CM30">
            <v>136.79300000000001</v>
          </cell>
          <cell r="CN30">
            <v>104.34782608695652</v>
          </cell>
          <cell r="CO30">
            <v>32.44517391304349</v>
          </cell>
          <cell r="CP30">
            <v>0.85495625000000008</v>
          </cell>
          <cell r="CQ30">
            <v>9568.753844374749</v>
          </cell>
          <cell r="CR30">
            <v>10394.326788218792</v>
          </cell>
          <cell r="CS30">
            <v>-825.57294384404304</v>
          </cell>
          <cell r="CT30">
            <v>0.60611603498921574</v>
          </cell>
        </row>
        <row r="31">
          <cell r="A31">
            <v>43668</v>
          </cell>
          <cell r="C31">
            <v>360</v>
          </cell>
          <cell r="D31">
            <v>258.83999999999997</v>
          </cell>
          <cell r="E31">
            <v>258.5</v>
          </cell>
          <cell r="F31">
            <v>214.94275000000002</v>
          </cell>
          <cell r="G31">
            <v>18</v>
          </cell>
          <cell r="H31">
            <v>14.239800000000001</v>
          </cell>
          <cell r="I31">
            <v>636.5</v>
          </cell>
          <cell r="J31">
            <v>488.02255000000002</v>
          </cell>
          <cell r="K31">
            <v>310</v>
          </cell>
          <cell r="L31">
            <v>245.24100000000001</v>
          </cell>
          <cell r="M31">
            <v>26</v>
          </cell>
          <cell r="N31">
            <v>18.693999999999999</v>
          </cell>
          <cell r="O31">
            <v>42</v>
          </cell>
          <cell r="P31">
            <v>34.923000000000002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113</v>
          </cell>
          <cell r="AB31">
            <v>91.034500000000008</v>
          </cell>
          <cell r="AC31">
            <v>0</v>
          </cell>
          <cell r="AD31">
            <v>0</v>
          </cell>
          <cell r="AF31">
            <v>164.434</v>
          </cell>
          <cell r="AG31">
            <v>130.08373739999999</v>
          </cell>
          <cell r="AH31">
            <v>1.623</v>
          </cell>
          <cell r="AI31">
            <v>1.2839553000000001</v>
          </cell>
          <cell r="AJ31">
            <v>166.05699999999999</v>
          </cell>
          <cell r="AK31">
            <v>131.36769269999999</v>
          </cell>
          <cell r="AM31">
            <v>13.95</v>
          </cell>
          <cell r="AN31">
            <v>11.599425</v>
          </cell>
          <cell r="AO31">
            <v>4.3999999999999997E-2</v>
          </cell>
          <cell r="AP31">
            <v>3.6586E-2</v>
          </cell>
          <cell r="AQ31">
            <v>13.994</v>
          </cell>
          <cell r="AR31">
            <v>11.636011</v>
          </cell>
          <cell r="AT31">
            <v>23.94</v>
          </cell>
          <cell r="AU31">
            <v>0.503</v>
          </cell>
          <cell r="AV31">
            <v>1.383</v>
          </cell>
          <cell r="AW31">
            <v>1.085</v>
          </cell>
          <cell r="AX31">
            <v>0</v>
          </cell>
          <cell r="AY31">
            <v>0</v>
          </cell>
          <cell r="AZ31">
            <v>3.2850000000000001</v>
          </cell>
          <cell r="BA31">
            <v>30.196000000000002</v>
          </cell>
          <cell r="BC31">
            <v>0</v>
          </cell>
          <cell r="BD31">
            <v>0.19629000884173298</v>
          </cell>
          <cell r="BE31">
            <v>0.19629000884173298</v>
          </cell>
          <cell r="BF31">
            <v>0</v>
          </cell>
          <cell r="BG31">
            <v>0</v>
          </cell>
          <cell r="BH31">
            <v>0</v>
          </cell>
          <cell r="BI31">
            <v>0.19629000884173298</v>
          </cell>
          <cell r="BK31">
            <v>6105.2806500000006</v>
          </cell>
          <cell r="BL31">
            <v>6781.913043478261</v>
          </cell>
          <cell r="BM31">
            <v>-676.63239347826038</v>
          </cell>
          <cell r="BN31">
            <v>0.62624686121653506</v>
          </cell>
          <cell r="BO31">
            <v>1462.0055325000001</v>
          </cell>
          <cell r="BP31">
            <v>831.304347826087</v>
          </cell>
          <cell r="BQ31">
            <v>630.70118467391308</v>
          </cell>
          <cell r="BR31">
            <v>1.2234355920502094</v>
          </cell>
          <cell r="BS31">
            <v>4.9889999999999999</v>
          </cell>
          <cell r="BT31">
            <v>3.4782608695652173</v>
          </cell>
          <cell r="BU31">
            <v>1.5107391304347826</v>
          </cell>
          <cell r="BV31">
            <v>0.99780000000000002</v>
          </cell>
          <cell r="BW31">
            <v>2125.5140313000002</v>
          </cell>
          <cell r="BX31">
            <v>2767.7419354838712</v>
          </cell>
          <cell r="BY31">
            <v>-642.22790418387103</v>
          </cell>
          <cell r="BZ31">
            <v>0.5450035977692308</v>
          </cell>
          <cell r="CA31">
            <v>165.3646647537422</v>
          </cell>
          <cell r="CB31">
            <v>208.69565217391303</v>
          </cell>
          <cell r="CC31">
            <v>-43.330987420170828</v>
          </cell>
          <cell r="CD31">
            <v>0.55121554917914073</v>
          </cell>
          <cell r="CE31">
            <v>78.166009529847997</v>
          </cell>
          <cell r="CF31">
            <v>73.739130434782609</v>
          </cell>
          <cell r="CG31">
            <v>4.426879095065388</v>
          </cell>
          <cell r="CH31">
            <v>0.737415184243849</v>
          </cell>
          <cell r="CI31">
            <v>236.83799999999999</v>
          </cell>
          <cell r="CJ31">
            <v>258.78260869565219</v>
          </cell>
          <cell r="CK31">
            <v>-21.944608695652192</v>
          </cell>
          <cell r="CL31">
            <v>0.63666129032258068</v>
          </cell>
          <cell r="CM31">
            <v>143.04900000000001</v>
          </cell>
          <cell r="CN31">
            <v>111.30434782608695</v>
          </cell>
          <cell r="CO31">
            <v>31.744652173913053</v>
          </cell>
          <cell r="CP31">
            <v>0.89405625</v>
          </cell>
          <cell r="CQ31">
            <v>10321.206888083592</v>
          </cell>
          <cell r="CR31">
            <v>11036.959326788217</v>
          </cell>
          <cell r="CS31">
            <v>-715.75243870462509</v>
          </cell>
          <cell r="CT31">
            <v>0.6537788616002782</v>
          </cell>
        </row>
        <row r="32">
          <cell r="A32">
            <v>43669</v>
          </cell>
          <cell r="C32">
            <v>228</v>
          </cell>
          <cell r="D32">
            <v>163.93199999999999</v>
          </cell>
          <cell r="E32">
            <v>197</v>
          </cell>
          <cell r="F32">
            <v>163.80549999999999</v>
          </cell>
          <cell r="G32">
            <v>7</v>
          </cell>
          <cell r="H32">
            <v>5.5377000000000001</v>
          </cell>
          <cell r="I32">
            <v>432</v>
          </cell>
          <cell r="J32">
            <v>333.27519999999998</v>
          </cell>
          <cell r="K32">
            <v>192.5</v>
          </cell>
          <cell r="L32">
            <v>152.28675000000001</v>
          </cell>
          <cell r="M32">
            <v>11</v>
          </cell>
          <cell r="N32">
            <v>7.9089999999999998</v>
          </cell>
          <cell r="O32">
            <v>31</v>
          </cell>
          <cell r="P32">
            <v>25.776500000000002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35</v>
          </cell>
          <cell r="V32">
            <v>29.102499999999999</v>
          </cell>
          <cell r="W32">
            <v>0</v>
          </cell>
          <cell r="X32">
            <v>0</v>
          </cell>
          <cell r="Y32">
            <v>20</v>
          </cell>
          <cell r="Z32">
            <v>16.63</v>
          </cell>
          <cell r="AA32">
            <v>97</v>
          </cell>
          <cell r="AB32">
            <v>79.418000000000006</v>
          </cell>
          <cell r="AC32">
            <v>0</v>
          </cell>
          <cell r="AD32">
            <v>0</v>
          </cell>
          <cell r="AF32">
            <v>208.02</v>
          </cell>
          <cell r="AG32">
            <v>164.56462200000001</v>
          </cell>
          <cell r="AH32">
            <v>0</v>
          </cell>
          <cell r="AI32">
            <v>0</v>
          </cell>
          <cell r="AJ32">
            <v>208.02</v>
          </cell>
          <cell r="AK32">
            <v>164.56462200000001</v>
          </cell>
          <cell r="AM32">
            <v>6.0419999999999998</v>
          </cell>
          <cell r="AN32">
            <v>5.0239229999999999</v>
          </cell>
          <cell r="AO32">
            <v>6.7000000000000004E-2</v>
          </cell>
          <cell r="AP32">
            <v>5.5710500000000003E-2</v>
          </cell>
          <cell r="AQ32">
            <v>6.109</v>
          </cell>
          <cell r="AR32">
            <v>5.0796334999999999</v>
          </cell>
          <cell r="AT32">
            <v>9.8759999999999994</v>
          </cell>
          <cell r="AU32">
            <v>2.2949999999999999</v>
          </cell>
          <cell r="AV32">
            <v>0</v>
          </cell>
          <cell r="AW32">
            <v>0</v>
          </cell>
          <cell r="AX32">
            <v>7.3449999999999998</v>
          </cell>
          <cell r="AY32">
            <v>0</v>
          </cell>
          <cell r="AZ32">
            <v>0</v>
          </cell>
          <cell r="BA32">
            <v>19.515999999999998</v>
          </cell>
          <cell r="BC32">
            <v>14.896332791735459</v>
          </cell>
          <cell r="BD32">
            <v>5.4854421397379909</v>
          </cell>
          <cell r="BE32">
            <v>20.381774931473451</v>
          </cell>
          <cell r="BF32">
            <v>0.12922058891609481</v>
          </cell>
          <cell r="BG32">
            <v>0</v>
          </cell>
          <cell r="BH32">
            <v>0.12922058891609481</v>
          </cell>
          <cell r="BI32">
            <v>20.510995520389546</v>
          </cell>
          <cell r="BK32">
            <v>6438.5558500000006</v>
          </cell>
          <cell r="BL32">
            <v>7205.782608695652</v>
          </cell>
          <cell r="BM32">
            <v>-767.22675869565137</v>
          </cell>
          <cell r="BN32">
            <v>0.66043243922453587</v>
          </cell>
          <cell r="BO32">
            <v>1546.503166</v>
          </cell>
          <cell r="BP32">
            <v>883.26086956521749</v>
          </cell>
          <cell r="BQ32">
            <v>663.24229643478247</v>
          </cell>
          <cell r="BR32">
            <v>1.2941449087866108</v>
          </cell>
          <cell r="BS32">
            <v>4.9889999999999999</v>
          </cell>
          <cell r="BT32">
            <v>3.6956521739130435</v>
          </cell>
          <cell r="BU32">
            <v>1.2933478260869564</v>
          </cell>
          <cell r="BV32">
            <v>0.99780000000000002</v>
          </cell>
          <cell r="BW32">
            <v>2290.0786533</v>
          </cell>
          <cell r="BX32">
            <v>2893.5483870967741</v>
          </cell>
          <cell r="BY32">
            <v>-603.46973379677411</v>
          </cell>
          <cell r="BZ32">
            <v>0.58719965469230773</v>
          </cell>
          <cell r="CA32">
            <v>180.26099754547766</v>
          </cell>
          <cell r="CB32">
            <v>221.7391304347826</v>
          </cell>
          <cell r="CC32">
            <v>-41.478132889304931</v>
          </cell>
          <cell r="CD32">
            <v>0.60086999181825884</v>
          </cell>
          <cell r="CE32">
            <v>83.651451669585981</v>
          </cell>
          <cell r="CF32">
            <v>78.347826086956516</v>
          </cell>
          <cell r="CG32">
            <v>5.3036255826294649</v>
          </cell>
          <cell r="CH32">
            <v>0.78916463839232054</v>
          </cell>
          <cell r="CI32">
            <v>246.714</v>
          </cell>
          <cell r="CJ32">
            <v>274.95652173913044</v>
          </cell>
          <cell r="CK32">
            <v>-28.242521739130439</v>
          </cell>
          <cell r="CL32">
            <v>0.66320967741935488</v>
          </cell>
          <cell r="CM32">
            <v>152.68899999999999</v>
          </cell>
          <cell r="CN32">
            <v>118.26086956521739</v>
          </cell>
          <cell r="CO32">
            <v>34.428130434782602</v>
          </cell>
          <cell r="CP32">
            <v>0.95430624999999991</v>
          </cell>
          <cell r="CQ32">
            <v>10943.442118515064</v>
          </cell>
          <cell r="CR32">
            <v>11679.591865357643</v>
          </cell>
          <cell r="CS32">
            <v>-736.14974684257868</v>
          </cell>
          <cell r="CT32">
            <v>0.69319326778457369</v>
          </cell>
        </row>
        <row r="33">
          <cell r="A33">
            <v>43670</v>
          </cell>
          <cell r="C33">
            <v>157</v>
          </cell>
          <cell r="D33">
            <v>112.883</v>
          </cell>
          <cell r="E33">
            <v>108</v>
          </cell>
          <cell r="F33">
            <v>89.802000000000007</v>
          </cell>
          <cell r="G33">
            <v>15</v>
          </cell>
          <cell r="H33">
            <v>11.8665</v>
          </cell>
          <cell r="I33">
            <v>280</v>
          </cell>
          <cell r="J33">
            <v>214.5515</v>
          </cell>
          <cell r="K33">
            <v>232.5</v>
          </cell>
          <cell r="L33">
            <v>183.93075000000002</v>
          </cell>
          <cell r="M33">
            <v>0</v>
          </cell>
          <cell r="N33">
            <v>0</v>
          </cell>
          <cell r="O33">
            <v>7</v>
          </cell>
          <cell r="P33">
            <v>5.8205</v>
          </cell>
          <cell r="Q33">
            <v>1</v>
          </cell>
          <cell r="R33">
            <v>0.79110000000000003</v>
          </cell>
          <cell r="S33">
            <v>15</v>
          </cell>
          <cell r="T33">
            <v>10.785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23</v>
          </cell>
          <cell r="AB33">
            <v>17.396599999999999</v>
          </cell>
          <cell r="AC33">
            <v>0</v>
          </cell>
          <cell r="AD33">
            <v>0</v>
          </cell>
          <cell r="AF33">
            <v>171.21899999999999</v>
          </cell>
          <cell r="AG33">
            <v>135.45135089999999</v>
          </cell>
          <cell r="AH33">
            <v>0</v>
          </cell>
          <cell r="AI33">
            <v>0</v>
          </cell>
          <cell r="AJ33">
            <v>171.21899999999999</v>
          </cell>
          <cell r="AK33">
            <v>135.45135089999999</v>
          </cell>
          <cell r="AM33">
            <v>4.8099999999999996</v>
          </cell>
          <cell r="AN33">
            <v>3.9995149999999997</v>
          </cell>
          <cell r="AO33">
            <v>0.25900000000000001</v>
          </cell>
          <cell r="AP33">
            <v>0.21535850000000001</v>
          </cell>
          <cell r="AQ33">
            <v>5.069</v>
          </cell>
          <cell r="AR33">
            <v>4.2148734999999995</v>
          </cell>
          <cell r="AT33">
            <v>5.7969999999999997</v>
          </cell>
          <cell r="AU33">
            <v>0</v>
          </cell>
          <cell r="AV33">
            <v>0</v>
          </cell>
          <cell r="AW33">
            <v>0</v>
          </cell>
          <cell r="AX33">
            <v>6.51</v>
          </cell>
          <cell r="AY33">
            <v>0</v>
          </cell>
          <cell r="AZ33">
            <v>2.145</v>
          </cell>
          <cell r="BA33">
            <v>14.451999999999998</v>
          </cell>
          <cell r="BC33">
            <v>7.413865536247199</v>
          </cell>
          <cell r="BD33">
            <v>6.7832900088417327</v>
          </cell>
          <cell r="BE33">
            <v>14.197155545088933</v>
          </cell>
          <cell r="BF33">
            <v>6.4922426995877261E-2</v>
          </cell>
          <cell r="BG33">
            <v>0</v>
          </cell>
          <cell r="BH33">
            <v>6.4922426995877261E-2</v>
          </cell>
          <cell r="BI33">
            <v>14.262077972084811</v>
          </cell>
          <cell r="BK33">
            <v>6653.1073500000002</v>
          </cell>
          <cell r="BL33">
            <v>7629.652173913044</v>
          </cell>
          <cell r="BM33">
            <v>-976.54482391304373</v>
          </cell>
          <cell r="BN33">
            <v>0.68243997845932913</v>
          </cell>
          <cell r="BO33">
            <v>1568.1146395000001</v>
          </cell>
          <cell r="BP33">
            <v>935.21739130434787</v>
          </cell>
          <cell r="BQ33">
            <v>632.8972481956522</v>
          </cell>
          <cell r="BR33">
            <v>1.3122298238493724</v>
          </cell>
          <cell r="BS33">
            <v>4.9889999999999999</v>
          </cell>
          <cell r="BT33">
            <v>3.9130434782608696</v>
          </cell>
          <cell r="BU33">
            <v>1.0759565217391303</v>
          </cell>
          <cell r="BV33">
            <v>0.99780000000000002</v>
          </cell>
          <cell r="BW33">
            <v>2425.5300041999999</v>
          </cell>
          <cell r="BX33">
            <v>3019.3548387096776</v>
          </cell>
          <cell r="BY33">
            <v>-593.82483450967766</v>
          </cell>
          <cell r="BZ33">
            <v>0.62193077030769228</v>
          </cell>
          <cell r="CA33">
            <v>187.67486308172485</v>
          </cell>
          <cell r="CB33">
            <v>234.78260869565216</v>
          </cell>
          <cell r="CC33">
            <v>-47.107745613927307</v>
          </cell>
          <cell r="CD33">
            <v>0.62558287693908288</v>
          </cell>
          <cell r="CE33">
            <v>90.434741678427713</v>
          </cell>
          <cell r="CF33">
            <v>82.956521739130437</v>
          </cell>
          <cell r="CG33">
            <v>7.4782199392972757</v>
          </cell>
          <cell r="CH33">
            <v>0.85315794036252557</v>
          </cell>
          <cell r="CI33">
            <v>252.511</v>
          </cell>
          <cell r="CJ33">
            <v>291.13043478260869</v>
          </cell>
          <cell r="CK33">
            <v>-38.619434782608693</v>
          </cell>
          <cell r="CL33">
            <v>0.67879301075268816</v>
          </cell>
          <cell r="CM33">
            <v>161.34399999999999</v>
          </cell>
          <cell r="CN33">
            <v>125.21739130434783</v>
          </cell>
          <cell r="CO33">
            <v>36.126608695652166</v>
          </cell>
          <cell r="CP33">
            <v>1.0084</v>
          </cell>
          <cell r="CQ33">
            <v>11343.705598460152</v>
          </cell>
          <cell r="CR33">
            <v>12322.224403927068</v>
          </cell>
          <cell r="CS33">
            <v>-978.51880546691609</v>
          </cell>
          <cell r="CT33">
            <v>0.718547260306591</v>
          </cell>
        </row>
        <row r="34">
          <cell r="A34">
            <v>43671</v>
          </cell>
          <cell r="C34">
            <v>216</v>
          </cell>
          <cell r="D34">
            <v>155.304</v>
          </cell>
          <cell r="E34">
            <v>208</v>
          </cell>
          <cell r="F34">
            <v>172.952</v>
          </cell>
          <cell r="G34">
            <v>7</v>
          </cell>
          <cell r="H34">
            <v>5.5377000000000001</v>
          </cell>
          <cell r="I34">
            <v>431</v>
          </cell>
          <cell r="J34">
            <v>333.7937</v>
          </cell>
          <cell r="K34">
            <v>232.5</v>
          </cell>
          <cell r="L34">
            <v>183.93075000000002</v>
          </cell>
          <cell r="M34">
            <v>0</v>
          </cell>
          <cell r="N34">
            <v>0</v>
          </cell>
          <cell r="O34">
            <v>13</v>
          </cell>
          <cell r="P34">
            <v>10.8095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13</v>
          </cell>
          <cell r="AB34">
            <v>10.8095</v>
          </cell>
          <cell r="AC34">
            <v>0</v>
          </cell>
          <cell r="AD34">
            <v>0</v>
          </cell>
          <cell r="AF34">
            <v>244.898</v>
          </cell>
          <cell r="AG34">
            <v>193.73880779999999</v>
          </cell>
          <cell r="AH34">
            <v>0</v>
          </cell>
          <cell r="AI34">
            <v>0</v>
          </cell>
          <cell r="AJ34">
            <v>244.898</v>
          </cell>
          <cell r="AK34">
            <v>193.73880779999999</v>
          </cell>
          <cell r="AM34">
            <v>9.7200000000000006</v>
          </cell>
          <cell r="AN34">
            <v>8.082180000000001</v>
          </cell>
          <cell r="AO34">
            <v>0.23699999999999999</v>
          </cell>
          <cell r="AP34">
            <v>0.1970655</v>
          </cell>
          <cell r="AQ34">
            <v>9.9570000000000007</v>
          </cell>
          <cell r="AR34">
            <v>8.2792455000000018</v>
          </cell>
          <cell r="AT34">
            <v>13.382</v>
          </cell>
          <cell r="AU34">
            <v>0.40300000000000002</v>
          </cell>
          <cell r="AV34">
            <v>0.78900000000000003</v>
          </cell>
          <cell r="AW34">
            <v>0.35</v>
          </cell>
          <cell r="AX34">
            <v>2.4279999999999999</v>
          </cell>
          <cell r="AY34">
            <v>0</v>
          </cell>
          <cell r="AZ34">
            <v>0</v>
          </cell>
          <cell r="BA34">
            <v>17.352</v>
          </cell>
          <cell r="BC34">
            <v>14.410970098789409</v>
          </cell>
          <cell r="BD34">
            <v>2.557490026525199</v>
          </cell>
          <cell r="BE34">
            <v>16.968460125314607</v>
          </cell>
          <cell r="BF34">
            <v>0.11912205816231339</v>
          </cell>
          <cell r="BG34">
            <v>5.3999999999999999E-2</v>
          </cell>
          <cell r="BH34">
            <v>0.17312205816231338</v>
          </cell>
          <cell r="BI34">
            <v>17.14158218347692</v>
          </cell>
          <cell r="BK34">
            <v>6986.9010500000004</v>
          </cell>
          <cell r="BL34">
            <v>8053.521739130435</v>
          </cell>
          <cell r="BM34">
            <v>-1066.6206891304346</v>
          </cell>
          <cell r="BN34">
            <v>0.71667874140937537</v>
          </cell>
          <cell r="BO34">
            <v>1587.2033850000003</v>
          </cell>
          <cell r="BP34">
            <v>987.17391304347825</v>
          </cell>
          <cell r="BQ34">
            <v>600.029471956522</v>
          </cell>
          <cell r="BR34">
            <v>1.328203669456067</v>
          </cell>
          <cell r="BS34">
            <v>4.9889999999999999</v>
          </cell>
          <cell r="BT34">
            <v>4.1304347826086953</v>
          </cell>
          <cell r="BU34">
            <v>0.85856521739130454</v>
          </cell>
          <cell r="BV34">
            <v>0.99780000000000002</v>
          </cell>
          <cell r="BW34">
            <v>2619.2688119999998</v>
          </cell>
          <cell r="BX34">
            <v>3145.161290322581</v>
          </cell>
          <cell r="BY34">
            <v>-525.89247832258116</v>
          </cell>
          <cell r="BZ34">
            <v>0.67160738769230766</v>
          </cell>
          <cell r="CA34">
            <v>202.08583318051427</v>
          </cell>
          <cell r="CB34">
            <v>247.82608695652172</v>
          </cell>
          <cell r="CC34">
            <v>-45.740253776007449</v>
          </cell>
          <cell r="CD34">
            <v>0.67361944393504758</v>
          </cell>
          <cell r="CE34">
            <v>92.992231704952914</v>
          </cell>
          <cell r="CF34">
            <v>87.565217391304344</v>
          </cell>
          <cell r="CG34">
            <v>5.42701431364857</v>
          </cell>
          <cell r="CH34">
            <v>0.87728520476370675</v>
          </cell>
          <cell r="CI34">
            <v>265.89299999999997</v>
          </cell>
          <cell r="CJ34">
            <v>307.304347826087</v>
          </cell>
          <cell r="CK34">
            <v>-41.411347826087024</v>
          </cell>
          <cell r="CL34">
            <v>0.714766129032258</v>
          </cell>
          <cell r="CM34">
            <v>165.31399999999999</v>
          </cell>
          <cell r="CN34">
            <v>132.17391304347825</v>
          </cell>
          <cell r="CO34">
            <v>33.140086956521742</v>
          </cell>
          <cell r="CP34">
            <v>1.0332124999999999</v>
          </cell>
          <cell r="CQ34">
            <v>11924.647311885468</v>
          </cell>
          <cell r="CR34">
            <v>12964.856942496494</v>
          </cell>
          <cell r="CS34">
            <v>-1040.2096306110252</v>
          </cell>
          <cell r="CT34">
            <v>0.75534600062617774</v>
          </cell>
        </row>
        <row r="35">
          <cell r="A35">
            <v>43672</v>
          </cell>
          <cell r="C35">
            <v>299</v>
          </cell>
          <cell r="D35">
            <v>214.98099999999999</v>
          </cell>
          <cell r="E35">
            <v>203</v>
          </cell>
          <cell r="F35">
            <v>168.7945</v>
          </cell>
          <cell r="G35">
            <v>3</v>
          </cell>
          <cell r="H35">
            <v>2.3733</v>
          </cell>
          <cell r="I35">
            <v>505</v>
          </cell>
          <cell r="J35">
            <v>386.14879999999999</v>
          </cell>
          <cell r="K35">
            <v>310</v>
          </cell>
          <cell r="L35">
            <v>245.24100000000001</v>
          </cell>
          <cell r="M35">
            <v>0</v>
          </cell>
          <cell r="N35">
            <v>0</v>
          </cell>
          <cell r="O35">
            <v>63</v>
          </cell>
          <cell r="P35">
            <v>52.384500000000003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20</v>
          </cell>
          <cell r="Z35">
            <v>16.63</v>
          </cell>
          <cell r="AA35">
            <v>118</v>
          </cell>
          <cell r="AB35">
            <v>98.11699999999999</v>
          </cell>
          <cell r="AC35">
            <v>0</v>
          </cell>
          <cell r="AD35">
            <v>0</v>
          </cell>
          <cell r="AF35">
            <v>219.755</v>
          </cell>
          <cell r="AG35">
            <v>173.84818050000001</v>
          </cell>
          <cell r="AH35">
            <v>0</v>
          </cell>
          <cell r="AI35">
            <v>0</v>
          </cell>
          <cell r="AJ35">
            <v>219.755</v>
          </cell>
          <cell r="AK35">
            <v>173.84818050000001</v>
          </cell>
          <cell r="AM35">
            <v>3.242</v>
          </cell>
          <cell r="AN35">
            <v>2.6957230000000001</v>
          </cell>
          <cell r="AO35">
            <v>0.19</v>
          </cell>
          <cell r="AP35">
            <v>0.15798500000000001</v>
          </cell>
          <cell r="AQ35">
            <v>3.4319999999999999</v>
          </cell>
          <cell r="AR35">
            <v>2.8537080000000001</v>
          </cell>
          <cell r="AT35">
            <v>13.475</v>
          </cell>
          <cell r="AU35">
            <v>4.4059999999999997</v>
          </cell>
          <cell r="AV35">
            <v>0.39800000000000002</v>
          </cell>
          <cell r="AW35">
            <v>0.79400000000000004</v>
          </cell>
          <cell r="AX35">
            <v>4.6219999999999999</v>
          </cell>
          <cell r="AY35">
            <v>0</v>
          </cell>
          <cell r="AZ35">
            <v>3.7559999999999998</v>
          </cell>
          <cell r="BA35">
            <v>27.451000000000001</v>
          </cell>
          <cell r="BC35">
            <v>32.395160014736653</v>
          </cell>
          <cell r="BD35">
            <v>6.2088979098696653</v>
          </cell>
          <cell r="BE35">
            <v>38.604057924606316</v>
          </cell>
          <cell r="BF35">
            <v>0.70628957185968222</v>
          </cell>
          <cell r="BG35">
            <v>6.0000000000000001E-3</v>
          </cell>
          <cell r="BH35">
            <v>0.71228957185968222</v>
          </cell>
          <cell r="BI35">
            <v>39.316347496466001</v>
          </cell>
          <cell r="BK35">
            <v>7373.0498500000003</v>
          </cell>
          <cell r="BL35">
            <v>8477.391304347826</v>
          </cell>
          <cell r="BM35">
            <v>-1104.3414543478257</v>
          </cell>
          <cell r="BN35">
            <v>0.75628780900605197</v>
          </cell>
          <cell r="BO35">
            <v>1688.1740930000003</v>
          </cell>
          <cell r="BP35">
            <v>1039.1304347826087</v>
          </cell>
          <cell r="BQ35">
            <v>649.04365821739157</v>
          </cell>
          <cell r="BR35">
            <v>1.4126979857740589</v>
          </cell>
          <cell r="BS35">
            <v>4.9889999999999999</v>
          </cell>
          <cell r="BT35">
            <v>4.3478260869565215</v>
          </cell>
          <cell r="BU35">
            <v>0.64117391304347837</v>
          </cell>
          <cell r="BV35">
            <v>0.99780000000000002</v>
          </cell>
          <cell r="BW35">
            <v>2793.1169924999999</v>
          </cell>
          <cell r="BX35">
            <v>3270.9677419354839</v>
          </cell>
          <cell r="BY35">
            <v>-477.85074943548398</v>
          </cell>
          <cell r="BZ35">
            <v>0.7161838442307692</v>
          </cell>
          <cell r="CA35">
            <v>234.48099319525093</v>
          </cell>
          <cell r="CB35">
            <v>260.86956521739131</v>
          </cell>
          <cell r="CC35">
            <v>-26.38857202214038</v>
          </cell>
          <cell r="CD35">
            <v>0.78160331065083644</v>
          </cell>
          <cell r="CE35">
            <v>99.201129614822577</v>
          </cell>
          <cell r="CF35">
            <v>92.173913043478265</v>
          </cell>
          <cell r="CG35">
            <v>7.0272165713443115</v>
          </cell>
          <cell r="CH35">
            <v>0.93585971334738283</v>
          </cell>
          <cell r="CI35">
            <v>279.36799999999999</v>
          </cell>
          <cell r="CJ35">
            <v>323.47826086956525</v>
          </cell>
          <cell r="CK35">
            <v>-44.110260869565252</v>
          </cell>
          <cell r="CL35">
            <v>0.75098924731182792</v>
          </cell>
          <cell r="CM35">
            <v>179.29</v>
          </cell>
          <cell r="CN35">
            <v>139.13043478260869</v>
          </cell>
          <cell r="CO35">
            <v>40.159565217391304</v>
          </cell>
          <cell r="CP35">
            <v>1.1205624999999999</v>
          </cell>
          <cell r="CQ35">
            <v>12651.670058310076</v>
          </cell>
          <cell r="CR35">
            <v>13607.489481065917</v>
          </cell>
          <cell r="CS35">
            <v>-955.81942275584152</v>
          </cell>
          <cell r="CT35">
            <v>0.80139798937797402</v>
          </cell>
        </row>
        <row r="36">
          <cell r="A36">
            <v>43673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69.554000000000002</v>
          </cell>
          <cell r="AG36">
            <v>55.024169400000005</v>
          </cell>
          <cell r="AH36">
            <v>0</v>
          </cell>
          <cell r="AI36">
            <v>0</v>
          </cell>
          <cell r="AJ36">
            <v>69.554000000000002</v>
          </cell>
          <cell r="AK36">
            <v>55.024169400000005</v>
          </cell>
          <cell r="AM36">
            <v>6.915</v>
          </cell>
          <cell r="AN36">
            <v>5.7498225000000005</v>
          </cell>
          <cell r="AO36">
            <v>8.5000000000000006E-2</v>
          </cell>
          <cell r="AP36">
            <v>7.0677500000000004E-2</v>
          </cell>
          <cell r="AQ36">
            <v>7</v>
          </cell>
          <cell r="AR36">
            <v>5.8205000000000009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7373.0498500000003</v>
          </cell>
          <cell r="BL36">
            <v>8477.391304347826</v>
          </cell>
          <cell r="BM36">
            <v>-1104.3414543478257</v>
          </cell>
          <cell r="BN36">
            <v>0.75628780900605197</v>
          </cell>
          <cell r="BO36">
            <v>1693.9945930000004</v>
          </cell>
          <cell r="BP36">
            <v>1039.1304347826087</v>
          </cell>
          <cell r="BQ36">
            <v>654.8641582173916</v>
          </cell>
          <cell r="BR36">
            <v>1.4175686970711301</v>
          </cell>
          <cell r="BS36">
            <v>4.9889999999999999</v>
          </cell>
          <cell r="BT36">
            <v>4.3478260869565215</v>
          </cell>
          <cell r="BU36">
            <v>0.64117391304347837</v>
          </cell>
          <cell r="BV36">
            <v>0.99780000000000002</v>
          </cell>
          <cell r="BW36">
            <v>2848.1411619</v>
          </cell>
          <cell r="BX36">
            <v>3396.7741935483873</v>
          </cell>
          <cell r="BY36">
            <v>-548.63303164838726</v>
          </cell>
          <cell r="BZ36">
            <v>0.73029260561538467</v>
          </cell>
          <cell r="CA36">
            <v>234.48099319525093</v>
          </cell>
          <cell r="CB36">
            <v>260.86956521739131</v>
          </cell>
          <cell r="CC36">
            <v>-26.38857202214038</v>
          </cell>
          <cell r="CD36">
            <v>0.78160331065083644</v>
          </cell>
          <cell r="CE36">
            <v>99.201129614822577</v>
          </cell>
          <cell r="CF36">
            <v>92.173913043478265</v>
          </cell>
          <cell r="CG36">
            <v>7.0272165713443115</v>
          </cell>
          <cell r="CH36">
            <v>0.93585971334738283</v>
          </cell>
          <cell r="CI36">
            <v>279.36799999999999</v>
          </cell>
          <cell r="CJ36">
            <v>323.47826086956525</v>
          </cell>
          <cell r="CK36">
            <v>-44.110260869565252</v>
          </cell>
          <cell r="CL36">
            <v>0.75098924731182792</v>
          </cell>
          <cell r="CM36">
            <v>179.29</v>
          </cell>
          <cell r="CN36">
            <v>139.13043478260869</v>
          </cell>
          <cell r="CO36">
            <v>40.159565217391304</v>
          </cell>
          <cell r="CP36">
            <v>1.1205624999999999</v>
          </cell>
          <cell r="CQ36">
            <v>12712.514727710075</v>
          </cell>
          <cell r="CR36">
            <v>13733.295932678822</v>
          </cell>
          <cell r="CS36">
            <v>-1020.7812049687473</v>
          </cell>
          <cell r="CT36">
            <v>0.80525208891556821</v>
          </cell>
        </row>
        <row r="37">
          <cell r="A37">
            <v>43674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114.53400000000001</v>
          </cell>
          <cell r="AG37">
            <v>90.607847400000011</v>
          </cell>
          <cell r="AH37">
            <v>0</v>
          </cell>
          <cell r="AI37">
            <v>0</v>
          </cell>
          <cell r="AJ37">
            <v>114.53400000000001</v>
          </cell>
          <cell r="AK37">
            <v>90.607847400000011</v>
          </cell>
          <cell r="AM37">
            <v>13.891999999999999</v>
          </cell>
          <cell r="AN37">
            <v>11.551197999999999</v>
          </cell>
          <cell r="AO37">
            <v>0.217</v>
          </cell>
          <cell r="AP37">
            <v>0.1804355</v>
          </cell>
          <cell r="AQ37">
            <v>14.109</v>
          </cell>
          <cell r="AR37">
            <v>11.731633499999999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7373.0498500000003</v>
          </cell>
          <cell r="BL37">
            <v>8477.391304347826</v>
          </cell>
          <cell r="BM37">
            <v>-1104.3414543478257</v>
          </cell>
          <cell r="BN37">
            <v>0.75628780900605197</v>
          </cell>
          <cell r="BO37">
            <v>1705.7262265000004</v>
          </cell>
          <cell r="BP37">
            <v>1039.1304347826087</v>
          </cell>
          <cell r="BQ37">
            <v>666.59579171739165</v>
          </cell>
          <cell r="BR37">
            <v>1.4273859635983266</v>
          </cell>
          <cell r="BS37">
            <v>4.9889999999999999</v>
          </cell>
          <cell r="BT37">
            <v>4.3478260869565215</v>
          </cell>
          <cell r="BU37">
            <v>0.64117391304347837</v>
          </cell>
          <cell r="BV37">
            <v>0.99780000000000002</v>
          </cell>
          <cell r="BW37">
            <v>2938.7490093000001</v>
          </cell>
          <cell r="BX37">
            <v>3522.5806451612907</v>
          </cell>
          <cell r="BY37">
            <v>-583.83163586129058</v>
          </cell>
          <cell r="BZ37">
            <v>0.75352538700000005</v>
          </cell>
          <cell r="CA37">
            <v>234.48099319525093</v>
          </cell>
          <cell r="CB37">
            <v>260.86956521739131</v>
          </cell>
          <cell r="CC37">
            <v>-26.38857202214038</v>
          </cell>
          <cell r="CD37">
            <v>0.78160331065083644</v>
          </cell>
          <cell r="CE37">
            <v>99.201129614822577</v>
          </cell>
          <cell r="CF37">
            <v>92.173913043478265</v>
          </cell>
          <cell r="CG37">
            <v>7.0272165713443115</v>
          </cell>
          <cell r="CH37">
            <v>0.93585971334738283</v>
          </cell>
          <cell r="CI37">
            <v>279.36799999999999</v>
          </cell>
          <cell r="CJ37">
            <v>323.47826086956525</v>
          </cell>
          <cell r="CK37">
            <v>-44.110260869565252</v>
          </cell>
          <cell r="CL37">
            <v>0.75098924731182792</v>
          </cell>
          <cell r="CM37">
            <v>179.29</v>
          </cell>
          <cell r="CN37">
            <v>139.13043478260869</v>
          </cell>
          <cell r="CO37">
            <v>40.159565217391304</v>
          </cell>
          <cell r="CP37">
            <v>1.1205624999999999</v>
          </cell>
          <cell r="CQ37">
            <v>12814.854208610075</v>
          </cell>
          <cell r="CR37">
            <v>13859.102384291724</v>
          </cell>
          <cell r="CS37">
            <v>-1044.2481756816487</v>
          </cell>
          <cell r="CT37">
            <v>0.81173460496674954</v>
          </cell>
        </row>
        <row r="38">
          <cell r="A38">
            <v>43675</v>
          </cell>
          <cell r="C38">
            <v>416</v>
          </cell>
          <cell r="D38">
            <v>299.10399999999998</v>
          </cell>
          <cell r="E38">
            <v>291</v>
          </cell>
          <cell r="F38">
            <v>241.9665</v>
          </cell>
          <cell r="G38">
            <v>10</v>
          </cell>
          <cell r="H38">
            <v>7.9110000000000005</v>
          </cell>
          <cell r="I38">
            <v>717</v>
          </cell>
          <cell r="J38">
            <v>548.98149999999998</v>
          </cell>
          <cell r="K38">
            <v>232.5</v>
          </cell>
          <cell r="L38">
            <v>183.93075000000002</v>
          </cell>
          <cell r="M38">
            <v>11</v>
          </cell>
          <cell r="N38">
            <v>7.9089999999999998</v>
          </cell>
          <cell r="O38">
            <v>23</v>
          </cell>
          <cell r="P38">
            <v>19.124500000000001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</v>
          </cell>
          <cell r="V38">
            <v>12.4725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49</v>
          </cell>
          <cell r="AB38">
            <v>39.506</v>
          </cell>
          <cell r="AC38">
            <v>0</v>
          </cell>
          <cell r="AD38">
            <v>0</v>
          </cell>
          <cell r="AF38">
            <v>96.171999999999997</v>
          </cell>
          <cell r="AG38">
            <v>76.081669199999993</v>
          </cell>
          <cell r="AH38">
            <v>0</v>
          </cell>
          <cell r="AI38">
            <v>0</v>
          </cell>
          <cell r="AJ38">
            <v>96.171999999999997</v>
          </cell>
          <cell r="AK38">
            <v>76.081669199999993</v>
          </cell>
          <cell r="AM38">
            <v>9.2089999999999996</v>
          </cell>
          <cell r="AN38">
            <v>7.6572835000000001</v>
          </cell>
          <cell r="AO38">
            <v>0.21299999999999999</v>
          </cell>
          <cell r="AP38">
            <v>0.1771095</v>
          </cell>
          <cell r="AQ38">
            <v>9.4219999999999988</v>
          </cell>
          <cell r="AR38">
            <v>7.8343930000000004</v>
          </cell>
          <cell r="AT38">
            <v>23.419</v>
          </cell>
          <cell r="AU38">
            <v>1.589</v>
          </cell>
          <cell r="AV38">
            <v>0.85</v>
          </cell>
          <cell r="AW38">
            <v>2.5000000000000001E-2</v>
          </cell>
          <cell r="AX38">
            <v>0</v>
          </cell>
          <cell r="AY38">
            <v>0</v>
          </cell>
          <cell r="AZ38">
            <v>0</v>
          </cell>
          <cell r="BA38">
            <v>25.882999999999999</v>
          </cell>
          <cell r="BC38">
            <v>23.543841544698697</v>
          </cell>
          <cell r="BD38">
            <v>7.0190000000000001</v>
          </cell>
          <cell r="BE38">
            <v>30.562841544698699</v>
          </cell>
          <cell r="BF38">
            <v>0.51188469431634298</v>
          </cell>
          <cell r="BG38">
            <v>0</v>
          </cell>
          <cell r="BH38">
            <v>0.51188469431634298</v>
          </cell>
          <cell r="BI38">
            <v>31.074726239015042</v>
          </cell>
          <cell r="BK38">
            <v>7922.0313500000002</v>
          </cell>
          <cell r="BL38">
            <v>8901.2608695652179</v>
          </cell>
          <cell r="BM38">
            <v>-979.22951956521774</v>
          </cell>
          <cell r="BN38">
            <v>0.81259937942353067</v>
          </cell>
          <cell r="BO38">
            <v>1753.0666195000006</v>
          </cell>
          <cell r="BP38">
            <v>1091.0869565217392</v>
          </cell>
          <cell r="BQ38">
            <v>661.97966297826133</v>
          </cell>
          <cell r="BR38">
            <v>1.467001355230126</v>
          </cell>
          <cell r="BS38">
            <v>4.9889999999999999</v>
          </cell>
          <cell r="BT38">
            <v>4.5652173913043477</v>
          </cell>
          <cell r="BU38">
            <v>0.42378260869565221</v>
          </cell>
          <cell r="BV38">
            <v>0.99780000000000002</v>
          </cell>
          <cell r="BW38">
            <v>3014.8306785</v>
          </cell>
          <cell r="BX38">
            <v>3648.3870967741937</v>
          </cell>
          <cell r="BY38">
            <v>-633.55641827419367</v>
          </cell>
          <cell r="BZ38">
            <v>0.77303350730769227</v>
          </cell>
          <cell r="CA38">
            <v>258.02483473994965</v>
          </cell>
          <cell r="CB38">
            <v>273.91304347826087</v>
          </cell>
          <cell r="CC38">
            <v>-15.888208738311221</v>
          </cell>
          <cell r="CD38">
            <v>0.86008278246649883</v>
          </cell>
          <cell r="CE38">
            <v>106.22012961482258</v>
          </cell>
          <cell r="CF38">
            <v>96.782608695652172</v>
          </cell>
          <cell r="CG38">
            <v>9.4375209191704101</v>
          </cell>
          <cell r="CH38">
            <v>1.0020766944794584</v>
          </cell>
          <cell r="CI38">
            <v>302.78699999999998</v>
          </cell>
          <cell r="CJ38">
            <v>339.6521739130435</v>
          </cell>
          <cell r="CK38">
            <v>-36.86517391304352</v>
          </cell>
          <cell r="CL38">
            <v>0.8139435483870967</v>
          </cell>
          <cell r="CM38">
            <v>181.75399999999999</v>
          </cell>
          <cell r="CN38">
            <v>146.08695652173913</v>
          </cell>
          <cell r="CO38">
            <v>35.667043478260865</v>
          </cell>
          <cell r="CP38">
            <v>1.1359625</v>
          </cell>
          <cell r="CQ38">
            <v>13543.703612354775</v>
          </cell>
          <cell r="CR38">
            <v>14501.734922861151</v>
          </cell>
          <cell r="CS38">
            <v>-958.03131050637603</v>
          </cell>
          <cell r="CT38">
            <v>0.85790230014282476</v>
          </cell>
        </row>
        <row r="39">
          <cell r="A39">
            <v>43676</v>
          </cell>
          <cell r="C39">
            <v>208.5</v>
          </cell>
          <cell r="D39">
            <v>149.91149999999999</v>
          </cell>
          <cell r="E39">
            <v>127</v>
          </cell>
          <cell r="F39">
            <v>105.6005</v>
          </cell>
          <cell r="G39">
            <v>0</v>
          </cell>
          <cell r="H39">
            <v>0</v>
          </cell>
          <cell r="I39">
            <v>335.5</v>
          </cell>
          <cell r="J39">
            <v>255.512</v>
          </cell>
          <cell r="K39">
            <v>155</v>
          </cell>
          <cell r="L39">
            <v>122.62050000000001</v>
          </cell>
          <cell r="M39">
            <v>3</v>
          </cell>
          <cell r="N39">
            <v>2.157</v>
          </cell>
          <cell r="O39">
            <v>60</v>
          </cell>
          <cell r="P39">
            <v>49.89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63</v>
          </cell>
          <cell r="AB39">
            <v>52.046999999999997</v>
          </cell>
          <cell r="AC39">
            <v>0</v>
          </cell>
          <cell r="AD39">
            <v>0</v>
          </cell>
          <cell r="AF39">
            <v>176.04499999999999</v>
          </cell>
          <cell r="AG39">
            <v>139.26919949999998</v>
          </cell>
          <cell r="AH39">
            <v>0</v>
          </cell>
          <cell r="AI39">
            <v>0</v>
          </cell>
          <cell r="AJ39">
            <v>176.04499999999999</v>
          </cell>
          <cell r="AK39">
            <v>139.26919949999998</v>
          </cell>
          <cell r="AM39">
            <v>15.64</v>
          </cell>
          <cell r="AN39">
            <v>13.004660000000001</v>
          </cell>
          <cell r="AO39">
            <v>6.7000000000000004E-2</v>
          </cell>
          <cell r="AP39">
            <v>5.5710500000000003E-2</v>
          </cell>
          <cell r="AQ39">
            <v>15.707000000000001</v>
          </cell>
          <cell r="AR39">
            <v>13.060370500000001</v>
          </cell>
          <cell r="AT39">
            <v>10.196999999999999</v>
          </cell>
          <cell r="AU39">
            <v>2.34</v>
          </cell>
          <cell r="AV39">
            <v>0.38</v>
          </cell>
          <cell r="AW39">
            <v>1.2999999999999999E-2</v>
          </cell>
          <cell r="AX39">
            <v>4.12</v>
          </cell>
          <cell r="AY39">
            <v>0</v>
          </cell>
          <cell r="AZ39">
            <v>2.7429999999999999</v>
          </cell>
          <cell r="BA39">
            <v>19.792999999999999</v>
          </cell>
          <cell r="BC39">
            <v>15.65909507931873</v>
          </cell>
          <cell r="BD39">
            <v>1.962539315046407</v>
          </cell>
          <cell r="BE39">
            <v>17.621634394365138</v>
          </cell>
          <cell r="BF39">
            <v>0.36974592946838103</v>
          </cell>
          <cell r="BG39">
            <v>0</v>
          </cell>
          <cell r="BH39">
            <v>0.36974592946838103</v>
          </cell>
          <cell r="BI39">
            <v>17.991380323833518</v>
          </cell>
          <cell r="BK39">
            <v>8177.5433499999999</v>
          </cell>
          <cell r="BL39">
            <v>9325.1304347826081</v>
          </cell>
          <cell r="BM39">
            <v>-1147.5870847826081</v>
          </cell>
          <cell r="BN39">
            <v>0.83880842650528253</v>
          </cell>
          <cell r="BO39">
            <v>1818.1739900000007</v>
          </cell>
          <cell r="BP39">
            <v>1143.0434782608695</v>
          </cell>
          <cell r="BQ39">
            <v>675.13051173913118</v>
          </cell>
          <cell r="BR39">
            <v>1.5214845104602517</v>
          </cell>
          <cell r="BS39">
            <v>4.9889999999999999</v>
          </cell>
          <cell r="BT39">
            <v>4.7826086956521738</v>
          </cell>
          <cell r="BU39">
            <v>0.20639130434782604</v>
          </cell>
          <cell r="BV39">
            <v>0.99780000000000002</v>
          </cell>
          <cell r="BW39">
            <v>3154.099878</v>
          </cell>
          <cell r="BX39">
            <v>3774.1935483870971</v>
          </cell>
          <cell r="BY39">
            <v>-620.09367038709706</v>
          </cell>
          <cell r="BZ39">
            <v>0.80874355846153845</v>
          </cell>
          <cell r="CA39">
            <v>273.68392981926837</v>
          </cell>
          <cell r="CB39">
            <v>286.95652173913044</v>
          </cell>
          <cell r="CC39">
            <v>-13.272591919862066</v>
          </cell>
          <cell r="CD39">
            <v>0.91227976606422789</v>
          </cell>
          <cell r="CE39">
            <v>108.182668929869</v>
          </cell>
          <cell r="CF39">
            <v>101.39130434782609</v>
          </cell>
          <cell r="CG39">
            <v>6.7913645820429025</v>
          </cell>
          <cell r="CH39">
            <v>1.0205912163195188</v>
          </cell>
          <cell r="CI39">
            <v>312.98399999999998</v>
          </cell>
          <cell r="CJ39">
            <v>355.82608695652175</v>
          </cell>
          <cell r="CK39">
            <v>-42.842086956521769</v>
          </cell>
          <cell r="CL39">
            <v>0.84135483870967742</v>
          </cell>
          <cell r="CM39">
            <v>191.35</v>
          </cell>
          <cell r="CN39">
            <v>153.04347826086956</v>
          </cell>
          <cell r="CO39">
            <v>38.306521739130432</v>
          </cell>
          <cell r="CP39">
            <v>1.1959374999999999</v>
          </cell>
          <cell r="CQ39">
            <v>14041.006816749139</v>
          </cell>
          <cell r="CR39">
            <v>15144.367461430575</v>
          </cell>
          <cell r="CS39">
            <v>-1103.3606446814356</v>
          </cell>
          <cell r="CT39">
            <v>0.88940310488054342</v>
          </cell>
        </row>
        <row r="40">
          <cell r="A40">
            <v>43677</v>
          </cell>
          <cell r="C40">
            <v>146</v>
          </cell>
          <cell r="D40">
            <v>104.97399999999999</v>
          </cell>
          <cell r="E40">
            <v>171</v>
          </cell>
          <cell r="F40">
            <v>142.1865</v>
          </cell>
          <cell r="G40">
            <v>5</v>
          </cell>
          <cell r="H40">
            <v>3.9555000000000002</v>
          </cell>
          <cell r="I40">
            <v>322</v>
          </cell>
          <cell r="J40">
            <v>251.11599999999999</v>
          </cell>
          <cell r="K40">
            <v>232.5</v>
          </cell>
          <cell r="L40">
            <v>183.93075000000002</v>
          </cell>
          <cell r="M40">
            <v>3</v>
          </cell>
          <cell r="N40">
            <v>2.157</v>
          </cell>
          <cell r="O40">
            <v>24</v>
          </cell>
          <cell r="P40">
            <v>19.956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27</v>
          </cell>
          <cell r="AB40">
            <v>22.113</v>
          </cell>
          <cell r="AC40">
            <v>0</v>
          </cell>
          <cell r="AD40">
            <v>0</v>
          </cell>
          <cell r="AF40">
            <v>90.06</v>
          </cell>
          <cell r="AG40">
            <v>71.246465999999998</v>
          </cell>
          <cell r="AH40">
            <v>0</v>
          </cell>
          <cell r="AI40">
            <v>0</v>
          </cell>
          <cell r="AJ40">
            <v>90.06</v>
          </cell>
          <cell r="AK40">
            <v>71.246465999999998</v>
          </cell>
          <cell r="AM40">
            <v>9.8219999999999992</v>
          </cell>
          <cell r="AN40">
            <v>8.1669929999999997</v>
          </cell>
          <cell r="AO40">
            <v>0.19500000000000001</v>
          </cell>
          <cell r="AP40">
            <v>0.16214249999999999</v>
          </cell>
          <cell r="AQ40">
            <v>10.016999999999999</v>
          </cell>
          <cell r="AR40">
            <v>8.3291354999999996</v>
          </cell>
          <cell r="AT40">
            <v>11.997</v>
          </cell>
          <cell r="AU40">
            <v>0.27800000000000002</v>
          </cell>
          <cell r="AV40">
            <v>0.58499999999999996</v>
          </cell>
          <cell r="AW40">
            <v>3.6179999999999999</v>
          </cell>
          <cell r="AX40">
            <v>4.2949999999999999</v>
          </cell>
          <cell r="AY40">
            <v>0</v>
          </cell>
          <cell r="AZ40">
            <v>2.6019999999999999</v>
          </cell>
          <cell r="BA40">
            <v>23.374999999999996</v>
          </cell>
          <cell r="BC40">
            <v>16.170030035489173</v>
          </cell>
          <cell r="BD40">
            <v>2.5950797342192691</v>
          </cell>
          <cell r="BE40">
            <v>18.765109769708442</v>
          </cell>
          <cell r="BF40">
            <v>0.64930618609433011</v>
          </cell>
          <cell r="BG40">
            <v>0</v>
          </cell>
          <cell r="BH40">
            <v>0.64930618609433011</v>
          </cell>
          <cell r="BI40">
            <v>19.41441595580277</v>
          </cell>
          <cell r="BK40">
            <v>8428.6593499999999</v>
          </cell>
          <cell r="BL40">
            <v>9749</v>
          </cell>
          <cell r="BM40">
            <v>-1320.3406500000001</v>
          </cell>
          <cell r="BN40">
            <v>0.8645665555441584</v>
          </cell>
          <cell r="BO40">
            <v>1848.6161255000006</v>
          </cell>
          <cell r="BP40">
            <v>1195</v>
          </cell>
          <cell r="BQ40">
            <v>653.61612550000063</v>
          </cell>
          <cell r="BR40">
            <v>1.5469591008368206</v>
          </cell>
          <cell r="BS40">
            <v>4.9889999999999999</v>
          </cell>
          <cell r="BT40">
            <v>5</v>
          </cell>
          <cell r="BU40">
            <v>-1.1000000000000121E-2</v>
          </cell>
          <cell r="BV40">
            <v>0.99780000000000002</v>
          </cell>
          <cell r="BW40">
            <v>3225.346344</v>
          </cell>
          <cell r="BX40">
            <v>3900</v>
          </cell>
          <cell r="BY40">
            <v>-674.65365599999996</v>
          </cell>
          <cell r="BZ40">
            <v>0.82701188307692308</v>
          </cell>
          <cell r="CA40">
            <v>289.85395985475753</v>
          </cell>
          <cell r="CB40">
            <v>300</v>
          </cell>
          <cell r="CC40">
            <v>-10.146040145242466</v>
          </cell>
          <cell r="CD40">
            <v>0.96617986618252516</v>
          </cell>
          <cell r="CE40">
            <v>110.77774866408826</v>
          </cell>
          <cell r="CF40">
            <v>106</v>
          </cell>
          <cell r="CG40">
            <v>4.7777486640882643</v>
          </cell>
          <cell r="CH40">
            <v>1.0450731006046063</v>
          </cell>
          <cell r="CI40">
            <v>324.98099999999999</v>
          </cell>
          <cell r="CJ40">
            <v>372</v>
          </cell>
          <cell r="CK40">
            <v>-47.019000000000005</v>
          </cell>
          <cell r="CL40">
            <v>0.87360483870967742</v>
          </cell>
          <cell r="CM40">
            <v>202.72800000000001</v>
          </cell>
          <cell r="CN40">
            <v>160</v>
          </cell>
          <cell r="CO40">
            <v>42.728000000000009</v>
          </cell>
          <cell r="CP40">
            <v>1.26705</v>
          </cell>
          <cell r="CQ40">
            <v>14435.951528018844</v>
          </cell>
          <cell r="CR40">
            <v>15787</v>
          </cell>
          <cell r="CS40">
            <v>-1351.0484719811557</v>
          </cell>
          <cell r="CT40">
            <v>0.9144201892708459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2934.9740999999999</v>
          </cell>
          <cell r="BL42">
            <v>3390.9565217391305</v>
          </cell>
          <cell r="BM42">
            <v>-455.98242173913059</v>
          </cell>
          <cell r="BO42">
            <v>710.80144049999979</v>
          </cell>
          <cell r="BP42">
            <v>415.6521739130435</v>
          </cell>
          <cell r="BQ42">
            <v>295.14926658695629</v>
          </cell>
          <cell r="BS42">
            <v>0</v>
          </cell>
          <cell r="BT42">
            <v>1.7391304347826086</v>
          </cell>
          <cell r="BU42">
            <v>-1.7391304347826086</v>
          </cell>
          <cell r="BW42">
            <v>887.52876120000019</v>
          </cell>
          <cell r="BX42">
            <v>1258.0645161290322</v>
          </cell>
          <cell r="BY42">
            <v>-370.53575492903201</v>
          </cell>
          <cell r="CA42">
            <v>63.062211810608765</v>
          </cell>
          <cell r="CB42">
            <v>104.34782608695652</v>
          </cell>
          <cell r="CC42">
            <v>-41.285614276347751</v>
          </cell>
          <cell r="CE42">
            <v>34.229705869649628</v>
          </cell>
          <cell r="CF42">
            <v>36.869565217391305</v>
          </cell>
          <cell r="CG42">
            <v>-2.6398593477416767</v>
          </cell>
          <cell r="CI42">
            <v>114.709</v>
          </cell>
          <cell r="CJ42">
            <v>129.39130434782609</v>
          </cell>
          <cell r="CK42">
            <v>-14.68230434782609</v>
          </cell>
          <cell r="CM42">
            <v>76.185999999999979</v>
          </cell>
          <cell r="CN42">
            <v>55.652173913043477</v>
          </cell>
          <cell r="CO42">
            <v>20.533826086956502</v>
          </cell>
          <cell r="CQ42">
            <v>4821.4912193802575</v>
          </cell>
          <cell r="CR42">
            <v>5392.6732117812053</v>
          </cell>
          <cell r="CS42">
            <v>-571.18199240094782</v>
          </cell>
        </row>
        <row r="43">
          <cell r="BJ43" t="str">
            <v>D2</v>
          </cell>
          <cell r="BK43">
            <v>2682.284000000001</v>
          </cell>
          <cell r="BL43">
            <v>2967.0869565217395</v>
          </cell>
          <cell r="BM43">
            <v>-284.80295652173845</v>
          </cell>
          <cell r="BO43">
            <v>645.77799000000016</v>
          </cell>
          <cell r="BP43">
            <v>363.695652173913</v>
          </cell>
          <cell r="BQ43">
            <v>282.08233782608716</v>
          </cell>
          <cell r="BS43">
            <v>4.9889999999999999</v>
          </cell>
          <cell r="BT43">
            <v>1.5217391304347825</v>
          </cell>
          <cell r="BU43">
            <v>3.4672608695652176</v>
          </cell>
          <cell r="BW43">
            <v>982.04068710000001</v>
          </cell>
          <cell r="BX43">
            <v>1258.0645161290322</v>
          </cell>
          <cell r="BY43">
            <v>-276.02382902903219</v>
          </cell>
          <cell r="CA43">
            <v>102.30245294313343</v>
          </cell>
          <cell r="CB43">
            <v>91.304347826086953</v>
          </cell>
          <cell r="CC43">
            <v>10.998105117046485</v>
          </cell>
          <cell r="CE43">
            <v>43.740013651356641</v>
          </cell>
          <cell r="CF43">
            <v>32.260869565217398</v>
          </cell>
          <cell r="CG43">
            <v>11.479144086139243</v>
          </cell>
          <cell r="CI43">
            <v>98.188999999999993</v>
          </cell>
          <cell r="CJ43">
            <v>113.21739130434784</v>
          </cell>
          <cell r="CK43">
            <v>-15.028391304347849</v>
          </cell>
          <cell r="CM43">
            <v>60.607000000000028</v>
          </cell>
          <cell r="CN43">
            <v>48.695652173913039</v>
          </cell>
          <cell r="CO43">
            <v>11.911347826086988</v>
          </cell>
          <cell r="CQ43">
            <v>4619.9301436944916</v>
          </cell>
          <cell r="CR43">
            <v>4875.8471248246851</v>
          </cell>
          <cell r="CS43">
            <v>-255.91698113019356</v>
          </cell>
        </row>
        <row r="44">
          <cell r="BJ44" t="str">
            <v>D3</v>
          </cell>
          <cell r="BK44">
            <v>2811.401249999999</v>
          </cell>
          <cell r="BL44">
            <v>3390.95652173913</v>
          </cell>
          <cell r="BM44">
            <v>-579.55527173913106</v>
          </cell>
          <cell r="BO44">
            <v>492.03669500000069</v>
          </cell>
          <cell r="BP44">
            <v>415.6521739130435</v>
          </cell>
          <cell r="BQ44">
            <v>76.384521086957193</v>
          </cell>
          <cell r="BS44">
            <v>0</v>
          </cell>
          <cell r="BT44">
            <v>1.7391304347826089</v>
          </cell>
          <cell r="BU44">
            <v>-1.7391304347826089</v>
          </cell>
          <cell r="BW44">
            <v>1355.7768956999998</v>
          </cell>
          <cell r="BX44">
            <v>1383.8709677419356</v>
          </cell>
          <cell r="BY44">
            <v>-28.09407204193576</v>
          </cell>
          <cell r="CA44">
            <v>124.48929510101533</v>
          </cell>
          <cell r="CB44">
            <v>104.34782608695653</v>
          </cell>
          <cell r="CC44">
            <v>20.141469014058799</v>
          </cell>
          <cell r="CE44">
            <v>32.808029143081995</v>
          </cell>
          <cell r="CF44">
            <v>36.869565217391298</v>
          </cell>
          <cell r="CG44">
            <v>-4.0615360743093021</v>
          </cell>
          <cell r="CI44">
            <v>112.083</v>
          </cell>
          <cell r="CJ44">
            <v>129.39130434782606</v>
          </cell>
          <cell r="CK44">
            <v>-17.308304347826066</v>
          </cell>
          <cell r="CM44">
            <v>65.935000000000002</v>
          </cell>
          <cell r="CN44">
            <v>55.652173913043484</v>
          </cell>
          <cell r="CO44">
            <v>10.282826086956518</v>
          </cell>
          <cell r="CQ44">
            <v>4994.5301649440953</v>
          </cell>
          <cell r="CR44">
            <v>5518.4796633941096</v>
          </cell>
          <cell r="CS44">
            <v>-523.94949845001429</v>
          </cell>
        </row>
        <row r="45">
          <cell r="BJ45" t="str">
            <v>∑</v>
          </cell>
          <cell r="BK45">
            <v>8428.6593499999999</v>
          </cell>
          <cell r="BL45">
            <v>9749</v>
          </cell>
          <cell r="BM45">
            <v>-1320.3406500000001</v>
          </cell>
          <cell r="BO45">
            <v>1848.6161255000006</v>
          </cell>
          <cell r="BP45">
            <v>1195</v>
          </cell>
          <cell r="BQ45">
            <v>653.61612550000063</v>
          </cell>
          <cell r="BS45">
            <v>4.9889999999999999</v>
          </cell>
          <cell r="BT45">
            <v>5</v>
          </cell>
          <cell r="BU45">
            <v>-1.0999999999999899E-2</v>
          </cell>
          <cell r="BW45">
            <v>3225.346344</v>
          </cell>
          <cell r="BX45">
            <v>3900</v>
          </cell>
          <cell r="BY45">
            <v>-674.65365599999996</v>
          </cell>
          <cell r="CA45">
            <v>289.85395985475753</v>
          </cell>
          <cell r="CB45">
            <v>300</v>
          </cell>
          <cell r="CC45">
            <v>-10.146040145242466</v>
          </cell>
          <cell r="CE45">
            <v>110.77774866408826</v>
          </cell>
          <cell r="CF45">
            <v>106</v>
          </cell>
          <cell r="CG45">
            <v>4.7777486640882643</v>
          </cell>
          <cell r="CI45">
            <v>324.98099999999999</v>
          </cell>
          <cell r="CJ45">
            <v>372</v>
          </cell>
          <cell r="CK45">
            <v>-47.019000000000005</v>
          </cell>
          <cell r="CM45">
            <v>202.72800000000001</v>
          </cell>
          <cell r="CN45">
            <v>160</v>
          </cell>
          <cell r="CO45">
            <v>42.728000000000009</v>
          </cell>
          <cell r="CQ45">
            <v>14435.951528018844</v>
          </cell>
          <cell r="CR45">
            <v>15787</v>
          </cell>
          <cell r="CS45">
            <v>-1351.0484719811557</v>
          </cell>
        </row>
      </sheetData>
      <sheetData sheetId="16">
        <row r="2">
          <cell r="BK2" t="str">
            <v>Vol D1</v>
          </cell>
          <cell r="BL2">
            <v>507.77777777777777</v>
          </cell>
          <cell r="BM2">
            <v>2538.8888888888887</v>
          </cell>
          <cell r="BN2">
            <v>440.69323999999995</v>
          </cell>
          <cell r="BO2" t="str">
            <v>Vol D1</v>
          </cell>
          <cell r="BP2">
            <v>76.666666666666671</v>
          </cell>
          <cell r="BQ2">
            <v>383.33333333333337</v>
          </cell>
          <cell r="BR2">
            <v>77.676842100000002</v>
          </cell>
          <cell r="BS2" t="str">
            <v>Vol D1</v>
          </cell>
          <cell r="BT2">
            <v>0.27777777777777779</v>
          </cell>
          <cell r="BU2">
            <v>1.3888888888888888</v>
          </cell>
          <cell r="BV2">
            <v>3.3259999999999996</v>
          </cell>
          <cell r="BW2" t="str">
            <v>Vol D1</v>
          </cell>
          <cell r="BX2">
            <v>130</v>
          </cell>
          <cell r="BY2">
            <v>1300</v>
          </cell>
          <cell r="BZ2">
            <v>222.32536452000005</v>
          </cell>
          <cell r="CA2" t="str">
            <v>Vol D1</v>
          </cell>
          <cell r="CB2">
            <v>16.666666666666668</v>
          </cell>
          <cell r="CC2">
            <v>83.333333333333343</v>
          </cell>
          <cell r="CD2">
            <v>5.047809274370131</v>
          </cell>
          <cell r="CE2" t="str">
            <v>Vol D1</v>
          </cell>
          <cell r="CF2">
            <v>7.833333333333333</v>
          </cell>
          <cell r="CG2">
            <v>39.166666666666664</v>
          </cell>
          <cell r="CH2">
            <v>4.2013900632813037</v>
          </cell>
          <cell r="CI2" t="str">
            <v>Vol D1</v>
          </cell>
          <cell r="CJ2">
            <v>17.888888888888889</v>
          </cell>
          <cell r="CK2">
            <v>89.444444444444443</v>
          </cell>
          <cell r="CL2">
            <v>11.933000000000002</v>
          </cell>
          <cell r="CM2" t="str">
            <v>Vol D1</v>
          </cell>
          <cell r="CN2">
            <v>7.666666666666667</v>
          </cell>
          <cell r="CO2">
            <v>38.333333333333336</v>
          </cell>
          <cell r="CP2">
            <v>7.252600000000001</v>
          </cell>
          <cell r="CQ2" t="str">
            <v>Vol D1</v>
          </cell>
          <cell r="CR2">
            <v>785.9487179487179</v>
          </cell>
          <cell r="CS2">
            <v>15325.999999999998</v>
          </cell>
          <cell r="CT2">
            <v>772.45624595765139</v>
          </cell>
        </row>
        <row r="3">
          <cell r="BK3" t="str">
            <v>Vol D2</v>
          </cell>
          <cell r="BL3">
            <v>312.47863247863251</v>
          </cell>
          <cell r="BM3">
            <v>4062.2222222222226</v>
          </cell>
          <cell r="BN3">
            <v>444.6890937500001</v>
          </cell>
          <cell r="BO3" t="str">
            <v>Vol D2</v>
          </cell>
          <cell r="BP3">
            <v>47.179487179487182</v>
          </cell>
          <cell r="BQ3">
            <v>613.33333333333337</v>
          </cell>
          <cell r="BR3">
            <v>90.55480387499999</v>
          </cell>
          <cell r="BS3" t="str">
            <v>Vol D2</v>
          </cell>
          <cell r="BT3">
            <v>0.17094017094017094</v>
          </cell>
          <cell r="BU3">
            <v>2.2222222222222223</v>
          </cell>
          <cell r="BV3">
            <v>0.20787500000000003</v>
          </cell>
          <cell r="BW3" t="str">
            <v>Vol D2</v>
          </cell>
          <cell r="BX3">
            <v>92.857142857142861</v>
          </cell>
          <cell r="BY3">
            <v>1300</v>
          </cell>
          <cell r="BZ3">
            <v>122.74539491249999</v>
          </cell>
          <cell r="CA3" t="str">
            <v>Vol D2</v>
          </cell>
          <cell r="CB3">
            <v>10.256410256410257</v>
          </cell>
          <cell r="CC3">
            <v>133.33333333333334</v>
          </cell>
          <cell r="CD3">
            <v>16.89890425656381</v>
          </cell>
          <cell r="CE3" t="str">
            <v>Vol D2</v>
          </cell>
          <cell r="CF3">
            <v>4.8205128205128203</v>
          </cell>
          <cell r="CG3">
            <v>62.666666666666664</v>
          </cell>
          <cell r="CH3">
            <v>5.8898498070025163</v>
          </cell>
          <cell r="CI3" t="str">
            <v>Vol D2</v>
          </cell>
          <cell r="CJ3">
            <v>11.00854700854701</v>
          </cell>
          <cell r="CK3">
            <v>143.11111111111114</v>
          </cell>
          <cell r="CL3">
            <v>15.957125</v>
          </cell>
          <cell r="CM3" t="str">
            <v>Vol D2</v>
          </cell>
          <cell r="CN3">
            <v>4.7179487179487181</v>
          </cell>
          <cell r="CO3">
            <v>61.333333333333336</v>
          </cell>
          <cell r="CP3">
            <v>10.038125000000004</v>
          </cell>
          <cell r="CQ3" t="str">
            <v>Vol D2</v>
          </cell>
          <cell r="CR3">
            <v>545.89137001008294</v>
          </cell>
          <cell r="CS3">
            <v>15325.999999999998</v>
          </cell>
          <cell r="CT3">
            <v>706.98117160106631</v>
          </cell>
        </row>
        <row r="4">
          <cell r="BK4" t="str">
            <v>Vol D3</v>
          </cell>
          <cell r="BL4">
            <v>507.77777777777771</v>
          </cell>
          <cell r="BM4">
            <v>2538.8888888888887</v>
          </cell>
          <cell r="BN4">
            <v>363.02905833333335</v>
          </cell>
          <cell r="BO4" t="str">
            <v>Vol D3</v>
          </cell>
          <cell r="BP4">
            <v>76.666666666666657</v>
          </cell>
          <cell r="BQ4">
            <v>383.33333333333326</v>
          </cell>
          <cell r="BR4">
            <v>71.237628833333403</v>
          </cell>
          <cell r="BS4" t="str">
            <v>Vol D3</v>
          </cell>
          <cell r="BT4">
            <v>0.27777777777777779</v>
          </cell>
          <cell r="BU4">
            <v>1.3888888888888888</v>
          </cell>
          <cell r="BV4">
            <v>0</v>
          </cell>
          <cell r="BW4" t="str">
            <v>Vol D3</v>
          </cell>
          <cell r="BX4">
            <v>216.66666666666666</v>
          </cell>
          <cell r="BY4">
            <v>1300</v>
          </cell>
          <cell r="BZ4">
            <v>159.33729690000004</v>
          </cell>
          <cell r="CA4" t="str">
            <v>Vol D3</v>
          </cell>
          <cell r="CB4">
            <v>16.666666666666664</v>
          </cell>
          <cell r="CC4">
            <v>83.333333333333314</v>
          </cell>
          <cell r="CD4">
            <v>20.402609684497591</v>
          </cell>
          <cell r="CE4" t="str">
            <v>Vol D3</v>
          </cell>
          <cell r="CF4">
            <v>7.8333333333333339</v>
          </cell>
          <cell r="CG4">
            <v>39.166666666666671</v>
          </cell>
          <cell r="CH4">
            <v>3.666659615318153</v>
          </cell>
          <cell r="CI4" t="str">
            <v>Vol D3</v>
          </cell>
          <cell r="CJ4">
            <v>17.888888888888886</v>
          </cell>
          <cell r="CK4">
            <v>89.444444444444429</v>
          </cell>
          <cell r="CL4">
            <v>12.103333333333333</v>
          </cell>
          <cell r="CM4" t="str">
            <v>Vol D3</v>
          </cell>
          <cell r="CN4">
            <v>7.6666666666666661</v>
          </cell>
          <cell r="CO4">
            <v>38.333333333333329</v>
          </cell>
          <cell r="CP4">
            <v>6.6788333333333298</v>
          </cell>
          <cell r="CQ4" t="str">
            <v>Vol D3</v>
          </cell>
          <cell r="CR4">
            <v>527.98812703665567</v>
          </cell>
          <cell r="CS4">
            <v>15326</v>
          </cell>
          <cell r="CT4">
            <v>636.45542003314915</v>
          </cell>
        </row>
        <row r="10">
          <cell r="A10">
            <v>43617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112.467</v>
          </cell>
          <cell r="AG10">
            <v>88.972643700000006</v>
          </cell>
          <cell r="AH10">
            <v>0</v>
          </cell>
          <cell r="AI10">
            <v>0</v>
          </cell>
          <cell r="AJ10">
            <v>112.467</v>
          </cell>
          <cell r="AK10">
            <v>88.972643700000006</v>
          </cell>
          <cell r="AM10">
            <v>7.484</v>
          </cell>
          <cell r="AN10">
            <v>6.2229460000000003</v>
          </cell>
          <cell r="AO10">
            <v>0.25</v>
          </cell>
          <cell r="AP10">
            <v>0.207875</v>
          </cell>
          <cell r="AQ10">
            <v>7.734</v>
          </cell>
          <cell r="AR10">
            <v>6.4308209999999999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6.4308209999999999</v>
          </cell>
          <cell r="BP10">
            <v>0</v>
          </cell>
          <cell r="BQ10">
            <v>6.4308209999999999</v>
          </cell>
          <cell r="BR10">
            <v>4.6600152173913046E-3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88.972643700000006</v>
          </cell>
          <cell r="BX10">
            <v>130</v>
          </cell>
          <cell r="BY10">
            <v>-41.027356299999994</v>
          </cell>
          <cell r="BZ10">
            <v>2.2813498384615386E-2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95.403464700000001</v>
          </cell>
          <cell r="CR10">
            <v>130</v>
          </cell>
          <cell r="CS10">
            <v>-34.596535299999999</v>
          </cell>
          <cell r="CT10">
            <v>6.2249422354169383E-3</v>
          </cell>
        </row>
        <row r="11">
          <cell r="A11">
            <v>43618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122.086</v>
          </cell>
          <cell r="AG11">
            <v>96.582234600000007</v>
          </cell>
          <cell r="AH11">
            <v>0</v>
          </cell>
          <cell r="AI11">
            <v>0</v>
          </cell>
          <cell r="AJ11">
            <v>122.086</v>
          </cell>
          <cell r="AK11">
            <v>96.582234600000007</v>
          </cell>
          <cell r="AM11">
            <v>8.3000000000000007</v>
          </cell>
          <cell r="AN11">
            <v>6.9014500000000005</v>
          </cell>
          <cell r="AO11">
            <v>9.2999999999999999E-2</v>
          </cell>
          <cell r="AP11">
            <v>7.7329499999999995E-2</v>
          </cell>
          <cell r="AQ11">
            <v>8.3930000000000007</v>
          </cell>
          <cell r="AR11">
            <v>6.9787795000000008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13.4096005</v>
          </cell>
          <cell r="BP11">
            <v>0</v>
          </cell>
          <cell r="BQ11">
            <v>13.4096005</v>
          </cell>
          <cell r="BR11">
            <v>9.7171018115942021E-3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185.55487830000001</v>
          </cell>
          <cell r="BX11">
            <v>260</v>
          </cell>
          <cell r="BY11">
            <v>-74.445121699999987</v>
          </cell>
          <cell r="BZ11">
            <v>4.7578173923076929E-2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198.96447880000002</v>
          </cell>
          <cell r="CR11">
            <v>260</v>
          </cell>
          <cell r="CS11">
            <v>-61.035521199999977</v>
          </cell>
          <cell r="CT11">
            <v>1.2982153125407805E-2</v>
          </cell>
        </row>
        <row r="12">
          <cell r="A12">
            <v>43619</v>
          </cell>
          <cell r="C12">
            <v>395.5</v>
          </cell>
          <cell r="D12">
            <v>284.36449999999996</v>
          </cell>
          <cell r="E12">
            <v>211</v>
          </cell>
          <cell r="F12">
            <v>175.44650000000001</v>
          </cell>
          <cell r="G12">
            <v>18</v>
          </cell>
          <cell r="H12">
            <v>14.239800000000001</v>
          </cell>
          <cell r="I12">
            <v>624.5</v>
          </cell>
          <cell r="J12">
            <v>474.05079999999998</v>
          </cell>
          <cell r="K12">
            <v>310</v>
          </cell>
          <cell r="L12">
            <v>245.24100000000001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70</v>
          </cell>
          <cell r="V12">
            <v>58.204999999999998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70</v>
          </cell>
          <cell r="AB12">
            <v>58.204999999999998</v>
          </cell>
          <cell r="AC12">
            <v>0</v>
          </cell>
          <cell r="AD12">
            <v>0</v>
          </cell>
          <cell r="AF12">
            <v>101.578</v>
          </cell>
          <cell r="AG12">
            <v>80.358355799999998</v>
          </cell>
          <cell r="AH12">
            <v>0</v>
          </cell>
          <cell r="AI12">
            <v>0</v>
          </cell>
          <cell r="AJ12">
            <v>101.578</v>
          </cell>
          <cell r="AK12">
            <v>80.358355799999998</v>
          </cell>
          <cell r="AM12">
            <v>11.760999999999999</v>
          </cell>
          <cell r="AN12">
            <v>9.7792715000000001</v>
          </cell>
          <cell r="AO12">
            <v>0.31</v>
          </cell>
          <cell r="AP12">
            <v>0.25776500000000002</v>
          </cell>
          <cell r="AQ12">
            <v>12.071</v>
          </cell>
          <cell r="AR12">
            <v>10.037036499999999</v>
          </cell>
          <cell r="AT12">
            <v>11.364000000000001</v>
          </cell>
          <cell r="AU12">
            <v>0</v>
          </cell>
          <cell r="AV12">
            <v>1.278</v>
          </cell>
          <cell r="AW12">
            <v>0</v>
          </cell>
          <cell r="AX12">
            <v>3.7309999999999999</v>
          </cell>
          <cell r="AY12">
            <v>0</v>
          </cell>
          <cell r="AZ12">
            <v>0</v>
          </cell>
          <cell r="BA12">
            <v>16.373000000000001</v>
          </cell>
          <cell r="BC12">
            <v>0</v>
          </cell>
          <cell r="BD12">
            <v>0.89489963600474098</v>
          </cell>
          <cell r="BE12">
            <v>0.89489963600474098</v>
          </cell>
          <cell r="BF12">
            <v>0</v>
          </cell>
          <cell r="BG12">
            <v>0</v>
          </cell>
          <cell r="BH12">
            <v>0</v>
          </cell>
          <cell r="BI12">
            <v>0.89489963600474098</v>
          </cell>
          <cell r="BK12">
            <v>474.05079999999998</v>
          </cell>
          <cell r="BL12">
            <v>507.77777777777777</v>
          </cell>
          <cell r="BM12">
            <v>-33.72697777777779</v>
          </cell>
          <cell r="BN12">
            <v>5.1865514223194749E-2</v>
          </cell>
          <cell r="BO12">
            <v>81.651636999999994</v>
          </cell>
          <cell r="BP12">
            <v>76.666666666666671</v>
          </cell>
          <cell r="BQ12">
            <v>4.9849703333333224</v>
          </cell>
          <cell r="BR12">
            <v>5.916785289855072E-2</v>
          </cell>
          <cell r="BS12">
            <v>0</v>
          </cell>
          <cell r="BT12">
            <v>0.27777777777777779</v>
          </cell>
          <cell r="BU12">
            <v>-0.27777777777777779</v>
          </cell>
          <cell r="BV12">
            <v>0</v>
          </cell>
          <cell r="BW12">
            <v>265.91323410000001</v>
          </cell>
          <cell r="BX12">
            <v>390</v>
          </cell>
          <cell r="BY12">
            <v>-124.08676589999999</v>
          </cell>
          <cell r="BZ12">
            <v>6.8182880538461541E-2</v>
          </cell>
          <cell r="CA12">
            <v>0</v>
          </cell>
          <cell r="CB12">
            <v>16.666666666666668</v>
          </cell>
          <cell r="CC12">
            <v>-16.666666666666668</v>
          </cell>
          <cell r="CD12">
            <v>0</v>
          </cell>
          <cell r="CE12">
            <v>0.89489963600474098</v>
          </cell>
          <cell r="CF12">
            <v>7.833333333333333</v>
          </cell>
          <cell r="CG12">
            <v>-6.9384336973285921</v>
          </cell>
          <cell r="CH12">
            <v>6.346805929111638E-3</v>
          </cell>
          <cell r="CI12">
            <v>11.364000000000001</v>
          </cell>
          <cell r="CJ12">
            <v>17.888888888888889</v>
          </cell>
          <cell r="CK12">
            <v>-6.5248888888888885</v>
          </cell>
          <cell r="CL12">
            <v>3.5291925465838508E-2</v>
          </cell>
          <cell r="CM12">
            <v>5.0090000000000003</v>
          </cell>
          <cell r="CN12">
            <v>7.666666666666667</v>
          </cell>
          <cell r="CO12">
            <v>-2.6576666666666666</v>
          </cell>
          <cell r="CP12">
            <v>3.6297101449275365E-2</v>
          </cell>
          <cell r="CQ12">
            <v>838.88357073600469</v>
          </cell>
          <cell r="CR12">
            <v>1024.7777777777778</v>
          </cell>
          <cell r="CS12">
            <v>-185.89420704177314</v>
          </cell>
          <cell r="CT12">
            <v>5.4735976167036716E-2</v>
          </cell>
        </row>
        <row r="13">
          <cell r="A13">
            <v>43620</v>
          </cell>
          <cell r="C13">
            <v>463</v>
          </cell>
          <cell r="D13">
            <v>332.89699999999999</v>
          </cell>
          <cell r="E13">
            <v>266.5</v>
          </cell>
          <cell r="F13">
            <v>221.59475</v>
          </cell>
          <cell r="G13">
            <v>9</v>
          </cell>
          <cell r="H13">
            <v>7.1199000000000003</v>
          </cell>
          <cell r="I13">
            <v>738.5</v>
          </cell>
          <cell r="J13">
            <v>561.61164999999994</v>
          </cell>
          <cell r="K13">
            <v>155</v>
          </cell>
          <cell r="L13">
            <v>122.62050000000001</v>
          </cell>
          <cell r="M13">
            <v>15</v>
          </cell>
          <cell r="N13">
            <v>10.785</v>
          </cell>
          <cell r="O13">
            <v>45</v>
          </cell>
          <cell r="P13">
            <v>37.417500000000004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</v>
          </cell>
          <cell r="V13">
            <v>8.3149999999999995</v>
          </cell>
          <cell r="W13">
            <v>0</v>
          </cell>
          <cell r="X13">
            <v>0</v>
          </cell>
          <cell r="Y13">
            <v>10</v>
          </cell>
          <cell r="Z13">
            <v>8.3149999999999995</v>
          </cell>
          <cell r="AA13">
            <v>80</v>
          </cell>
          <cell r="AB13">
            <v>64.832499999999996</v>
          </cell>
          <cell r="AC13">
            <v>20</v>
          </cell>
          <cell r="AD13">
            <v>16.63</v>
          </cell>
          <cell r="AF13">
            <v>188.75200000000001</v>
          </cell>
          <cell r="AG13">
            <v>149.32170720000002</v>
          </cell>
          <cell r="AH13">
            <v>0</v>
          </cell>
          <cell r="AI13">
            <v>0</v>
          </cell>
          <cell r="AJ13">
            <v>188.75200000000001</v>
          </cell>
          <cell r="AK13">
            <v>149.32170720000002</v>
          </cell>
          <cell r="AM13">
            <v>6.3150000000000004</v>
          </cell>
          <cell r="AN13">
            <v>5.2509225000000006</v>
          </cell>
          <cell r="AO13">
            <v>0.26400000000000001</v>
          </cell>
          <cell r="AP13">
            <v>0.21951600000000002</v>
          </cell>
          <cell r="AQ13">
            <v>6.5790000000000006</v>
          </cell>
          <cell r="AR13">
            <v>5.4704385000000002</v>
          </cell>
          <cell r="AT13">
            <v>16.359000000000002</v>
          </cell>
          <cell r="AU13">
            <v>3.02</v>
          </cell>
          <cell r="AV13">
            <v>0.42599999999999999</v>
          </cell>
          <cell r="AW13">
            <v>2.5000000000000001E-2</v>
          </cell>
          <cell r="AX13">
            <v>2.5190000000000001</v>
          </cell>
          <cell r="AY13">
            <v>0</v>
          </cell>
          <cell r="AZ13">
            <v>2.903</v>
          </cell>
          <cell r="BA13">
            <v>25.251999999999995</v>
          </cell>
          <cell r="BC13">
            <v>0</v>
          </cell>
          <cell r="BD13">
            <v>1.85</v>
          </cell>
          <cell r="BE13">
            <v>1.85</v>
          </cell>
          <cell r="BF13">
            <v>0</v>
          </cell>
          <cell r="BG13">
            <v>6.0000000000000001E-3</v>
          </cell>
          <cell r="BH13">
            <v>6.0000000000000001E-3</v>
          </cell>
          <cell r="BI13">
            <v>1.8560000000000001</v>
          </cell>
          <cell r="BK13">
            <v>1035.6624499999998</v>
          </cell>
          <cell r="BL13">
            <v>1015.5555555555555</v>
          </cell>
          <cell r="BM13">
            <v>20.106894444444265</v>
          </cell>
          <cell r="BN13">
            <v>0.11331099015317285</v>
          </cell>
          <cell r="BO13">
            <v>151.95457549999998</v>
          </cell>
          <cell r="BP13">
            <v>153.33333333333334</v>
          </cell>
          <cell r="BQ13">
            <v>-1.378757833333367</v>
          </cell>
          <cell r="BR13">
            <v>0.11011201123188404</v>
          </cell>
          <cell r="BS13">
            <v>16.63</v>
          </cell>
          <cell r="BT13">
            <v>0.55555555555555558</v>
          </cell>
          <cell r="BU13">
            <v>16.074444444444442</v>
          </cell>
          <cell r="BV13">
            <v>3.3259999999999996</v>
          </cell>
          <cell r="BW13">
            <v>415.23494130000006</v>
          </cell>
          <cell r="BX13">
            <v>520</v>
          </cell>
          <cell r="BY13">
            <v>-104.76505869999994</v>
          </cell>
          <cell r="BZ13">
            <v>0.10647049776923079</v>
          </cell>
          <cell r="CA13">
            <v>0</v>
          </cell>
          <cell r="CB13">
            <v>33.333333333333336</v>
          </cell>
          <cell r="CC13">
            <v>-33.333333333333336</v>
          </cell>
          <cell r="CD13">
            <v>0</v>
          </cell>
          <cell r="CE13">
            <v>2.7448996360047411</v>
          </cell>
          <cell r="CF13">
            <v>15.666666666666666</v>
          </cell>
          <cell r="CG13">
            <v>-12.921767030661925</v>
          </cell>
          <cell r="CH13">
            <v>1.9467373304998165E-2</v>
          </cell>
          <cell r="CI13">
            <v>27.723000000000003</v>
          </cell>
          <cell r="CJ13">
            <v>35.777777777777779</v>
          </cell>
          <cell r="CK13">
            <v>-8.054777777777776</v>
          </cell>
          <cell r="CL13">
            <v>8.6096273291925471E-2</v>
          </cell>
          <cell r="CM13">
            <v>13.901999999999994</v>
          </cell>
          <cell r="CN13">
            <v>15.333333333333334</v>
          </cell>
          <cell r="CO13">
            <v>-1.43133333333334</v>
          </cell>
          <cell r="CP13">
            <v>0.10073913043478257</v>
          </cell>
          <cell r="CQ13">
            <v>1663.8518664360047</v>
          </cell>
          <cell r="CR13">
            <v>1789.5555555555557</v>
          </cell>
          <cell r="CS13">
            <v>-125.70368911955097</v>
          </cell>
          <cell r="CT13">
            <v>0.10856400015894589</v>
          </cell>
        </row>
        <row r="14">
          <cell r="A14">
            <v>43621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130.262</v>
          </cell>
          <cell r="AG14">
            <v>103.0502682</v>
          </cell>
          <cell r="AH14">
            <v>0</v>
          </cell>
          <cell r="AI14">
            <v>0</v>
          </cell>
          <cell r="AJ14">
            <v>130.262</v>
          </cell>
          <cell r="AK14">
            <v>103.0502682</v>
          </cell>
          <cell r="AM14">
            <v>22.47</v>
          </cell>
          <cell r="AN14">
            <v>18.683805</v>
          </cell>
          <cell r="AO14">
            <v>0.245</v>
          </cell>
          <cell r="AP14">
            <v>0.2037175</v>
          </cell>
          <cell r="AQ14">
            <v>22.715</v>
          </cell>
          <cell r="AR14">
            <v>18.887522499999999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1035.6624499999998</v>
          </cell>
          <cell r="BL14">
            <v>1015.5555555555555</v>
          </cell>
          <cell r="BM14">
            <v>20.106894444444265</v>
          </cell>
          <cell r="BN14">
            <v>0.11331099015317285</v>
          </cell>
          <cell r="BO14">
            <v>170.84209799999996</v>
          </cell>
          <cell r="BP14">
            <v>153.33333333333334</v>
          </cell>
          <cell r="BQ14">
            <v>17.508764666666622</v>
          </cell>
          <cell r="BR14">
            <v>0.12379862173913041</v>
          </cell>
          <cell r="BS14">
            <v>16.63</v>
          </cell>
          <cell r="BT14">
            <v>0.55555555555555558</v>
          </cell>
          <cell r="BU14">
            <v>16.074444444444442</v>
          </cell>
          <cell r="BV14">
            <v>3.3259999999999996</v>
          </cell>
          <cell r="BW14">
            <v>518.28520950000006</v>
          </cell>
          <cell r="BX14">
            <v>650</v>
          </cell>
          <cell r="BY14">
            <v>-131.71479049999994</v>
          </cell>
          <cell r="BZ14">
            <v>0.13289364346153848</v>
          </cell>
          <cell r="CA14">
            <v>0</v>
          </cell>
          <cell r="CB14">
            <v>33.333333333333336</v>
          </cell>
          <cell r="CC14">
            <v>-33.333333333333336</v>
          </cell>
          <cell r="CD14">
            <v>0</v>
          </cell>
          <cell r="CE14">
            <v>2.7448996360047411</v>
          </cell>
          <cell r="CF14">
            <v>15.666666666666666</v>
          </cell>
          <cell r="CG14">
            <v>-12.921767030661925</v>
          </cell>
          <cell r="CH14">
            <v>1.9467373304998165E-2</v>
          </cell>
          <cell r="CI14">
            <v>27.723000000000003</v>
          </cell>
          <cell r="CJ14">
            <v>35.777777777777779</v>
          </cell>
          <cell r="CK14">
            <v>-8.054777777777776</v>
          </cell>
          <cell r="CL14">
            <v>8.6096273291925471E-2</v>
          </cell>
          <cell r="CM14">
            <v>13.901999999999994</v>
          </cell>
          <cell r="CN14">
            <v>15.333333333333334</v>
          </cell>
          <cell r="CO14">
            <v>-1.43133333333334</v>
          </cell>
          <cell r="CP14">
            <v>0.10073913043478257</v>
          </cell>
          <cell r="CQ14">
            <v>1785.7896571360047</v>
          </cell>
          <cell r="CR14">
            <v>1919.5555555555557</v>
          </cell>
          <cell r="CS14">
            <v>-133.76589841955092</v>
          </cell>
          <cell r="CT14">
            <v>0.11652026994232055</v>
          </cell>
        </row>
        <row r="15">
          <cell r="A15">
            <v>43622</v>
          </cell>
          <cell r="C15">
            <v>521.5</v>
          </cell>
          <cell r="D15">
            <v>374.95849999999996</v>
          </cell>
          <cell r="E15">
            <v>256.5</v>
          </cell>
          <cell r="F15">
            <v>213.27975000000001</v>
          </cell>
          <cell r="G15">
            <v>9</v>
          </cell>
          <cell r="H15">
            <v>7.1199000000000003</v>
          </cell>
          <cell r="I15">
            <v>787</v>
          </cell>
          <cell r="J15">
            <v>595.35814999999991</v>
          </cell>
          <cell r="K15">
            <v>232.5</v>
          </cell>
          <cell r="L15">
            <v>183.93075000000002</v>
          </cell>
          <cell r="M15">
            <v>0</v>
          </cell>
          <cell r="N15">
            <v>0</v>
          </cell>
          <cell r="O15">
            <v>50</v>
          </cell>
          <cell r="P15">
            <v>41.575000000000003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20</v>
          </cell>
          <cell r="Z15">
            <v>16.63</v>
          </cell>
          <cell r="AA15">
            <v>70</v>
          </cell>
          <cell r="AB15">
            <v>58.204999999999998</v>
          </cell>
          <cell r="AC15">
            <v>0</v>
          </cell>
          <cell r="AD15">
            <v>0</v>
          </cell>
          <cell r="AF15">
            <v>105.182</v>
          </cell>
          <cell r="AG15">
            <v>83.209480200000002</v>
          </cell>
          <cell r="AH15">
            <v>0</v>
          </cell>
          <cell r="AI15">
            <v>0</v>
          </cell>
          <cell r="AJ15">
            <v>105.182</v>
          </cell>
          <cell r="AK15">
            <v>83.209480200000002</v>
          </cell>
          <cell r="AM15">
            <v>5.0330000000000004</v>
          </cell>
          <cell r="AN15">
            <v>4.1849395000000005</v>
          </cell>
          <cell r="AO15">
            <v>0.187</v>
          </cell>
          <cell r="AP15">
            <v>0.1554905</v>
          </cell>
          <cell r="AQ15">
            <v>5.2200000000000006</v>
          </cell>
          <cell r="AR15">
            <v>4.3404300000000005</v>
          </cell>
          <cell r="AT15">
            <v>13.948</v>
          </cell>
          <cell r="AU15">
            <v>0.75</v>
          </cell>
          <cell r="AV15">
            <v>1.321</v>
          </cell>
          <cell r="AW15">
            <v>0.25</v>
          </cell>
          <cell r="AX15">
            <v>6.72</v>
          </cell>
          <cell r="AY15">
            <v>0</v>
          </cell>
          <cell r="AZ15">
            <v>2.5880000000000001</v>
          </cell>
          <cell r="BA15">
            <v>25.577000000000002</v>
          </cell>
          <cell r="BC15">
            <v>13.545350117832081</v>
          </cell>
          <cell r="BD15">
            <v>10.771861388402415</v>
          </cell>
          <cell r="BE15">
            <v>24.317211506234496</v>
          </cell>
          <cell r="BF15">
            <v>0.23492231459047092</v>
          </cell>
          <cell r="BG15">
            <v>0</v>
          </cell>
          <cell r="BH15">
            <v>0.23492231459047092</v>
          </cell>
          <cell r="BI15">
            <v>24.552133820824967</v>
          </cell>
          <cell r="BK15">
            <v>1631.0205999999998</v>
          </cell>
          <cell r="BL15">
            <v>1523.3333333333333</v>
          </cell>
          <cell r="BM15">
            <v>107.68726666666657</v>
          </cell>
          <cell r="BN15">
            <v>0.17844864332603938</v>
          </cell>
          <cell r="BO15">
            <v>233.38752799999995</v>
          </cell>
          <cell r="BP15">
            <v>230</v>
          </cell>
          <cell r="BQ15">
            <v>3.3875279999999464</v>
          </cell>
          <cell r="BR15">
            <v>0.16912139710144924</v>
          </cell>
          <cell r="BS15">
            <v>16.63</v>
          </cell>
          <cell r="BT15">
            <v>0.83333333333333337</v>
          </cell>
          <cell r="BU15">
            <v>15.796666666666665</v>
          </cell>
          <cell r="BV15">
            <v>3.3259999999999996</v>
          </cell>
          <cell r="BW15">
            <v>601.49468970000009</v>
          </cell>
          <cell r="BX15">
            <v>780</v>
          </cell>
          <cell r="BY15">
            <v>-178.50531029999991</v>
          </cell>
          <cell r="BZ15">
            <v>0.15422940761538464</v>
          </cell>
          <cell r="CA15">
            <v>13.545350117832081</v>
          </cell>
          <cell r="CB15">
            <v>50</v>
          </cell>
          <cell r="CC15">
            <v>-36.454649882167921</v>
          </cell>
          <cell r="CD15">
            <v>4.5151167059440271E-2</v>
          </cell>
          <cell r="CE15">
            <v>13.516761024407156</v>
          </cell>
          <cell r="CF15">
            <v>23.5</v>
          </cell>
          <cell r="CG15">
            <v>-9.9832389755928439</v>
          </cell>
          <cell r="CH15">
            <v>9.5863553364589765E-2</v>
          </cell>
          <cell r="CI15">
            <v>41.671000000000006</v>
          </cell>
          <cell r="CJ15">
            <v>53.666666666666671</v>
          </cell>
          <cell r="CK15">
            <v>-11.995666666666665</v>
          </cell>
          <cell r="CL15">
            <v>0.12941304347826088</v>
          </cell>
          <cell r="CM15">
            <v>25.530999999999999</v>
          </cell>
          <cell r="CN15">
            <v>23</v>
          </cell>
          <cell r="CO15">
            <v>2.5309999999999988</v>
          </cell>
          <cell r="CP15">
            <v>0.1850072463768116</v>
          </cell>
          <cell r="CQ15">
            <v>2576.7969288422391</v>
          </cell>
          <cell r="CR15">
            <v>2684.333333333333</v>
          </cell>
          <cell r="CS15">
            <v>-107.53640449109389</v>
          </cell>
          <cell r="CT15">
            <v>0.16813238476068376</v>
          </cell>
        </row>
        <row r="16">
          <cell r="A16">
            <v>43623</v>
          </cell>
          <cell r="C16">
            <v>349.5</v>
          </cell>
          <cell r="D16">
            <v>251.29049999999998</v>
          </cell>
          <cell r="E16">
            <v>247</v>
          </cell>
          <cell r="F16">
            <v>205.38050000000001</v>
          </cell>
          <cell r="G16">
            <v>5</v>
          </cell>
          <cell r="H16">
            <v>3.9555000000000002</v>
          </cell>
          <cell r="I16">
            <v>601.5</v>
          </cell>
          <cell r="J16">
            <v>460.62649999999996</v>
          </cell>
          <cell r="K16">
            <v>155</v>
          </cell>
          <cell r="L16">
            <v>122.62050000000001</v>
          </cell>
          <cell r="M16">
            <v>13</v>
          </cell>
          <cell r="N16">
            <v>9.3469999999999995</v>
          </cell>
          <cell r="O16">
            <v>69</v>
          </cell>
          <cell r="P16">
            <v>57.3735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35</v>
          </cell>
          <cell r="V16">
            <v>29.102499999999999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117</v>
          </cell>
          <cell r="AB16">
            <v>95.823000000000008</v>
          </cell>
          <cell r="AC16">
            <v>0</v>
          </cell>
          <cell r="AD16">
            <v>0</v>
          </cell>
          <cell r="AF16">
            <v>213.327</v>
          </cell>
          <cell r="AG16">
            <v>168.76298969999999</v>
          </cell>
          <cell r="AH16">
            <v>0</v>
          </cell>
          <cell r="AI16">
            <v>0</v>
          </cell>
          <cell r="AJ16">
            <v>213.327</v>
          </cell>
          <cell r="AK16">
            <v>168.76298969999999</v>
          </cell>
          <cell r="AM16">
            <v>14.853999999999999</v>
          </cell>
          <cell r="AN16">
            <v>12.351101</v>
          </cell>
          <cell r="AO16">
            <v>0.42599999999999999</v>
          </cell>
          <cell r="AP16">
            <v>0.35421900000000001</v>
          </cell>
          <cell r="AQ16">
            <v>15.28</v>
          </cell>
          <cell r="AR16">
            <v>12.70532</v>
          </cell>
          <cell r="AT16">
            <v>17.994</v>
          </cell>
          <cell r="AU16">
            <v>3.6040000000000001</v>
          </cell>
          <cell r="AV16">
            <v>0.245</v>
          </cell>
          <cell r="AW16">
            <v>0.76</v>
          </cell>
          <cell r="AX16">
            <v>6.1230000000000002</v>
          </cell>
          <cell r="AY16">
            <v>0</v>
          </cell>
          <cell r="AZ16">
            <v>0</v>
          </cell>
          <cell r="BA16">
            <v>28.726000000000003</v>
          </cell>
          <cell r="BC16">
            <v>11.693696254018576</v>
          </cell>
          <cell r="BD16">
            <v>7.4901892919993589</v>
          </cell>
          <cell r="BE16">
            <v>19.183885546017933</v>
          </cell>
          <cell r="BF16">
            <v>0.83682791423487524</v>
          </cell>
          <cell r="BG16">
            <v>0</v>
          </cell>
          <cell r="BH16">
            <v>0.83682791423487524</v>
          </cell>
          <cell r="BI16">
            <v>20.020713460252807</v>
          </cell>
          <cell r="BK16">
            <v>2091.6470999999997</v>
          </cell>
          <cell r="BL16">
            <v>2031.1111111111111</v>
          </cell>
          <cell r="BM16">
            <v>60.535988888888596</v>
          </cell>
          <cell r="BN16">
            <v>0.22884541575492337</v>
          </cell>
          <cell r="BO16">
            <v>341.91584799999998</v>
          </cell>
          <cell r="BP16">
            <v>306.66666666666669</v>
          </cell>
          <cell r="BQ16">
            <v>35.249181333333297</v>
          </cell>
          <cell r="BR16">
            <v>0.24776510724637679</v>
          </cell>
          <cell r="BS16">
            <v>16.63</v>
          </cell>
          <cell r="BT16">
            <v>1.1111111111111112</v>
          </cell>
          <cell r="BU16">
            <v>15.518888888888888</v>
          </cell>
          <cell r="BV16">
            <v>3.3259999999999996</v>
          </cell>
          <cell r="BW16">
            <v>770.25767940000014</v>
          </cell>
          <cell r="BX16">
            <v>910</v>
          </cell>
          <cell r="BY16">
            <v>-139.74232059999986</v>
          </cell>
          <cell r="BZ16">
            <v>0.19750196907692311</v>
          </cell>
          <cell r="CA16">
            <v>25.239046371850655</v>
          </cell>
          <cell r="CB16">
            <v>66.666666666666671</v>
          </cell>
          <cell r="CC16">
            <v>-41.427620294816016</v>
          </cell>
          <cell r="CD16">
            <v>8.4130154572835514E-2</v>
          </cell>
          <cell r="CE16">
            <v>21.006950316406517</v>
          </cell>
          <cell r="CF16">
            <v>31.333333333333332</v>
          </cell>
          <cell r="CG16">
            <v>-10.326383016926815</v>
          </cell>
          <cell r="CH16">
            <v>0.14898546323692566</v>
          </cell>
          <cell r="CI16">
            <v>59.665000000000006</v>
          </cell>
          <cell r="CJ16">
            <v>71.555555555555557</v>
          </cell>
          <cell r="CK16">
            <v>-11.890555555555551</v>
          </cell>
          <cell r="CL16">
            <v>0.18529503105590064</v>
          </cell>
          <cell r="CM16">
            <v>36.263000000000005</v>
          </cell>
          <cell r="CN16">
            <v>30.666666666666668</v>
          </cell>
          <cell r="CO16">
            <v>5.5963333333333374</v>
          </cell>
          <cell r="CP16">
            <v>0.26277536231884063</v>
          </cell>
          <cell r="CQ16">
            <v>3362.624624088257</v>
          </cell>
          <cell r="CR16">
            <v>3449.1111111111113</v>
          </cell>
          <cell r="CS16">
            <v>-86.486487022854362</v>
          </cell>
          <cell r="CT16">
            <v>0.21940653948115993</v>
          </cell>
        </row>
        <row r="17">
          <cell r="A17">
            <v>43624</v>
          </cell>
          <cell r="C17">
            <v>83</v>
          </cell>
          <cell r="D17">
            <v>59.677</v>
          </cell>
          <cell r="E17">
            <v>57</v>
          </cell>
          <cell r="F17">
            <v>47.395499999999998</v>
          </cell>
          <cell r="G17">
            <v>6</v>
          </cell>
          <cell r="H17">
            <v>4.7465999999999999</v>
          </cell>
          <cell r="I17">
            <v>146</v>
          </cell>
          <cell r="J17">
            <v>111.81909999999999</v>
          </cell>
          <cell r="K17">
            <v>80</v>
          </cell>
          <cell r="L17">
            <v>63.288000000000004</v>
          </cell>
          <cell r="M17">
            <v>7</v>
          </cell>
          <cell r="N17">
            <v>5.0329999999999995</v>
          </cell>
          <cell r="O17">
            <v>17</v>
          </cell>
          <cell r="P17">
            <v>14.1355</v>
          </cell>
          <cell r="Q17">
            <v>5</v>
          </cell>
          <cell r="R17">
            <v>3.9555000000000002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29</v>
          </cell>
          <cell r="AB17">
            <v>23.124000000000002</v>
          </cell>
          <cell r="AC17">
            <v>0</v>
          </cell>
          <cell r="AD17">
            <v>0</v>
          </cell>
          <cell r="AF17">
            <v>146.22900000000001</v>
          </cell>
          <cell r="AG17">
            <v>115.68176190000001</v>
          </cell>
          <cell r="AH17">
            <v>0</v>
          </cell>
          <cell r="AI17">
            <v>0</v>
          </cell>
          <cell r="AJ17">
            <v>146.22900000000001</v>
          </cell>
          <cell r="AK17">
            <v>115.68176190000001</v>
          </cell>
          <cell r="AM17">
            <v>3.391</v>
          </cell>
          <cell r="AN17">
            <v>2.8196165</v>
          </cell>
          <cell r="AO17">
            <v>5.3999999999999999E-2</v>
          </cell>
          <cell r="AP17">
            <v>4.4901000000000003E-2</v>
          </cell>
          <cell r="AQ17">
            <v>3.4449999999999998</v>
          </cell>
          <cell r="AR17">
            <v>2.8645174999999998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2203.4661999999998</v>
          </cell>
          <cell r="BL17">
            <v>2031.1111111111111</v>
          </cell>
          <cell r="BM17">
            <v>172.35508888888876</v>
          </cell>
          <cell r="BN17">
            <v>0.24107945295404812</v>
          </cell>
          <cell r="BO17">
            <v>367.90436549999998</v>
          </cell>
          <cell r="BP17">
            <v>306.66666666666669</v>
          </cell>
          <cell r="BQ17">
            <v>61.237698833333297</v>
          </cell>
          <cell r="BR17">
            <v>0.26659736630434783</v>
          </cell>
          <cell r="BS17">
            <v>16.63</v>
          </cell>
          <cell r="BT17">
            <v>1.1111111111111112</v>
          </cell>
          <cell r="BU17">
            <v>15.518888888888888</v>
          </cell>
          <cell r="BV17">
            <v>3.3259999999999996</v>
          </cell>
          <cell r="BW17">
            <v>885.93944130000011</v>
          </cell>
          <cell r="BX17">
            <v>1040</v>
          </cell>
          <cell r="BY17">
            <v>-154.06055869999989</v>
          </cell>
          <cell r="BZ17">
            <v>0.22716395930769234</v>
          </cell>
          <cell r="CA17">
            <v>25.239046371850655</v>
          </cell>
          <cell r="CB17">
            <v>66.666666666666671</v>
          </cell>
          <cell r="CC17">
            <v>-41.427620294816016</v>
          </cell>
          <cell r="CD17">
            <v>8.4130154572835514E-2</v>
          </cell>
          <cell r="CE17">
            <v>21.006950316406517</v>
          </cell>
          <cell r="CF17">
            <v>31.333333333333332</v>
          </cell>
          <cell r="CG17">
            <v>-10.326383016926815</v>
          </cell>
          <cell r="CH17">
            <v>0.14898546323692566</v>
          </cell>
          <cell r="CI17">
            <v>59.665000000000006</v>
          </cell>
          <cell r="CJ17">
            <v>71.555555555555557</v>
          </cell>
          <cell r="CK17">
            <v>-11.890555555555551</v>
          </cell>
          <cell r="CL17">
            <v>0.18529503105590064</v>
          </cell>
          <cell r="CM17">
            <v>36.263000000000005</v>
          </cell>
          <cell r="CN17">
            <v>30.666666666666668</v>
          </cell>
          <cell r="CO17">
            <v>5.5963333333333374</v>
          </cell>
          <cell r="CP17">
            <v>0.26277536231884063</v>
          </cell>
          <cell r="CQ17">
            <v>3616.1140034882569</v>
          </cell>
          <cell r="CR17">
            <v>3579.1111111111113</v>
          </cell>
          <cell r="CS17">
            <v>37.002892377145599</v>
          </cell>
          <cell r="CT17">
            <v>0.23594636588074233</v>
          </cell>
        </row>
        <row r="18">
          <cell r="A18">
            <v>43625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159.07400000000001</v>
          </cell>
          <cell r="AG18">
            <v>125.84344140000002</v>
          </cell>
          <cell r="AH18">
            <v>0</v>
          </cell>
          <cell r="AI18">
            <v>0</v>
          </cell>
          <cell r="AJ18">
            <v>159.07400000000001</v>
          </cell>
          <cell r="AK18">
            <v>125.84344140000002</v>
          </cell>
          <cell r="AM18">
            <v>9.3629999999999995</v>
          </cell>
          <cell r="AN18">
            <v>7.7853344999999994</v>
          </cell>
          <cell r="AO18">
            <v>0.128</v>
          </cell>
          <cell r="AP18">
            <v>0.106432</v>
          </cell>
          <cell r="AQ18">
            <v>9.4909999999999997</v>
          </cell>
          <cell r="AR18">
            <v>7.8917664999999992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2203.4661999999998</v>
          </cell>
          <cell r="BL18">
            <v>2031.1111111111111</v>
          </cell>
          <cell r="BM18">
            <v>172.35508888888876</v>
          </cell>
          <cell r="BN18">
            <v>0.24107945295404812</v>
          </cell>
          <cell r="BO18">
            <v>375.796132</v>
          </cell>
          <cell r="BP18">
            <v>306.66666666666669</v>
          </cell>
          <cell r="BQ18">
            <v>69.129465333333314</v>
          </cell>
          <cell r="BR18">
            <v>0.27231603768115942</v>
          </cell>
          <cell r="BS18">
            <v>16.63</v>
          </cell>
          <cell r="BT18">
            <v>1.1111111111111112</v>
          </cell>
          <cell r="BU18">
            <v>15.518888888888888</v>
          </cell>
          <cell r="BV18">
            <v>3.3259999999999996</v>
          </cell>
          <cell r="BW18">
            <v>1011.7828827000001</v>
          </cell>
          <cell r="BX18">
            <v>1170</v>
          </cell>
          <cell r="BY18">
            <v>-158.21711729999993</v>
          </cell>
          <cell r="BZ18">
            <v>0.25943150838461543</v>
          </cell>
          <cell r="CA18">
            <v>25.239046371850655</v>
          </cell>
          <cell r="CB18">
            <v>66.666666666666671</v>
          </cell>
          <cell r="CC18">
            <v>-41.427620294816016</v>
          </cell>
          <cell r="CD18">
            <v>8.4130154572835514E-2</v>
          </cell>
          <cell r="CE18">
            <v>21.006950316406517</v>
          </cell>
          <cell r="CF18">
            <v>31.333333333333332</v>
          </cell>
          <cell r="CG18">
            <v>-10.326383016926815</v>
          </cell>
          <cell r="CH18">
            <v>0.14898546323692566</v>
          </cell>
          <cell r="CI18">
            <v>59.665000000000006</v>
          </cell>
          <cell r="CJ18">
            <v>71.555555555555557</v>
          </cell>
          <cell r="CK18">
            <v>-11.890555555555551</v>
          </cell>
          <cell r="CL18">
            <v>0.18529503105590064</v>
          </cell>
          <cell r="CM18">
            <v>36.263000000000005</v>
          </cell>
          <cell r="CN18">
            <v>30.666666666666668</v>
          </cell>
          <cell r="CO18">
            <v>5.5963333333333374</v>
          </cell>
          <cell r="CP18">
            <v>0.26277536231884063</v>
          </cell>
          <cell r="CQ18">
            <v>3749.8492113882567</v>
          </cell>
          <cell r="CR18">
            <v>3709.1111111111113</v>
          </cell>
          <cell r="CS18">
            <v>40.73810027714535</v>
          </cell>
          <cell r="CT18">
            <v>0.24467240058647113</v>
          </cell>
        </row>
        <row r="19">
          <cell r="A19">
            <v>43626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126.209</v>
          </cell>
          <cell r="AG19">
            <v>99.843939900000009</v>
          </cell>
          <cell r="AH19">
            <v>0</v>
          </cell>
          <cell r="AI19">
            <v>0</v>
          </cell>
          <cell r="AJ19">
            <v>126.209</v>
          </cell>
          <cell r="AK19">
            <v>99.843939900000009</v>
          </cell>
          <cell r="AM19">
            <v>14.923</v>
          </cell>
          <cell r="AN19">
            <v>12.408474500000001</v>
          </cell>
          <cell r="AO19">
            <v>0.216</v>
          </cell>
          <cell r="AP19">
            <v>0.17960400000000001</v>
          </cell>
          <cell r="AQ19">
            <v>15.138999999999999</v>
          </cell>
          <cell r="AR19">
            <v>12.5880785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2203.4661999999998</v>
          </cell>
          <cell r="BL19">
            <v>2538.8888888888887</v>
          </cell>
          <cell r="BM19">
            <v>-335.42268888888884</v>
          </cell>
          <cell r="BN19">
            <v>0.24107945295404812</v>
          </cell>
          <cell r="BO19">
            <v>388.38421049999999</v>
          </cell>
          <cell r="BP19">
            <v>383.33333333333337</v>
          </cell>
          <cell r="BQ19">
            <v>5.0508771666666235</v>
          </cell>
          <cell r="BR19">
            <v>0.28143783369565217</v>
          </cell>
          <cell r="BS19">
            <v>16.63</v>
          </cell>
          <cell r="BT19">
            <v>1.3888888888888888</v>
          </cell>
          <cell r="BU19">
            <v>15.24111111111111</v>
          </cell>
          <cell r="BV19">
            <v>3.3259999999999996</v>
          </cell>
          <cell r="BW19">
            <v>1111.6268226000002</v>
          </cell>
          <cell r="BX19">
            <v>1300</v>
          </cell>
          <cell r="BY19">
            <v>-188.3731773999998</v>
          </cell>
          <cell r="BZ19">
            <v>0.28503251861538464</v>
          </cell>
          <cell r="CA19">
            <v>25.239046371850655</v>
          </cell>
          <cell r="CB19">
            <v>83.333333333333343</v>
          </cell>
          <cell r="CC19">
            <v>-58.094286961482688</v>
          </cell>
          <cell r="CD19">
            <v>8.4130154572835514E-2</v>
          </cell>
          <cell r="CE19">
            <v>21.006950316406517</v>
          </cell>
          <cell r="CF19">
            <v>39.166666666666664</v>
          </cell>
          <cell r="CG19">
            <v>-18.159716350260148</v>
          </cell>
          <cell r="CH19">
            <v>0.14898546323692566</v>
          </cell>
          <cell r="CI19">
            <v>59.665000000000006</v>
          </cell>
          <cell r="CJ19">
            <v>89.444444444444443</v>
          </cell>
          <cell r="CK19">
            <v>-29.779444444444437</v>
          </cell>
          <cell r="CL19">
            <v>0.18529503105590064</v>
          </cell>
          <cell r="CM19">
            <v>36.263000000000005</v>
          </cell>
          <cell r="CN19">
            <v>38.333333333333336</v>
          </cell>
          <cell r="CO19">
            <v>-2.0703333333333305</v>
          </cell>
          <cell r="CP19">
            <v>0.26277536231884063</v>
          </cell>
          <cell r="CQ19">
            <v>3862.281229788257</v>
          </cell>
          <cell r="CR19">
            <v>4473.8888888888887</v>
          </cell>
          <cell r="CS19">
            <v>-611.60765910063174</v>
          </cell>
          <cell r="CT19">
            <v>0.25200843206239443</v>
          </cell>
        </row>
        <row r="20">
          <cell r="A20">
            <v>43627</v>
          </cell>
          <cell r="C20">
            <v>420.5</v>
          </cell>
          <cell r="D20">
            <v>302.33949999999999</v>
          </cell>
          <cell r="E20">
            <v>290.5</v>
          </cell>
          <cell r="F20">
            <v>241.55074999999999</v>
          </cell>
          <cell r="G20">
            <v>12</v>
          </cell>
          <cell r="H20">
            <v>9.4931999999999999</v>
          </cell>
          <cell r="I20">
            <v>723</v>
          </cell>
          <cell r="J20">
            <v>553.38345000000004</v>
          </cell>
          <cell r="K20">
            <v>272.5</v>
          </cell>
          <cell r="L20">
            <v>215.57474999999999</v>
          </cell>
          <cell r="M20">
            <v>7</v>
          </cell>
          <cell r="N20">
            <v>5.0329999999999995</v>
          </cell>
          <cell r="O20">
            <v>48</v>
          </cell>
          <cell r="P20">
            <v>39.911999999999999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90</v>
          </cell>
          <cell r="AB20">
            <v>74.047499999999999</v>
          </cell>
          <cell r="AC20">
            <v>0</v>
          </cell>
          <cell r="AD20">
            <v>0</v>
          </cell>
          <cell r="AF20">
            <v>219.15899999999999</v>
          </cell>
          <cell r="AG20">
            <v>173.37668489999999</v>
          </cell>
          <cell r="AH20">
            <v>0</v>
          </cell>
          <cell r="AI20">
            <v>0</v>
          </cell>
          <cell r="AJ20">
            <v>219.15899999999999</v>
          </cell>
          <cell r="AK20">
            <v>173.37668489999999</v>
          </cell>
          <cell r="AM20">
            <v>8.2759999999999998</v>
          </cell>
          <cell r="AN20">
            <v>6.881494</v>
          </cell>
          <cell r="AO20">
            <v>0.16</v>
          </cell>
          <cell r="AP20">
            <v>0.13303999999999999</v>
          </cell>
          <cell r="AQ20">
            <v>8.4359999999999999</v>
          </cell>
          <cell r="AR20">
            <v>7.0145340000000003</v>
          </cell>
          <cell r="AT20">
            <v>13.954000000000001</v>
          </cell>
          <cell r="AU20">
            <v>2.9039999999999999</v>
          </cell>
          <cell r="AV20">
            <v>2.1349999999999998</v>
          </cell>
          <cell r="AW20">
            <v>0.73499999999999999</v>
          </cell>
          <cell r="AX20">
            <v>5.4690000000000003</v>
          </cell>
          <cell r="AY20">
            <v>0</v>
          </cell>
          <cell r="AZ20">
            <v>3.1339999999999999</v>
          </cell>
          <cell r="BA20">
            <v>28.331000000000003</v>
          </cell>
          <cell r="BC20">
            <v>13.136948964556622</v>
          </cell>
          <cell r="BD20">
            <v>12.920006360521503</v>
          </cell>
          <cell r="BE20">
            <v>26.056955325078125</v>
          </cell>
          <cell r="BF20">
            <v>0.68046676252849958</v>
          </cell>
          <cell r="BG20">
            <v>0</v>
          </cell>
          <cell r="BH20">
            <v>0.68046676252849958</v>
          </cell>
          <cell r="BI20">
            <v>26.737422087606625</v>
          </cell>
          <cell r="BK20">
            <v>2756.8496500000001</v>
          </cell>
          <cell r="BL20">
            <v>3046.6666666666665</v>
          </cell>
          <cell r="BM20">
            <v>-289.8170166666664</v>
          </cell>
          <cell r="BN20">
            <v>0.30162468818380744</v>
          </cell>
          <cell r="BO20">
            <v>469.44624450000003</v>
          </cell>
          <cell r="BP20">
            <v>460</v>
          </cell>
          <cell r="BQ20">
            <v>9.4462445000000343</v>
          </cell>
          <cell r="BR20">
            <v>0.3401784380434783</v>
          </cell>
          <cell r="BS20">
            <v>16.63</v>
          </cell>
          <cell r="BT20">
            <v>1.6666666666666667</v>
          </cell>
          <cell r="BU20">
            <v>14.963333333333333</v>
          </cell>
          <cell r="BV20">
            <v>3.3259999999999996</v>
          </cell>
          <cell r="BW20">
            <v>1285.0035075000001</v>
          </cell>
          <cell r="BX20">
            <v>1430</v>
          </cell>
          <cell r="BY20">
            <v>-144.99649249999993</v>
          </cell>
          <cell r="BZ20">
            <v>0.32948807884615389</v>
          </cell>
          <cell r="CA20">
            <v>38.375995336407279</v>
          </cell>
          <cell r="CB20">
            <v>100</v>
          </cell>
          <cell r="CC20">
            <v>-61.624004663592721</v>
          </cell>
          <cell r="CD20">
            <v>0.12791998445469094</v>
          </cell>
          <cell r="CE20">
            <v>33.926956676928022</v>
          </cell>
          <cell r="CF20">
            <v>47</v>
          </cell>
          <cell r="CG20">
            <v>-13.073043323071978</v>
          </cell>
          <cell r="CH20">
            <v>0.24061671402076612</v>
          </cell>
          <cell r="CI20">
            <v>73.619</v>
          </cell>
          <cell r="CJ20">
            <v>107.33333333333334</v>
          </cell>
          <cell r="CK20">
            <v>-33.714333333333343</v>
          </cell>
          <cell r="CL20">
            <v>0.22863043478260869</v>
          </cell>
          <cell r="CM20">
            <v>50.640000000000008</v>
          </cell>
          <cell r="CN20">
            <v>46</v>
          </cell>
          <cell r="CO20">
            <v>4.6400000000000077</v>
          </cell>
          <cell r="CP20">
            <v>0.36695652173913051</v>
          </cell>
          <cell r="CQ20">
            <v>4724.4913540133348</v>
          </cell>
          <cell r="CR20">
            <v>5238.6666666666661</v>
          </cell>
          <cell r="CS20">
            <v>-514.17531265333128</v>
          </cell>
          <cell r="CT20">
            <v>0.308266433121058</v>
          </cell>
        </row>
        <row r="21">
          <cell r="A21">
            <v>43628</v>
          </cell>
          <cell r="C21">
            <v>174</v>
          </cell>
          <cell r="D21">
            <v>125.10599999999999</v>
          </cell>
          <cell r="E21">
            <v>207</v>
          </cell>
          <cell r="F21">
            <v>172.12049999999999</v>
          </cell>
          <cell r="G21">
            <v>8</v>
          </cell>
          <cell r="H21">
            <v>6.3288000000000002</v>
          </cell>
          <cell r="I21">
            <v>389</v>
          </cell>
          <cell r="J21">
            <v>303.55529999999999</v>
          </cell>
          <cell r="K21">
            <v>232.5</v>
          </cell>
          <cell r="L21">
            <v>183.93075000000002</v>
          </cell>
          <cell r="M21">
            <v>3</v>
          </cell>
          <cell r="N21">
            <v>2.157</v>
          </cell>
          <cell r="O21">
            <v>32</v>
          </cell>
          <cell r="P21">
            <v>26.608000000000001</v>
          </cell>
          <cell r="Q21">
            <v>0</v>
          </cell>
          <cell r="R21">
            <v>0</v>
          </cell>
          <cell r="S21">
            <v>15</v>
          </cell>
          <cell r="T21">
            <v>10.785</v>
          </cell>
          <cell r="U21">
            <v>100</v>
          </cell>
          <cell r="V21">
            <v>83.15</v>
          </cell>
          <cell r="W21">
            <v>5</v>
          </cell>
          <cell r="X21">
            <v>4.1574999999999998</v>
          </cell>
          <cell r="Y21">
            <v>0</v>
          </cell>
          <cell r="Z21">
            <v>0</v>
          </cell>
          <cell r="AA21">
            <v>155</v>
          </cell>
          <cell r="AB21">
            <v>126.8575</v>
          </cell>
          <cell r="AC21">
            <v>2</v>
          </cell>
          <cell r="AD21">
            <v>1.663</v>
          </cell>
          <cell r="AF21">
            <v>115.035</v>
          </cell>
          <cell r="AG21">
            <v>91.004188499999998</v>
          </cell>
          <cell r="AH21">
            <v>0</v>
          </cell>
          <cell r="AI21">
            <v>0</v>
          </cell>
          <cell r="AJ21">
            <v>115.035</v>
          </cell>
          <cell r="AK21">
            <v>91.004188499999998</v>
          </cell>
          <cell r="AM21">
            <v>9.8699999999999992</v>
          </cell>
          <cell r="AN21">
            <v>8.206904999999999</v>
          </cell>
          <cell r="AO21">
            <v>0.443</v>
          </cell>
          <cell r="AP21">
            <v>0.36835450000000003</v>
          </cell>
          <cell r="AQ21">
            <v>10.312999999999999</v>
          </cell>
          <cell r="AR21">
            <v>8.5752594999999996</v>
          </cell>
          <cell r="AT21">
            <v>17.756</v>
          </cell>
          <cell r="AU21">
            <v>1.1240000000000001</v>
          </cell>
          <cell r="AV21">
            <v>1.6830000000000001</v>
          </cell>
          <cell r="AW21">
            <v>0</v>
          </cell>
          <cell r="AX21">
            <v>6.9530000000000003</v>
          </cell>
          <cell r="AY21">
            <v>0</v>
          </cell>
          <cell r="AZ21">
            <v>2.6</v>
          </cell>
          <cell r="BA21">
            <v>30.116</v>
          </cell>
          <cell r="BC21">
            <v>25.774141431676536</v>
          </cell>
          <cell r="BD21">
            <v>3.4178659508881739</v>
          </cell>
          <cell r="BE21">
            <v>29.192007382564711</v>
          </cell>
          <cell r="BF21">
            <v>0.74949248784817302</v>
          </cell>
          <cell r="BG21">
            <v>0</v>
          </cell>
          <cell r="BH21">
            <v>0.74949248784817302</v>
          </cell>
          <cell r="BI21">
            <v>29.941499870412883</v>
          </cell>
          <cell r="BK21">
            <v>3060.4049500000001</v>
          </cell>
          <cell r="BL21">
            <v>3554.4444444444443</v>
          </cell>
          <cell r="BM21">
            <v>-494.03949444444424</v>
          </cell>
          <cell r="BN21">
            <v>0.33483642778993439</v>
          </cell>
          <cell r="BO21">
            <v>604.87900400000001</v>
          </cell>
          <cell r="BP21">
            <v>536.66666666666674</v>
          </cell>
          <cell r="BQ21">
            <v>68.212337333333267</v>
          </cell>
          <cell r="BR21">
            <v>0.4383181188405797</v>
          </cell>
          <cell r="BS21">
            <v>18.292999999999999</v>
          </cell>
          <cell r="BT21">
            <v>1.9444444444444446</v>
          </cell>
          <cell r="BU21">
            <v>16.348555555555556</v>
          </cell>
          <cell r="BV21">
            <v>3.6585999999999999</v>
          </cell>
          <cell r="BW21">
            <v>1376.0076960000001</v>
          </cell>
          <cell r="BX21">
            <v>1560</v>
          </cell>
          <cell r="BY21">
            <v>-183.99230399999988</v>
          </cell>
          <cell r="BZ21">
            <v>0.3528224861538462</v>
          </cell>
          <cell r="CA21">
            <v>64.150136768083811</v>
          </cell>
          <cell r="CB21">
            <v>116.66666666666667</v>
          </cell>
          <cell r="CC21">
            <v>-52.51652989858286</v>
          </cell>
          <cell r="CD21">
            <v>0.21383378922694604</v>
          </cell>
          <cell r="CE21">
            <v>37.344822627816193</v>
          </cell>
          <cell r="CF21">
            <v>54.833333333333329</v>
          </cell>
          <cell r="CG21">
            <v>-17.488510705517136</v>
          </cell>
          <cell r="CH21">
            <v>0.26485689806961837</v>
          </cell>
          <cell r="CI21">
            <v>91.375</v>
          </cell>
          <cell r="CJ21">
            <v>125.22222222222223</v>
          </cell>
          <cell r="CK21">
            <v>-33.847222222222229</v>
          </cell>
          <cell r="CL21">
            <v>0.28377329192546585</v>
          </cell>
          <cell r="CM21">
            <v>63</v>
          </cell>
          <cell r="CN21">
            <v>53.666666666666671</v>
          </cell>
          <cell r="CO21">
            <v>9.3333333333333286</v>
          </cell>
          <cell r="CP21">
            <v>0.45652173913043476</v>
          </cell>
          <cell r="CQ21">
            <v>5315.4546093959007</v>
          </cell>
          <cell r="CR21">
            <v>6003.4444444444453</v>
          </cell>
          <cell r="CS21">
            <v>-687.98983504854459</v>
          </cell>
          <cell r="CT21">
            <v>0.34682595650501769</v>
          </cell>
        </row>
        <row r="22">
          <cell r="A22">
            <v>43629</v>
          </cell>
          <cell r="C22">
            <v>293.5</v>
          </cell>
          <cell r="D22">
            <v>211.0265</v>
          </cell>
          <cell r="E22">
            <v>299.5</v>
          </cell>
          <cell r="F22">
            <v>249.03425000000001</v>
          </cell>
          <cell r="G22">
            <v>10</v>
          </cell>
          <cell r="H22">
            <v>7.9110000000000005</v>
          </cell>
          <cell r="I22">
            <v>603</v>
          </cell>
          <cell r="J22">
            <v>467.97175000000004</v>
          </cell>
          <cell r="K22">
            <v>155</v>
          </cell>
          <cell r="L22">
            <v>122.62050000000001</v>
          </cell>
          <cell r="M22">
            <v>9</v>
          </cell>
          <cell r="N22">
            <v>6.4710000000000001</v>
          </cell>
          <cell r="O22">
            <v>24</v>
          </cell>
          <cell r="P22">
            <v>19.956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33</v>
          </cell>
          <cell r="AB22">
            <v>26.427</v>
          </cell>
          <cell r="AC22">
            <v>0</v>
          </cell>
          <cell r="AD22">
            <v>0</v>
          </cell>
          <cell r="AF22">
            <v>72.046999999999997</v>
          </cell>
          <cell r="AG22">
            <v>56.996381700000001</v>
          </cell>
          <cell r="AH22">
            <v>0</v>
          </cell>
          <cell r="AI22">
            <v>0</v>
          </cell>
          <cell r="AJ22">
            <v>72.046999999999997</v>
          </cell>
          <cell r="AK22">
            <v>56.996381700000001</v>
          </cell>
          <cell r="AM22">
            <v>4.7480000000000002</v>
          </cell>
          <cell r="AN22">
            <v>3.9479620000000004</v>
          </cell>
          <cell r="AO22">
            <v>0.24199999999999999</v>
          </cell>
          <cell r="AP22">
            <v>0.20122299999999999</v>
          </cell>
          <cell r="AQ22">
            <v>4.99</v>
          </cell>
          <cell r="AR22">
            <v>4.1491850000000001</v>
          </cell>
          <cell r="AT22">
            <v>12.055</v>
          </cell>
          <cell r="AU22">
            <v>0</v>
          </cell>
          <cell r="AV22">
            <v>0</v>
          </cell>
          <cell r="AW22">
            <v>0</v>
          </cell>
          <cell r="AX22">
            <v>7.4359999999999999</v>
          </cell>
          <cell r="AY22">
            <v>0</v>
          </cell>
          <cell r="AZ22">
            <v>0</v>
          </cell>
          <cell r="BA22">
            <v>19.491</v>
          </cell>
          <cell r="BC22">
            <v>11.50530118048105</v>
          </cell>
          <cell r="BD22">
            <v>1.5872850574712642</v>
          </cell>
          <cell r="BE22">
            <v>13.092586237952315</v>
          </cell>
          <cell r="BF22">
            <v>0.24550317522275633</v>
          </cell>
          <cell r="BG22">
            <v>0.11</v>
          </cell>
          <cell r="BH22">
            <v>0.35550317522275632</v>
          </cell>
          <cell r="BI22">
            <v>13.448089413175071</v>
          </cell>
          <cell r="BK22">
            <v>3528.3767000000003</v>
          </cell>
          <cell r="BL22">
            <v>4062.2222222222222</v>
          </cell>
          <cell r="BM22">
            <v>-533.84552222222192</v>
          </cell>
          <cell r="BN22">
            <v>0.38603683807439826</v>
          </cell>
          <cell r="BO22">
            <v>635.45518900000002</v>
          </cell>
          <cell r="BP22">
            <v>613.33333333333337</v>
          </cell>
          <cell r="BQ22">
            <v>22.121855666666647</v>
          </cell>
          <cell r="BR22">
            <v>0.46047477463768116</v>
          </cell>
          <cell r="BS22">
            <v>18.292999999999999</v>
          </cell>
          <cell r="BT22">
            <v>2.2222222222222223</v>
          </cell>
          <cell r="BU22">
            <v>16.070777777777778</v>
          </cell>
          <cell r="BV22">
            <v>3.6585999999999999</v>
          </cell>
          <cell r="BW22">
            <v>1433.0040777000002</v>
          </cell>
          <cell r="BX22">
            <v>1690</v>
          </cell>
          <cell r="BY22">
            <v>-256.99592229999985</v>
          </cell>
          <cell r="BZ22">
            <v>0.36743694300000002</v>
          </cell>
          <cell r="CA22">
            <v>75.655437948564867</v>
          </cell>
          <cell r="CB22">
            <v>133.33333333333334</v>
          </cell>
          <cell r="CC22">
            <v>-57.677895384768476</v>
          </cell>
          <cell r="CD22">
            <v>0.25218479316188291</v>
          </cell>
          <cell r="CE22">
            <v>38.932107685287455</v>
          </cell>
          <cell r="CF22">
            <v>62.666666666666664</v>
          </cell>
          <cell r="CG22">
            <v>-23.734558981379209</v>
          </cell>
          <cell r="CH22">
            <v>0.27611423890274789</v>
          </cell>
          <cell r="CI22">
            <v>103.43</v>
          </cell>
          <cell r="CJ22">
            <v>143.11111111111111</v>
          </cell>
          <cell r="CK22">
            <v>-39.681111111111107</v>
          </cell>
          <cell r="CL22">
            <v>0.32121118012422362</v>
          </cell>
          <cell r="CM22">
            <v>70.436000000000007</v>
          </cell>
          <cell r="CN22">
            <v>61.333333333333336</v>
          </cell>
          <cell r="CO22">
            <v>9.1026666666666713</v>
          </cell>
          <cell r="CP22">
            <v>0.51040579710144929</v>
          </cell>
          <cell r="CQ22">
            <v>5903.5825123338527</v>
          </cell>
          <cell r="CR22">
            <v>6768.2222222222226</v>
          </cell>
          <cell r="CS22">
            <v>-864.63970988836991</v>
          </cell>
          <cell r="CT22">
            <v>0.38520047711952582</v>
          </cell>
        </row>
        <row r="23">
          <cell r="A23">
            <v>43630</v>
          </cell>
          <cell r="C23">
            <v>270</v>
          </cell>
          <cell r="D23">
            <v>194.13</v>
          </cell>
          <cell r="E23">
            <v>246.5</v>
          </cell>
          <cell r="F23">
            <v>204.96475000000001</v>
          </cell>
          <cell r="G23">
            <v>1</v>
          </cell>
          <cell r="H23">
            <v>0.79110000000000003</v>
          </cell>
          <cell r="I23">
            <v>517.5</v>
          </cell>
          <cell r="J23">
            <v>399.88585</v>
          </cell>
          <cell r="K23">
            <v>347.5</v>
          </cell>
          <cell r="L23">
            <v>274.90725000000003</v>
          </cell>
          <cell r="M23">
            <v>4</v>
          </cell>
          <cell r="N23">
            <v>2.8759999999999999</v>
          </cell>
          <cell r="O23">
            <v>55</v>
          </cell>
          <cell r="P23">
            <v>45.732500000000002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60</v>
          </cell>
          <cell r="AB23">
            <v>49.3996</v>
          </cell>
          <cell r="AC23">
            <v>0</v>
          </cell>
          <cell r="AD23">
            <v>0</v>
          </cell>
          <cell r="AF23">
            <v>199.197</v>
          </cell>
          <cell r="AG23">
            <v>157.58474670000001</v>
          </cell>
          <cell r="AH23">
            <v>0</v>
          </cell>
          <cell r="AI23">
            <v>0</v>
          </cell>
          <cell r="AJ23">
            <v>199.197</v>
          </cell>
          <cell r="AK23">
            <v>157.58474670000001</v>
          </cell>
          <cell r="AM23">
            <v>5.0709999999999997</v>
          </cell>
          <cell r="AN23">
            <v>4.2165365000000001</v>
          </cell>
          <cell r="AO23">
            <v>0.44</v>
          </cell>
          <cell r="AP23">
            <v>0.36586000000000002</v>
          </cell>
          <cell r="AQ23">
            <v>5.5110000000000001</v>
          </cell>
          <cell r="AR23">
            <v>4.5823964999999998</v>
          </cell>
          <cell r="AT23">
            <v>20.831</v>
          </cell>
          <cell r="AU23">
            <v>5.3840000000000003</v>
          </cell>
          <cell r="AV23">
            <v>0.41099999999999998</v>
          </cell>
          <cell r="AW23">
            <v>0.17499999999999999</v>
          </cell>
          <cell r="AX23">
            <v>1.2949999999999999</v>
          </cell>
          <cell r="AY23">
            <v>0</v>
          </cell>
          <cell r="AZ23">
            <v>0</v>
          </cell>
          <cell r="BA23">
            <v>28.096000000000004</v>
          </cell>
          <cell r="BC23">
            <v>6.8346355120833246</v>
          </cell>
          <cell r="BD23">
            <v>3.5605873362445415</v>
          </cell>
          <cell r="BE23">
            <v>10.395222848327865</v>
          </cell>
          <cell r="BF23">
            <v>7.410202249656439E-2</v>
          </cell>
          <cell r="BG23">
            <v>1.2E-2</v>
          </cell>
          <cell r="BH23">
            <v>8.6102022496564387E-2</v>
          </cell>
          <cell r="BI23">
            <v>10.48132487082443</v>
          </cell>
          <cell r="BK23">
            <v>3928.2625500000004</v>
          </cell>
          <cell r="BL23">
            <v>4570</v>
          </cell>
          <cell r="BM23">
            <v>-641.73744999999963</v>
          </cell>
          <cell r="BN23">
            <v>0.42978802516411385</v>
          </cell>
          <cell r="BO23">
            <v>689.43718549999994</v>
          </cell>
          <cell r="BP23">
            <v>690</v>
          </cell>
          <cell r="BQ23">
            <v>-0.56281450000005862</v>
          </cell>
          <cell r="BR23">
            <v>0.49959216340579704</v>
          </cell>
          <cell r="BS23">
            <v>18.292999999999999</v>
          </cell>
          <cell r="BT23">
            <v>2.5</v>
          </cell>
          <cell r="BU23">
            <v>15.792999999999999</v>
          </cell>
          <cell r="BV23">
            <v>3.6585999999999999</v>
          </cell>
          <cell r="BW23">
            <v>1590.5888244000002</v>
          </cell>
          <cell r="BX23">
            <v>1820</v>
          </cell>
          <cell r="BY23">
            <v>-229.41117559999975</v>
          </cell>
          <cell r="BZ23">
            <v>0.4078432883076924</v>
          </cell>
          <cell r="CA23">
            <v>82.49007346064819</v>
          </cell>
          <cell r="CB23">
            <v>150</v>
          </cell>
          <cell r="CC23">
            <v>-67.50992653935181</v>
          </cell>
          <cell r="CD23">
            <v>0.27496691153549396</v>
          </cell>
          <cell r="CE23">
            <v>42.492695021532001</v>
          </cell>
          <cell r="CF23">
            <v>70.5</v>
          </cell>
          <cell r="CG23">
            <v>-28.007304978467999</v>
          </cell>
          <cell r="CH23">
            <v>0.30136663135838299</v>
          </cell>
          <cell r="CI23">
            <v>124.26100000000001</v>
          </cell>
          <cell r="CJ23">
            <v>161</v>
          </cell>
          <cell r="CK23">
            <v>-36.73899999999999</v>
          </cell>
          <cell r="CL23">
            <v>0.38590372670807455</v>
          </cell>
          <cell r="CM23">
            <v>77.701000000000008</v>
          </cell>
          <cell r="CN23">
            <v>69</v>
          </cell>
          <cell r="CO23">
            <v>8.7010000000000076</v>
          </cell>
          <cell r="CP23">
            <v>0.56305072463768124</v>
          </cell>
          <cell r="CQ23">
            <v>6553.5263283821805</v>
          </cell>
          <cell r="CR23">
            <v>7533</v>
          </cell>
          <cell r="CS23">
            <v>-979.47367161781949</v>
          </cell>
          <cell r="CT23">
            <v>0.42760839934635131</v>
          </cell>
        </row>
        <row r="24">
          <cell r="A24">
            <v>43631</v>
          </cell>
          <cell r="C24">
            <v>74</v>
          </cell>
          <cell r="D24">
            <v>53.205999999999996</v>
          </cell>
          <cell r="E24">
            <v>78.5</v>
          </cell>
          <cell r="F24">
            <v>65.272750000000002</v>
          </cell>
          <cell r="G24">
            <v>0</v>
          </cell>
          <cell r="H24">
            <v>0</v>
          </cell>
          <cell r="I24">
            <v>152.5</v>
          </cell>
          <cell r="J24">
            <v>118.47874999999999</v>
          </cell>
          <cell r="K24">
            <v>0</v>
          </cell>
          <cell r="L24">
            <v>0</v>
          </cell>
          <cell r="M24">
            <v>1</v>
          </cell>
          <cell r="N24">
            <v>0.71899999999999997</v>
          </cell>
          <cell r="O24">
            <v>4</v>
          </cell>
          <cell r="P24">
            <v>3.3260000000000001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5</v>
          </cell>
          <cell r="AB24">
            <v>4.0449999999999999</v>
          </cell>
          <cell r="AC24">
            <v>0</v>
          </cell>
          <cell r="AD24">
            <v>0</v>
          </cell>
          <cell r="AF24">
            <v>82.128</v>
          </cell>
          <cell r="AG24">
            <v>64.971460800000003</v>
          </cell>
          <cell r="AH24">
            <v>0</v>
          </cell>
          <cell r="AI24">
            <v>0</v>
          </cell>
          <cell r="AJ24">
            <v>82.128</v>
          </cell>
          <cell r="AK24">
            <v>64.971460800000003</v>
          </cell>
          <cell r="AM24">
            <v>1.9370000000000001</v>
          </cell>
          <cell r="AN24">
            <v>1.6106155</v>
          </cell>
          <cell r="AO24">
            <v>0.16400000000000001</v>
          </cell>
          <cell r="AP24">
            <v>0.13636600000000001</v>
          </cell>
          <cell r="AQ24">
            <v>2.101</v>
          </cell>
          <cell r="AR24">
            <v>1.7469815</v>
          </cell>
          <cell r="AT24">
            <v>7.0970000000000004</v>
          </cell>
          <cell r="AU24">
            <v>0.188</v>
          </cell>
          <cell r="AV24">
            <v>1.083</v>
          </cell>
          <cell r="AW24">
            <v>0</v>
          </cell>
          <cell r="AX24">
            <v>2.2549999999999999</v>
          </cell>
          <cell r="AY24">
            <v>0</v>
          </cell>
          <cell r="AZ24">
            <v>0</v>
          </cell>
          <cell r="BA24">
            <v>10.623000000000001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4046.7413000000006</v>
          </cell>
          <cell r="BL24">
            <v>4570</v>
          </cell>
          <cell r="BM24">
            <v>-523.25869999999941</v>
          </cell>
          <cell r="BN24">
            <v>0.4427506892778994</v>
          </cell>
          <cell r="BO24">
            <v>695.22916699999985</v>
          </cell>
          <cell r="BP24">
            <v>690</v>
          </cell>
          <cell r="BQ24">
            <v>5.2291669999998476</v>
          </cell>
          <cell r="BR24">
            <v>0.50378925144927522</v>
          </cell>
          <cell r="BS24">
            <v>18.292999999999999</v>
          </cell>
          <cell r="BT24">
            <v>2.5</v>
          </cell>
          <cell r="BU24">
            <v>15.792999999999999</v>
          </cell>
          <cell r="BV24">
            <v>3.6585999999999999</v>
          </cell>
          <cell r="BW24">
            <v>1655.5602852000002</v>
          </cell>
          <cell r="BX24">
            <v>1950</v>
          </cell>
          <cell r="BY24">
            <v>-294.43971479999982</v>
          </cell>
          <cell r="BZ24">
            <v>0.42450263723076925</v>
          </cell>
          <cell r="CA24">
            <v>82.49007346064819</v>
          </cell>
          <cell r="CB24">
            <v>150</v>
          </cell>
          <cell r="CC24">
            <v>-67.50992653935181</v>
          </cell>
          <cell r="CD24">
            <v>0.27496691153549396</v>
          </cell>
          <cell r="CE24">
            <v>42.492695021532001</v>
          </cell>
          <cell r="CF24">
            <v>70.5</v>
          </cell>
          <cell r="CG24">
            <v>-28.007304978467999</v>
          </cell>
          <cell r="CH24">
            <v>0.30136663135838299</v>
          </cell>
          <cell r="CI24">
            <v>131.358</v>
          </cell>
          <cell r="CJ24">
            <v>161</v>
          </cell>
          <cell r="CK24">
            <v>-29.641999999999996</v>
          </cell>
          <cell r="CL24">
            <v>0.40794409937888199</v>
          </cell>
          <cell r="CM24">
            <v>81.227000000000018</v>
          </cell>
          <cell r="CN24">
            <v>69</v>
          </cell>
          <cell r="CO24">
            <v>12.227000000000018</v>
          </cell>
          <cell r="CP24">
            <v>0.5886014492753624</v>
          </cell>
          <cell r="CQ24">
            <v>6753.3915206821803</v>
          </cell>
          <cell r="CR24">
            <v>7663</v>
          </cell>
          <cell r="CS24">
            <v>-909.60847931781973</v>
          </cell>
          <cell r="CT24">
            <v>0.44064932276407281</v>
          </cell>
        </row>
        <row r="25">
          <cell r="A25">
            <v>43632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131.83000000000001</v>
          </cell>
          <cell r="AG25">
            <v>104.29071300000001</v>
          </cell>
          <cell r="AH25">
            <v>0</v>
          </cell>
          <cell r="AI25">
            <v>0</v>
          </cell>
          <cell r="AJ25">
            <v>131.83000000000001</v>
          </cell>
          <cell r="AK25">
            <v>104.29071300000001</v>
          </cell>
          <cell r="AM25">
            <v>5.4720000000000004</v>
          </cell>
          <cell r="AN25">
            <v>4.5499680000000007</v>
          </cell>
          <cell r="AO25">
            <v>0.129</v>
          </cell>
          <cell r="AP25">
            <v>0.10726350000000001</v>
          </cell>
          <cell r="AQ25">
            <v>5.6010000000000009</v>
          </cell>
          <cell r="AR25">
            <v>4.6572315000000009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4046.7413000000006</v>
          </cell>
          <cell r="BL25">
            <v>4570</v>
          </cell>
          <cell r="BM25">
            <v>-523.25869999999941</v>
          </cell>
          <cell r="BN25">
            <v>0.4427506892778994</v>
          </cell>
          <cell r="BO25">
            <v>699.88639849999981</v>
          </cell>
          <cell r="BP25">
            <v>690</v>
          </cell>
          <cell r="BQ25">
            <v>9.8863984999998138</v>
          </cell>
          <cell r="BR25">
            <v>0.50716405688405786</v>
          </cell>
          <cell r="BS25">
            <v>18.292999999999999</v>
          </cell>
          <cell r="BT25">
            <v>2.5</v>
          </cell>
          <cell r="BU25">
            <v>15.792999999999999</v>
          </cell>
          <cell r="BV25">
            <v>3.6585999999999999</v>
          </cell>
          <cell r="BW25">
            <v>1759.8509982000003</v>
          </cell>
          <cell r="BX25">
            <v>2080</v>
          </cell>
          <cell r="BY25">
            <v>-320.14900179999972</v>
          </cell>
          <cell r="BZ25">
            <v>0.45124384569230774</v>
          </cell>
          <cell r="CA25">
            <v>82.49007346064819</v>
          </cell>
          <cell r="CB25">
            <v>150</v>
          </cell>
          <cell r="CC25">
            <v>-67.50992653935181</v>
          </cell>
          <cell r="CD25">
            <v>0.27496691153549396</v>
          </cell>
          <cell r="CE25">
            <v>42.492695021532001</v>
          </cell>
          <cell r="CF25">
            <v>70.5</v>
          </cell>
          <cell r="CG25">
            <v>-28.007304978467999</v>
          </cell>
          <cell r="CH25">
            <v>0.30136663135838299</v>
          </cell>
          <cell r="CI25">
            <v>131.358</v>
          </cell>
          <cell r="CJ25">
            <v>161</v>
          </cell>
          <cell r="CK25">
            <v>-29.641999999999996</v>
          </cell>
          <cell r="CL25">
            <v>0.40794409937888199</v>
          </cell>
          <cell r="CM25">
            <v>81.227000000000018</v>
          </cell>
          <cell r="CN25">
            <v>69</v>
          </cell>
          <cell r="CO25">
            <v>12.227000000000018</v>
          </cell>
          <cell r="CP25">
            <v>0.5886014492753624</v>
          </cell>
          <cell r="CQ25">
            <v>6862.3394651821809</v>
          </cell>
          <cell r="CR25">
            <v>7793</v>
          </cell>
          <cell r="CS25">
            <v>-930.6605348178191</v>
          </cell>
          <cell r="CT25">
            <v>0.44775802330563624</v>
          </cell>
        </row>
        <row r="26">
          <cell r="A26">
            <v>43633</v>
          </cell>
          <cell r="C26">
            <v>294.5</v>
          </cell>
          <cell r="D26">
            <v>211.74549999999999</v>
          </cell>
          <cell r="E26">
            <v>328</v>
          </cell>
          <cell r="F26">
            <v>272.73200000000003</v>
          </cell>
          <cell r="G26">
            <v>39</v>
          </cell>
          <cell r="H26">
            <v>30.852900000000002</v>
          </cell>
          <cell r="I26">
            <v>661.5</v>
          </cell>
          <cell r="J26">
            <v>515.33040000000005</v>
          </cell>
          <cell r="K26">
            <v>155</v>
          </cell>
          <cell r="L26">
            <v>122.62050000000001</v>
          </cell>
          <cell r="M26">
            <v>3</v>
          </cell>
          <cell r="N26">
            <v>2.157</v>
          </cell>
          <cell r="O26">
            <v>7</v>
          </cell>
          <cell r="P26">
            <v>5.8205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45</v>
          </cell>
          <cell r="AB26">
            <v>37.08</v>
          </cell>
          <cell r="AC26">
            <v>0</v>
          </cell>
          <cell r="AD26">
            <v>0</v>
          </cell>
          <cell r="AF26">
            <v>69.634</v>
          </cell>
          <cell r="AG26">
            <v>55.087457400000005</v>
          </cell>
          <cell r="AH26">
            <v>0</v>
          </cell>
          <cell r="AI26">
            <v>0</v>
          </cell>
          <cell r="AJ26">
            <v>69.634</v>
          </cell>
          <cell r="AK26">
            <v>55.087457400000005</v>
          </cell>
          <cell r="AM26">
            <v>6.8929999999999998</v>
          </cell>
          <cell r="AN26">
            <v>5.7315294999999997</v>
          </cell>
          <cell r="AO26">
            <v>0.34599999999999997</v>
          </cell>
          <cell r="AP26">
            <v>0.28769899999999998</v>
          </cell>
          <cell r="AQ26">
            <v>7.2389999999999999</v>
          </cell>
          <cell r="AR26">
            <v>6.0192284999999996</v>
          </cell>
          <cell r="AT26">
            <v>20.535</v>
          </cell>
          <cell r="AU26">
            <v>0</v>
          </cell>
          <cell r="AV26">
            <v>0.24</v>
          </cell>
          <cell r="AW26">
            <v>0</v>
          </cell>
          <cell r="AX26">
            <v>3.7130000000000001</v>
          </cell>
          <cell r="AY26">
            <v>0</v>
          </cell>
          <cell r="AZ26">
            <v>2.1320000000000001</v>
          </cell>
          <cell r="BA26">
            <v>26.62</v>
          </cell>
          <cell r="BC26">
            <v>22.640127209277548</v>
          </cell>
          <cell r="BD26">
            <v>6.5183748283332319</v>
          </cell>
          <cell r="BE26">
            <v>29.158502037610781</v>
          </cell>
          <cell r="BF26">
            <v>0.45164423042972701</v>
          </cell>
          <cell r="BG26">
            <v>0</v>
          </cell>
          <cell r="BH26">
            <v>0.45164423042972701</v>
          </cell>
          <cell r="BI26">
            <v>29.610146268040509</v>
          </cell>
          <cell r="BK26">
            <v>4562.0717000000004</v>
          </cell>
          <cell r="BL26">
            <v>5077.7777777777774</v>
          </cell>
          <cell r="BM26">
            <v>-515.70607777777695</v>
          </cell>
          <cell r="BN26">
            <v>0.49913257111597381</v>
          </cell>
          <cell r="BO26">
            <v>742.98562699999991</v>
          </cell>
          <cell r="BP26">
            <v>766.66666666666674</v>
          </cell>
          <cell r="BQ26">
            <v>-23.681039666666834</v>
          </cell>
          <cell r="BR26">
            <v>0.53839538188405789</v>
          </cell>
          <cell r="BS26">
            <v>18.292999999999999</v>
          </cell>
          <cell r="BT26">
            <v>2.7777777777777777</v>
          </cell>
          <cell r="BU26">
            <v>15.515222222222221</v>
          </cell>
          <cell r="BV26">
            <v>3.6585999999999999</v>
          </cell>
          <cell r="BW26">
            <v>1814.9384556000002</v>
          </cell>
          <cell r="BX26">
            <v>2210</v>
          </cell>
          <cell r="BY26">
            <v>-395.06154439999978</v>
          </cell>
          <cell r="BZ26">
            <v>0.4653688347692308</v>
          </cell>
          <cell r="CA26">
            <v>105.13020066992574</v>
          </cell>
          <cell r="CB26">
            <v>166.66666666666669</v>
          </cell>
          <cell r="CC26">
            <v>-61.536465996740944</v>
          </cell>
          <cell r="CD26">
            <v>0.3504340022330858</v>
          </cell>
          <cell r="CE26">
            <v>49.01106984986523</v>
          </cell>
          <cell r="CF26">
            <v>78.333333333333329</v>
          </cell>
          <cell r="CG26">
            <v>-29.322263483468099</v>
          </cell>
          <cell r="CH26">
            <v>0.34759624006996614</v>
          </cell>
          <cell r="CI26">
            <v>151.893</v>
          </cell>
          <cell r="CJ26">
            <v>178.88888888888889</v>
          </cell>
          <cell r="CK26">
            <v>-26.995888888888885</v>
          </cell>
          <cell r="CL26">
            <v>0.47171739130434781</v>
          </cell>
          <cell r="CM26">
            <v>87.312000000000026</v>
          </cell>
          <cell r="CN26">
            <v>76.666666666666671</v>
          </cell>
          <cell r="CO26">
            <v>10.645333333333355</v>
          </cell>
          <cell r="CP26">
            <v>0.63269565217391321</v>
          </cell>
          <cell r="CQ26">
            <v>7531.6350531197922</v>
          </cell>
          <cell r="CR26">
            <v>8557.7777777777774</v>
          </cell>
          <cell r="CS26">
            <v>-1026.1427246579851</v>
          </cell>
          <cell r="CT26">
            <v>0.49142862150070415</v>
          </cell>
        </row>
        <row r="27">
          <cell r="A27">
            <v>43634</v>
          </cell>
          <cell r="C27">
            <v>250.5</v>
          </cell>
          <cell r="D27">
            <v>180.1095</v>
          </cell>
          <cell r="E27">
            <v>208.5</v>
          </cell>
          <cell r="F27">
            <v>173.36775</v>
          </cell>
          <cell r="G27">
            <v>12</v>
          </cell>
          <cell r="H27">
            <v>9.4931999999999999</v>
          </cell>
          <cell r="I27">
            <v>471</v>
          </cell>
          <cell r="J27">
            <v>362.97045000000003</v>
          </cell>
          <cell r="K27">
            <v>77.5</v>
          </cell>
          <cell r="L27">
            <v>61.310250000000003</v>
          </cell>
          <cell r="M27">
            <v>8</v>
          </cell>
          <cell r="N27">
            <v>5.7519999999999998</v>
          </cell>
          <cell r="O27">
            <v>138</v>
          </cell>
          <cell r="P27">
            <v>114.747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78</v>
          </cell>
          <cell r="V27">
            <v>64.856999999999999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224</v>
          </cell>
          <cell r="AB27">
            <v>185.35599999999999</v>
          </cell>
          <cell r="AC27">
            <v>0</v>
          </cell>
          <cell r="AD27">
            <v>0</v>
          </cell>
          <cell r="AF27">
            <v>174.43100000000001</v>
          </cell>
          <cell r="AG27">
            <v>137.9923641</v>
          </cell>
          <cell r="AH27">
            <v>0</v>
          </cell>
          <cell r="AI27">
            <v>0</v>
          </cell>
          <cell r="AJ27">
            <v>174.43100000000001</v>
          </cell>
          <cell r="AK27">
            <v>137.9923641</v>
          </cell>
          <cell r="AM27">
            <v>7.3090000000000002</v>
          </cell>
          <cell r="AN27">
            <v>6.0774335000000006</v>
          </cell>
          <cell r="AO27">
            <v>0.46600000000000003</v>
          </cell>
          <cell r="AP27">
            <v>0.38747900000000002</v>
          </cell>
          <cell r="AQ27">
            <v>7.7750000000000004</v>
          </cell>
          <cell r="AR27">
            <v>6.4649125000000005</v>
          </cell>
          <cell r="AT27">
            <v>10.315</v>
          </cell>
          <cell r="AU27">
            <v>3.2050000000000001</v>
          </cell>
          <cell r="AV27">
            <v>0.60499999999999998</v>
          </cell>
          <cell r="AW27">
            <v>0.25</v>
          </cell>
          <cell r="AX27">
            <v>8.7469999999999999</v>
          </cell>
          <cell r="AY27">
            <v>0</v>
          </cell>
          <cell r="AZ27">
            <v>2.7360000000000002</v>
          </cell>
          <cell r="BA27">
            <v>25.858000000000001</v>
          </cell>
          <cell r="BC27">
            <v>19.382366235848473</v>
          </cell>
          <cell r="BD27">
            <v>4.0447620984745782</v>
          </cell>
          <cell r="BE27">
            <v>23.427128334323051</v>
          </cell>
          <cell r="BF27">
            <v>0.12510125904356148</v>
          </cell>
          <cell r="BG27">
            <v>0.13</v>
          </cell>
          <cell r="BH27">
            <v>0.25510125904356151</v>
          </cell>
          <cell r="BI27">
            <v>23.682229593366614</v>
          </cell>
          <cell r="BK27">
            <v>4925.0421500000002</v>
          </cell>
          <cell r="BL27">
            <v>5585.5555555555557</v>
          </cell>
          <cell r="BM27">
            <v>-660.51340555555544</v>
          </cell>
          <cell r="BN27">
            <v>0.53884487417943105</v>
          </cell>
          <cell r="BO27">
            <v>934.80653949999987</v>
          </cell>
          <cell r="BP27">
            <v>843.33333333333337</v>
          </cell>
          <cell r="BQ27">
            <v>91.4732061666665</v>
          </cell>
          <cell r="BR27">
            <v>0.67739604311594193</v>
          </cell>
          <cell r="BS27">
            <v>18.292999999999999</v>
          </cell>
          <cell r="BT27">
            <v>3.0555555555555558</v>
          </cell>
          <cell r="BU27">
            <v>15.237444444444444</v>
          </cell>
          <cell r="BV27">
            <v>3.6585999999999999</v>
          </cell>
          <cell r="BW27">
            <v>1952.9308197000003</v>
          </cell>
          <cell r="BX27">
            <v>2340</v>
          </cell>
          <cell r="BY27">
            <v>-387.06918029999974</v>
          </cell>
          <cell r="BZ27">
            <v>0.50075149223076931</v>
          </cell>
          <cell r="CA27">
            <v>124.51256690577421</v>
          </cell>
          <cell r="CB27">
            <v>183.33333333333334</v>
          </cell>
          <cell r="CC27">
            <v>-58.820766427559136</v>
          </cell>
          <cell r="CD27">
            <v>0.41504188968591404</v>
          </cell>
          <cell r="CE27">
            <v>53.055831948339808</v>
          </cell>
          <cell r="CF27">
            <v>86.166666666666657</v>
          </cell>
          <cell r="CG27">
            <v>-33.110834718326849</v>
          </cell>
          <cell r="CH27">
            <v>0.37628249608751635</v>
          </cell>
          <cell r="CI27">
            <v>162.208</v>
          </cell>
          <cell r="CJ27">
            <v>196.77777777777777</v>
          </cell>
          <cell r="CK27">
            <v>-34.569777777777773</v>
          </cell>
          <cell r="CL27">
            <v>0.50375155279503103</v>
          </cell>
          <cell r="CM27">
            <v>102.85500000000003</v>
          </cell>
          <cell r="CN27">
            <v>84.333333333333343</v>
          </cell>
          <cell r="CO27">
            <v>18.52166666666669</v>
          </cell>
          <cell r="CP27">
            <v>0.74532608695652203</v>
          </cell>
          <cell r="CQ27">
            <v>8273.7039080541144</v>
          </cell>
          <cell r="CR27">
            <v>9322.5555555555566</v>
          </cell>
          <cell r="CS27">
            <v>-1048.8516475014421</v>
          </cell>
          <cell r="CT27">
            <v>0.53984757327770549</v>
          </cell>
        </row>
        <row r="28">
          <cell r="A28">
            <v>43635</v>
          </cell>
          <cell r="C28">
            <v>232.5</v>
          </cell>
          <cell r="D28">
            <v>167.16749999999999</v>
          </cell>
          <cell r="E28">
            <v>165.5</v>
          </cell>
          <cell r="F28">
            <v>137.61324999999999</v>
          </cell>
          <cell r="G28">
            <v>4</v>
          </cell>
          <cell r="H28">
            <v>3.1644000000000001</v>
          </cell>
          <cell r="I28">
            <v>402</v>
          </cell>
          <cell r="J28">
            <v>307.94515000000001</v>
          </cell>
          <cell r="K28">
            <v>310</v>
          </cell>
          <cell r="L28">
            <v>245.24100000000001</v>
          </cell>
          <cell r="M28">
            <v>0</v>
          </cell>
          <cell r="N28">
            <v>0</v>
          </cell>
          <cell r="O28">
            <v>56</v>
          </cell>
          <cell r="P28">
            <v>46.564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45</v>
          </cell>
          <cell r="V28">
            <v>37.417500000000004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101</v>
          </cell>
          <cell r="AB28">
            <v>83.981500000000011</v>
          </cell>
          <cell r="AC28">
            <v>0</v>
          </cell>
          <cell r="AD28">
            <v>0</v>
          </cell>
          <cell r="AF28">
            <v>57.594000000000001</v>
          </cell>
          <cell r="AG28">
            <v>45.562613400000004</v>
          </cell>
          <cell r="AH28">
            <v>0</v>
          </cell>
          <cell r="AI28">
            <v>0</v>
          </cell>
          <cell r="AJ28">
            <v>57.594000000000001</v>
          </cell>
          <cell r="AK28">
            <v>45.562613400000004</v>
          </cell>
          <cell r="AM28">
            <v>17.300999999999998</v>
          </cell>
          <cell r="AN28">
            <v>14.385781499999998</v>
          </cell>
          <cell r="AO28">
            <v>7.5999999999999998E-2</v>
          </cell>
          <cell r="AP28">
            <v>6.3194E-2</v>
          </cell>
          <cell r="AQ28">
            <v>17.376999999999999</v>
          </cell>
          <cell r="AR28">
            <v>14.448975499999998</v>
          </cell>
          <cell r="AT28">
            <v>6.2880000000000003</v>
          </cell>
          <cell r="AU28">
            <v>0</v>
          </cell>
          <cell r="AV28">
            <v>0</v>
          </cell>
          <cell r="AW28">
            <v>0</v>
          </cell>
          <cell r="AX28">
            <v>3.3340000000000001</v>
          </cell>
          <cell r="AY28">
            <v>0</v>
          </cell>
          <cell r="AZ28">
            <v>0</v>
          </cell>
          <cell r="BA28">
            <v>9.6219999999999999</v>
          </cell>
          <cell r="BC28">
            <v>27.102930917339751</v>
          </cell>
          <cell r="BD28">
            <v>6.62499463122567</v>
          </cell>
          <cell r="BE28">
            <v>33.727925548565423</v>
          </cell>
          <cell r="BF28">
            <v>0.50578721044720498</v>
          </cell>
          <cell r="BG28">
            <v>0</v>
          </cell>
          <cell r="BH28">
            <v>0.50578721044720498</v>
          </cell>
          <cell r="BI28">
            <v>34.233712759012626</v>
          </cell>
          <cell r="BK28">
            <v>5232.9873000000007</v>
          </cell>
          <cell r="BL28">
            <v>6093.333333333333</v>
          </cell>
          <cell r="BM28">
            <v>-860.34603333333234</v>
          </cell>
          <cell r="BN28">
            <v>0.5725369037199125</v>
          </cell>
          <cell r="BO28">
            <v>1033.2370149999999</v>
          </cell>
          <cell r="BP28">
            <v>920</v>
          </cell>
          <cell r="BQ28">
            <v>113.23701499999993</v>
          </cell>
          <cell r="BR28">
            <v>0.74872247463768116</v>
          </cell>
          <cell r="BS28">
            <v>18.292999999999999</v>
          </cell>
          <cell r="BT28">
            <v>3.3333333333333335</v>
          </cell>
          <cell r="BU28">
            <v>14.959666666666665</v>
          </cell>
          <cell r="BV28">
            <v>3.6585999999999999</v>
          </cell>
          <cell r="BW28">
            <v>1998.4934331000002</v>
          </cell>
          <cell r="BX28">
            <v>2470</v>
          </cell>
          <cell r="BY28">
            <v>-471.50656689999983</v>
          </cell>
          <cell r="BZ28">
            <v>0.51243421361538466</v>
          </cell>
          <cell r="CA28">
            <v>151.61549782311397</v>
          </cell>
          <cell r="CB28">
            <v>200</v>
          </cell>
          <cell r="CC28">
            <v>-48.384502176886031</v>
          </cell>
          <cell r="CD28">
            <v>0.50538499274371318</v>
          </cell>
          <cell r="CE28">
            <v>59.680826579565476</v>
          </cell>
          <cell r="CF28">
            <v>94</v>
          </cell>
          <cell r="CG28">
            <v>-34.319173420434524</v>
          </cell>
          <cell r="CH28">
            <v>0.42326827361393954</v>
          </cell>
          <cell r="CI28">
            <v>168.49600000000001</v>
          </cell>
          <cell r="CJ28">
            <v>214.66666666666669</v>
          </cell>
          <cell r="CK28">
            <v>-46.170666666666676</v>
          </cell>
          <cell r="CL28">
            <v>0.52327950310559013</v>
          </cell>
          <cell r="CM28">
            <v>106.18900000000004</v>
          </cell>
          <cell r="CN28">
            <v>92</v>
          </cell>
          <cell r="CO28">
            <v>14.189000000000036</v>
          </cell>
          <cell r="CP28">
            <v>0.7694855072463771</v>
          </cell>
          <cell r="CQ28">
            <v>8768.9920725026786</v>
          </cell>
          <cell r="CR28">
            <v>10087.333333333332</v>
          </cell>
          <cell r="CS28">
            <v>-1318.3412608306535</v>
          </cell>
          <cell r="CT28">
            <v>0.57216443119552907</v>
          </cell>
        </row>
        <row r="29">
          <cell r="A29">
            <v>43636</v>
          </cell>
          <cell r="C29">
            <v>298</v>
          </cell>
          <cell r="D29">
            <v>214.262</v>
          </cell>
          <cell r="E29">
            <v>373.5</v>
          </cell>
          <cell r="F29">
            <v>310.56524999999999</v>
          </cell>
          <cell r="G29">
            <v>4</v>
          </cell>
          <cell r="H29">
            <v>3.1644000000000001</v>
          </cell>
          <cell r="I29">
            <v>675.5</v>
          </cell>
          <cell r="J29">
            <v>527.99164999999994</v>
          </cell>
          <cell r="K29">
            <v>192.5</v>
          </cell>
          <cell r="L29">
            <v>152.28675000000001</v>
          </cell>
          <cell r="M29">
            <v>9</v>
          </cell>
          <cell r="N29">
            <v>6.4710000000000001</v>
          </cell>
          <cell r="O29">
            <v>57</v>
          </cell>
          <cell r="P29">
            <v>47.395499999999998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</v>
          </cell>
          <cell r="V29">
            <v>4.1574999999999998</v>
          </cell>
          <cell r="W29">
            <v>0</v>
          </cell>
          <cell r="X29">
            <v>0</v>
          </cell>
          <cell r="Y29">
            <v>20</v>
          </cell>
          <cell r="Z29">
            <v>16.63</v>
          </cell>
          <cell r="AA29">
            <v>91</v>
          </cell>
          <cell r="AB29">
            <v>74.653999999999996</v>
          </cell>
          <cell r="AC29">
            <v>0</v>
          </cell>
          <cell r="AD29">
            <v>0</v>
          </cell>
          <cell r="AF29">
            <v>120.208</v>
          </cell>
          <cell r="AG29">
            <v>95.096548800000008</v>
          </cell>
          <cell r="AH29">
            <v>0</v>
          </cell>
          <cell r="AI29">
            <v>0</v>
          </cell>
          <cell r="AJ29">
            <v>120.208</v>
          </cell>
          <cell r="AK29">
            <v>95.096548800000008</v>
          </cell>
          <cell r="AM29">
            <v>5.6550000000000002</v>
          </cell>
          <cell r="AN29">
            <v>4.7021325000000003</v>
          </cell>
          <cell r="AO29">
            <v>0.27600000000000002</v>
          </cell>
          <cell r="AP29">
            <v>0.22949400000000003</v>
          </cell>
          <cell r="AQ29">
            <v>5.931</v>
          </cell>
          <cell r="AR29">
            <v>4.9316265000000001</v>
          </cell>
          <cell r="AT29">
            <v>18.826000000000001</v>
          </cell>
          <cell r="AU29">
            <v>4.9189999999999996</v>
          </cell>
          <cell r="AV29">
            <v>0</v>
          </cell>
          <cell r="AW29">
            <v>0</v>
          </cell>
          <cell r="AX29">
            <v>5.46</v>
          </cell>
          <cell r="AY29">
            <v>0</v>
          </cell>
          <cell r="AZ29">
            <v>0</v>
          </cell>
          <cell r="BA29">
            <v>29.205000000000002</v>
          </cell>
          <cell r="BC29">
            <v>8.8147826012471722</v>
          </cell>
          <cell r="BD29">
            <v>8.4449221928611724</v>
          </cell>
          <cell r="BE29">
            <v>17.259704794108345</v>
          </cell>
          <cell r="BF29">
            <v>0.25594251301890247</v>
          </cell>
          <cell r="BG29">
            <v>0</v>
          </cell>
          <cell r="BH29">
            <v>0.25594251301890247</v>
          </cell>
          <cell r="BI29">
            <v>17.515647307127246</v>
          </cell>
          <cell r="BK29">
            <v>5760.9789500000006</v>
          </cell>
          <cell r="BL29">
            <v>6601.1111111111113</v>
          </cell>
          <cell r="BM29">
            <v>-840.13216111111069</v>
          </cell>
          <cell r="BN29">
            <v>0.63030404266958429</v>
          </cell>
          <cell r="BO29">
            <v>1112.8226414999999</v>
          </cell>
          <cell r="BP29">
            <v>996.66666666666674</v>
          </cell>
          <cell r="BQ29">
            <v>116.15597483333318</v>
          </cell>
          <cell r="BR29">
            <v>0.80639321847826084</v>
          </cell>
          <cell r="BS29">
            <v>18.292999999999999</v>
          </cell>
          <cell r="BT29">
            <v>3.6111111111111112</v>
          </cell>
          <cell r="BU29">
            <v>14.681888888888889</v>
          </cell>
          <cell r="BV29">
            <v>3.6585999999999999</v>
          </cell>
          <cell r="BW29">
            <v>2093.5899819000001</v>
          </cell>
          <cell r="BX29">
            <v>2600</v>
          </cell>
          <cell r="BY29">
            <v>-506.41001809999989</v>
          </cell>
          <cell r="BZ29">
            <v>0.53681794407692307</v>
          </cell>
          <cell r="CA29">
            <v>160.43028042436114</v>
          </cell>
          <cell r="CB29">
            <v>216.66666666666669</v>
          </cell>
          <cell r="CC29">
            <v>-56.236386242305542</v>
          </cell>
          <cell r="CD29">
            <v>0.53476760141453716</v>
          </cell>
          <cell r="CE29">
            <v>68.125748772426647</v>
          </cell>
          <cell r="CF29">
            <v>101.83333333333333</v>
          </cell>
          <cell r="CG29">
            <v>-33.707584560906682</v>
          </cell>
          <cell r="CH29">
            <v>0.4831613388115365</v>
          </cell>
          <cell r="CI29">
            <v>187.322</v>
          </cell>
          <cell r="CJ29">
            <v>232.55555555555557</v>
          </cell>
          <cell r="CK29">
            <v>-45.233555555555569</v>
          </cell>
          <cell r="CL29">
            <v>0.58174534161490687</v>
          </cell>
          <cell r="CM29">
            <v>116.56800000000004</v>
          </cell>
          <cell r="CN29">
            <v>99.666666666666671</v>
          </cell>
          <cell r="CO29">
            <v>16.901333333333369</v>
          </cell>
          <cell r="CP29">
            <v>0.84469565217391329</v>
          </cell>
          <cell r="CQ29">
            <v>9518.1306025967879</v>
          </cell>
          <cell r="CR29">
            <v>10852.111111111111</v>
          </cell>
          <cell r="CS29">
            <v>-1333.9805085143234</v>
          </cell>
          <cell r="CT29">
            <v>0.62104466935904923</v>
          </cell>
        </row>
        <row r="30">
          <cell r="A30">
            <v>43637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132.73400000000001</v>
          </cell>
          <cell r="AG30">
            <v>105.00586740000001</v>
          </cell>
          <cell r="AH30">
            <v>0</v>
          </cell>
          <cell r="AI30">
            <v>0</v>
          </cell>
          <cell r="AJ30">
            <v>132.73400000000001</v>
          </cell>
          <cell r="AK30">
            <v>105.00586740000001</v>
          </cell>
          <cell r="AM30">
            <v>4.1210000000000004</v>
          </cell>
          <cell r="AN30">
            <v>3.4266115000000004</v>
          </cell>
          <cell r="AO30">
            <v>6.5000000000000002E-2</v>
          </cell>
          <cell r="AP30">
            <v>5.4047500000000005E-2</v>
          </cell>
          <cell r="AQ30">
            <v>4.1860000000000008</v>
          </cell>
          <cell r="AR30">
            <v>3.4806590000000002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5760.9789500000006</v>
          </cell>
          <cell r="BL30">
            <v>6601.1111111111113</v>
          </cell>
          <cell r="BM30">
            <v>-840.13216111111069</v>
          </cell>
          <cell r="BN30">
            <v>0.63030404266958429</v>
          </cell>
          <cell r="BO30">
            <v>1116.3033005</v>
          </cell>
          <cell r="BP30">
            <v>996.66666666666674</v>
          </cell>
          <cell r="BQ30">
            <v>119.63663383333324</v>
          </cell>
          <cell r="BR30">
            <v>0.80891543514492747</v>
          </cell>
          <cell r="BS30">
            <v>18.292999999999999</v>
          </cell>
          <cell r="BT30">
            <v>3.6111111111111112</v>
          </cell>
          <cell r="BU30">
            <v>14.681888888888889</v>
          </cell>
          <cell r="BV30">
            <v>3.6585999999999999</v>
          </cell>
          <cell r="BW30">
            <v>2198.5958493000003</v>
          </cell>
          <cell r="BX30">
            <v>2730</v>
          </cell>
          <cell r="BY30">
            <v>-531.40415069999972</v>
          </cell>
          <cell r="BZ30">
            <v>0.56374252546153858</v>
          </cell>
          <cell r="CA30">
            <v>160.43028042436114</v>
          </cell>
          <cell r="CB30">
            <v>216.66666666666669</v>
          </cell>
          <cell r="CC30">
            <v>-56.236386242305542</v>
          </cell>
          <cell r="CD30">
            <v>0.53476760141453716</v>
          </cell>
          <cell r="CE30">
            <v>68.125748772426647</v>
          </cell>
          <cell r="CF30">
            <v>101.83333333333333</v>
          </cell>
          <cell r="CG30">
            <v>-33.707584560906682</v>
          </cell>
          <cell r="CH30">
            <v>0.4831613388115365</v>
          </cell>
          <cell r="CI30">
            <v>187.322</v>
          </cell>
          <cell r="CJ30">
            <v>232.55555555555557</v>
          </cell>
          <cell r="CK30">
            <v>-45.233555555555569</v>
          </cell>
          <cell r="CL30">
            <v>0.58174534161490687</v>
          </cell>
          <cell r="CM30">
            <v>116.56800000000004</v>
          </cell>
          <cell r="CN30">
            <v>99.666666666666671</v>
          </cell>
          <cell r="CO30">
            <v>16.901333333333369</v>
          </cell>
          <cell r="CP30">
            <v>0.84469565217391329</v>
          </cell>
          <cell r="CQ30">
            <v>9626.6171289967879</v>
          </cell>
          <cell r="CR30">
            <v>10982.111111111111</v>
          </cell>
          <cell r="CS30">
            <v>-1355.4939821143234</v>
          </cell>
          <cell r="CT30">
            <v>0.62812326301688559</v>
          </cell>
        </row>
        <row r="31">
          <cell r="A31">
            <v>43638</v>
          </cell>
          <cell r="C31">
            <v>119</v>
          </cell>
          <cell r="D31">
            <v>85.560999999999993</v>
          </cell>
          <cell r="E31">
            <v>71</v>
          </cell>
          <cell r="F31">
            <v>59.036500000000004</v>
          </cell>
          <cell r="G31">
            <v>0</v>
          </cell>
          <cell r="H31">
            <v>0</v>
          </cell>
          <cell r="I31">
            <v>190</v>
          </cell>
          <cell r="J31">
            <v>144.5975</v>
          </cell>
          <cell r="K31">
            <v>155</v>
          </cell>
          <cell r="L31">
            <v>122.62050000000001</v>
          </cell>
          <cell r="M31">
            <v>0</v>
          </cell>
          <cell r="N31">
            <v>0</v>
          </cell>
          <cell r="O31">
            <v>29</v>
          </cell>
          <cell r="P31">
            <v>24.113500000000002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29</v>
          </cell>
          <cell r="AB31">
            <v>24.113500000000002</v>
          </cell>
          <cell r="AC31">
            <v>0</v>
          </cell>
          <cell r="AD31">
            <v>0</v>
          </cell>
          <cell r="AF31">
            <v>85.977999999999994</v>
          </cell>
          <cell r="AG31">
            <v>68.017195799999996</v>
          </cell>
          <cell r="AH31">
            <v>0</v>
          </cell>
          <cell r="AI31">
            <v>0</v>
          </cell>
          <cell r="AJ31">
            <v>85.977999999999994</v>
          </cell>
          <cell r="AK31">
            <v>68.017195799999996</v>
          </cell>
          <cell r="AM31">
            <v>5.5919999999999996</v>
          </cell>
          <cell r="AN31">
            <v>4.6497479999999998</v>
          </cell>
          <cell r="AO31">
            <v>0.26300000000000001</v>
          </cell>
          <cell r="AP31">
            <v>0.2186845</v>
          </cell>
          <cell r="AQ31">
            <v>5.8549999999999995</v>
          </cell>
          <cell r="AR31">
            <v>4.8684324999999999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5905.5764500000005</v>
          </cell>
          <cell r="BL31">
            <v>6601.1111111111113</v>
          </cell>
          <cell r="BM31">
            <v>-695.53466111111084</v>
          </cell>
          <cell r="BN31">
            <v>0.64612433807439829</v>
          </cell>
          <cell r="BO31">
            <v>1145.2852329999998</v>
          </cell>
          <cell r="BP31">
            <v>996.66666666666674</v>
          </cell>
          <cell r="BQ31">
            <v>148.61856633333309</v>
          </cell>
          <cell r="BR31">
            <v>0.82991683550724626</v>
          </cell>
          <cell r="BS31">
            <v>18.292999999999999</v>
          </cell>
          <cell r="BT31">
            <v>3.6111111111111112</v>
          </cell>
          <cell r="BU31">
            <v>14.681888888888889</v>
          </cell>
          <cell r="BV31">
            <v>3.6585999999999999</v>
          </cell>
          <cell r="BW31">
            <v>2266.6130451000004</v>
          </cell>
          <cell r="BX31">
            <v>2860</v>
          </cell>
          <cell r="BY31">
            <v>-593.38695489999964</v>
          </cell>
          <cell r="BZ31">
            <v>0.58118283207692312</v>
          </cell>
          <cell r="CA31">
            <v>160.43028042436114</v>
          </cell>
          <cell r="CB31">
            <v>216.66666666666669</v>
          </cell>
          <cell r="CC31">
            <v>-56.236386242305542</v>
          </cell>
          <cell r="CD31">
            <v>0.53476760141453716</v>
          </cell>
          <cell r="CE31">
            <v>68.125748772426647</v>
          </cell>
          <cell r="CF31">
            <v>101.83333333333333</v>
          </cell>
          <cell r="CG31">
            <v>-33.707584560906682</v>
          </cell>
          <cell r="CH31">
            <v>0.4831613388115365</v>
          </cell>
          <cell r="CI31">
            <v>187.322</v>
          </cell>
          <cell r="CJ31">
            <v>232.55555555555557</v>
          </cell>
          <cell r="CK31">
            <v>-45.233555555555569</v>
          </cell>
          <cell r="CL31">
            <v>0.58174534161490687</v>
          </cell>
          <cell r="CM31">
            <v>116.56800000000004</v>
          </cell>
          <cell r="CN31">
            <v>99.666666666666671</v>
          </cell>
          <cell r="CO31">
            <v>16.901333333333369</v>
          </cell>
          <cell r="CP31">
            <v>0.84469565217391329</v>
          </cell>
          <cell r="CQ31">
            <v>9868.2137572967877</v>
          </cell>
          <cell r="CR31">
            <v>11112.111111111111</v>
          </cell>
          <cell r="CS31">
            <v>-1243.8973538143237</v>
          </cell>
          <cell r="CT31">
            <v>0.64388710409087746</v>
          </cell>
        </row>
        <row r="32">
          <cell r="A32">
            <v>43639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133.18600000000001</v>
          </cell>
          <cell r="AG32">
            <v>105.36344460000001</v>
          </cell>
          <cell r="AH32">
            <v>0</v>
          </cell>
          <cell r="AI32">
            <v>0</v>
          </cell>
          <cell r="AJ32">
            <v>133.18600000000001</v>
          </cell>
          <cell r="AK32">
            <v>105.36344460000001</v>
          </cell>
          <cell r="AM32">
            <v>3.2040000000000002</v>
          </cell>
          <cell r="AN32">
            <v>2.664126</v>
          </cell>
          <cell r="AO32">
            <v>0.111</v>
          </cell>
          <cell r="AP32">
            <v>9.2296500000000004E-2</v>
          </cell>
          <cell r="AQ32">
            <v>3.3150000000000004</v>
          </cell>
          <cell r="AR32">
            <v>2.7564225000000002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5905.5764500000005</v>
          </cell>
          <cell r="BL32">
            <v>6601.1111111111113</v>
          </cell>
          <cell r="BM32">
            <v>-695.53466111111084</v>
          </cell>
          <cell r="BN32">
            <v>0.64612433807439829</v>
          </cell>
          <cell r="BO32">
            <v>1148.0416554999999</v>
          </cell>
          <cell r="BP32">
            <v>996.66666666666674</v>
          </cell>
          <cell r="BQ32">
            <v>151.37498883333319</v>
          </cell>
          <cell r="BR32">
            <v>0.83191424311594198</v>
          </cell>
          <cell r="BS32">
            <v>18.292999999999999</v>
          </cell>
          <cell r="BT32">
            <v>3.6111111111111112</v>
          </cell>
          <cell r="BU32">
            <v>14.681888888888889</v>
          </cell>
          <cell r="BV32">
            <v>3.6585999999999999</v>
          </cell>
          <cell r="BW32">
            <v>2371.9764897000005</v>
          </cell>
          <cell r="BX32">
            <v>2990</v>
          </cell>
          <cell r="BY32">
            <v>-618.02351029999954</v>
          </cell>
          <cell r="BZ32">
            <v>0.60819909992307708</v>
          </cell>
          <cell r="CA32">
            <v>160.43028042436114</v>
          </cell>
          <cell r="CB32">
            <v>216.66666666666669</v>
          </cell>
          <cell r="CC32">
            <v>-56.236386242305542</v>
          </cell>
          <cell r="CD32">
            <v>0.53476760141453716</v>
          </cell>
          <cell r="CE32">
            <v>68.125748772426647</v>
          </cell>
          <cell r="CF32">
            <v>101.83333333333333</v>
          </cell>
          <cell r="CG32">
            <v>-33.707584560906682</v>
          </cell>
          <cell r="CH32">
            <v>0.4831613388115365</v>
          </cell>
          <cell r="CI32">
            <v>187.322</v>
          </cell>
          <cell r="CJ32">
            <v>232.55555555555557</v>
          </cell>
          <cell r="CK32">
            <v>-45.233555555555569</v>
          </cell>
          <cell r="CL32">
            <v>0.58174534161490687</v>
          </cell>
          <cell r="CM32">
            <v>116.56800000000004</v>
          </cell>
          <cell r="CN32">
            <v>99.666666666666671</v>
          </cell>
          <cell r="CO32">
            <v>16.901333333333369</v>
          </cell>
          <cell r="CP32">
            <v>0.84469565217391329</v>
          </cell>
          <cell r="CQ32">
            <v>9976.3336243967897</v>
          </cell>
          <cell r="CR32">
            <v>11242.111111111111</v>
          </cell>
          <cell r="CS32">
            <v>-1265.7774867143216</v>
          </cell>
          <cell r="CT32">
            <v>0.65094177374375506</v>
          </cell>
        </row>
        <row r="33">
          <cell r="A33">
            <v>43640</v>
          </cell>
          <cell r="C33">
            <v>349</v>
          </cell>
          <cell r="D33">
            <v>250.93099999999998</v>
          </cell>
          <cell r="E33">
            <v>286.5</v>
          </cell>
          <cell r="F33">
            <v>238.22475</v>
          </cell>
          <cell r="G33">
            <v>16</v>
          </cell>
          <cell r="H33">
            <v>12.6576</v>
          </cell>
          <cell r="I33">
            <v>651.5</v>
          </cell>
          <cell r="J33">
            <v>501.81335000000001</v>
          </cell>
          <cell r="K33">
            <v>267.5</v>
          </cell>
          <cell r="L33">
            <v>211.61924999999999</v>
          </cell>
          <cell r="M33">
            <v>0</v>
          </cell>
          <cell r="N33">
            <v>0</v>
          </cell>
          <cell r="O33">
            <v>103</v>
          </cell>
          <cell r="P33">
            <v>85.644500000000008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103</v>
          </cell>
          <cell r="AB33">
            <v>85.644500000000008</v>
          </cell>
          <cell r="AC33">
            <v>0</v>
          </cell>
          <cell r="AD33">
            <v>0</v>
          </cell>
          <cell r="AF33">
            <v>55.621000000000002</v>
          </cell>
          <cell r="AG33">
            <v>44.001773100000001</v>
          </cell>
          <cell r="AH33">
            <v>0</v>
          </cell>
          <cell r="AI33">
            <v>0</v>
          </cell>
          <cell r="AJ33">
            <v>55.621000000000002</v>
          </cell>
          <cell r="AK33">
            <v>44.001773100000001</v>
          </cell>
          <cell r="AM33">
            <v>3.758</v>
          </cell>
          <cell r="AN33">
            <v>3.1247769999999999</v>
          </cell>
          <cell r="AO33">
            <v>0.14599999999999999</v>
          </cell>
          <cell r="AP33">
            <v>0.12139899999999999</v>
          </cell>
          <cell r="AQ33">
            <v>3.9039999999999999</v>
          </cell>
          <cell r="AR33">
            <v>3.2461759999999997</v>
          </cell>
          <cell r="AT33">
            <v>20.692</v>
          </cell>
          <cell r="AU33">
            <v>0.65800000000000003</v>
          </cell>
          <cell r="AV33">
            <v>0.71</v>
          </cell>
          <cell r="AW33">
            <v>0</v>
          </cell>
          <cell r="AX33">
            <v>4.4349999999999996</v>
          </cell>
          <cell r="AY33">
            <v>0</v>
          </cell>
          <cell r="AZ33">
            <v>2.4020000000000001</v>
          </cell>
          <cell r="BA33">
            <v>28.897000000000002</v>
          </cell>
          <cell r="BC33">
            <v>17.723105687969596</v>
          </cell>
          <cell r="BD33">
            <v>3.51322</v>
          </cell>
          <cell r="BE33">
            <v>21.236325687969597</v>
          </cell>
          <cell r="BF33">
            <v>0.10156247667327592</v>
          </cell>
          <cell r="BG33">
            <v>0</v>
          </cell>
          <cell r="BH33">
            <v>0.10156247667327592</v>
          </cell>
          <cell r="BI33">
            <v>21.337888164642873</v>
          </cell>
          <cell r="BK33">
            <v>6407.3898000000008</v>
          </cell>
          <cell r="BL33">
            <v>7108.8888888888887</v>
          </cell>
          <cell r="BM33">
            <v>-701.49908888888785</v>
          </cell>
          <cell r="BN33">
            <v>0.70102733041575505</v>
          </cell>
          <cell r="BO33">
            <v>1236.9323315000001</v>
          </cell>
          <cell r="BP33">
            <v>1073.3333333333335</v>
          </cell>
          <cell r="BQ33">
            <v>163.59899816666666</v>
          </cell>
          <cell r="BR33">
            <v>0.89632777644927542</v>
          </cell>
          <cell r="BS33">
            <v>18.292999999999999</v>
          </cell>
          <cell r="BT33">
            <v>3.8888888888888893</v>
          </cell>
          <cell r="BU33">
            <v>14.40411111111111</v>
          </cell>
          <cell r="BV33">
            <v>3.6585999999999999</v>
          </cell>
          <cell r="BW33">
            <v>2415.9782628000003</v>
          </cell>
          <cell r="BX33">
            <v>3120</v>
          </cell>
          <cell r="BY33">
            <v>-704.02173719999973</v>
          </cell>
          <cell r="BZ33">
            <v>0.61948160584615386</v>
          </cell>
          <cell r="CA33">
            <v>178.15338611233074</v>
          </cell>
          <cell r="CB33">
            <v>233.33333333333334</v>
          </cell>
          <cell r="CC33">
            <v>-55.179947221002607</v>
          </cell>
          <cell r="CD33">
            <v>0.59384462037443575</v>
          </cell>
          <cell r="CE33">
            <v>71.638968772426651</v>
          </cell>
          <cell r="CF33">
            <v>109.66666666666666</v>
          </cell>
          <cell r="CG33">
            <v>-38.027697894240006</v>
          </cell>
          <cell r="CH33">
            <v>0.50807779271224573</v>
          </cell>
          <cell r="CI33">
            <v>208.01400000000001</v>
          </cell>
          <cell r="CJ33">
            <v>250.44444444444446</v>
          </cell>
          <cell r="CK33">
            <v>-42.430444444444447</v>
          </cell>
          <cell r="CL33">
            <v>0.64600621118012425</v>
          </cell>
          <cell r="CM33">
            <v>124.77300000000002</v>
          </cell>
          <cell r="CN33">
            <v>107.33333333333334</v>
          </cell>
          <cell r="CO33">
            <v>17.439666666666682</v>
          </cell>
          <cell r="CP33">
            <v>0.9041521739130437</v>
          </cell>
          <cell r="CQ33">
            <v>10661.172749184758</v>
          </cell>
          <cell r="CR33">
            <v>12006.888888888891</v>
          </cell>
          <cell r="CS33">
            <v>-1345.7161397041327</v>
          </cell>
          <cell r="CT33">
            <v>0.69562656591313832</v>
          </cell>
        </row>
        <row r="34">
          <cell r="A34">
            <v>43641</v>
          </cell>
          <cell r="C34">
            <v>274</v>
          </cell>
          <cell r="D34">
            <v>197.006</v>
          </cell>
          <cell r="E34">
            <v>310</v>
          </cell>
          <cell r="F34">
            <v>257.76499999999999</v>
          </cell>
          <cell r="G34">
            <v>0</v>
          </cell>
          <cell r="H34">
            <v>0</v>
          </cell>
          <cell r="I34">
            <v>584</v>
          </cell>
          <cell r="J34">
            <v>454.77099999999996</v>
          </cell>
          <cell r="K34">
            <v>115</v>
          </cell>
          <cell r="L34">
            <v>90.976500000000001</v>
          </cell>
          <cell r="M34">
            <v>28</v>
          </cell>
          <cell r="N34">
            <v>20.131999999999998</v>
          </cell>
          <cell r="O34">
            <v>24</v>
          </cell>
          <cell r="P34">
            <v>19.956</v>
          </cell>
          <cell r="Q34">
            <v>0</v>
          </cell>
          <cell r="R34">
            <v>0</v>
          </cell>
          <cell r="S34">
            <v>10</v>
          </cell>
          <cell r="T34">
            <v>7.1899999999999995</v>
          </cell>
          <cell r="U34">
            <v>70</v>
          </cell>
          <cell r="V34">
            <v>58.204999999999998</v>
          </cell>
          <cell r="W34">
            <v>0</v>
          </cell>
          <cell r="X34">
            <v>0</v>
          </cell>
          <cell r="Y34">
            <v>8</v>
          </cell>
          <cell r="Z34">
            <v>6.6520000000000001</v>
          </cell>
          <cell r="AA34">
            <v>140</v>
          </cell>
          <cell r="AB34">
            <v>112.13499999999999</v>
          </cell>
          <cell r="AC34">
            <v>0</v>
          </cell>
          <cell r="AD34">
            <v>0</v>
          </cell>
          <cell r="AF34">
            <v>232.74199999999999</v>
          </cell>
          <cell r="AG34">
            <v>184.12219619999999</v>
          </cell>
          <cell r="AH34">
            <v>0</v>
          </cell>
          <cell r="AI34">
            <v>0</v>
          </cell>
          <cell r="AJ34">
            <v>232.74199999999999</v>
          </cell>
          <cell r="AK34">
            <v>184.12219619999999</v>
          </cell>
          <cell r="AM34">
            <v>2.444</v>
          </cell>
          <cell r="AN34">
            <v>2.0321859999999998</v>
          </cell>
          <cell r="AO34">
            <v>0.20799999999999999</v>
          </cell>
          <cell r="AP34">
            <v>0.17295199999999999</v>
          </cell>
          <cell r="AQ34">
            <v>2.6520000000000001</v>
          </cell>
          <cell r="AR34">
            <v>2.2051379999999998</v>
          </cell>
          <cell r="AT34">
            <v>18.013000000000002</v>
          </cell>
          <cell r="AU34">
            <v>0.44500000000000001</v>
          </cell>
          <cell r="AV34">
            <v>0</v>
          </cell>
          <cell r="AW34">
            <v>0.56299999999999994</v>
          </cell>
          <cell r="AX34">
            <v>4.7300000000000004</v>
          </cell>
          <cell r="AY34">
            <v>0</v>
          </cell>
          <cell r="AZ34">
            <v>0.02</v>
          </cell>
          <cell r="BA34">
            <v>23.771000000000001</v>
          </cell>
          <cell r="BC34">
            <v>24.377396123496581</v>
          </cell>
          <cell r="BD34">
            <v>2.316172137853628</v>
          </cell>
          <cell r="BE34">
            <v>26.693568261350208</v>
          </cell>
          <cell r="BF34">
            <v>0.55406898913968428</v>
          </cell>
          <cell r="BG34">
            <v>7.0000000000000007E-2</v>
          </cell>
          <cell r="BH34">
            <v>0.62406898913968423</v>
          </cell>
          <cell r="BI34">
            <v>27.317637250489891</v>
          </cell>
          <cell r="BK34">
            <v>6862.1608000000006</v>
          </cell>
          <cell r="BL34">
            <v>7616.666666666667</v>
          </cell>
          <cell r="BM34">
            <v>-754.50586666666641</v>
          </cell>
          <cell r="BN34">
            <v>0.75078345733041585</v>
          </cell>
          <cell r="BO34">
            <v>1351.2724695000002</v>
          </cell>
          <cell r="BP34">
            <v>1150</v>
          </cell>
          <cell r="BQ34">
            <v>201.27246950000017</v>
          </cell>
          <cell r="BR34">
            <v>0.97918294891304358</v>
          </cell>
          <cell r="BS34">
            <v>18.292999999999999</v>
          </cell>
          <cell r="BT34">
            <v>4.166666666666667</v>
          </cell>
          <cell r="BU34">
            <v>14.126333333333331</v>
          </cell>
          <cell r="BV34">
            <v>3.6585999999999999</v>
          </cell>
          <cell r="BW34">
            <v>2600.1004590000002</v>
          </cell>
          <cell r="BX34">
            <v>3250</v>
          </cell>
          <cell r="BY34">
            <v>-649.89954099999977</v>
          </cell>
          <cell r="BZ34">
            <v>0.66669242538461548</v>
          </cell>
          <cell r="CA34">
            <v>202.5307822358273</v>
          </cell>
          <cell r="CB34">
            <v>250.00000000000003</v>
          </cell>
          <cell r="CC34">
            <v>-47.469217764172726</v>
          </cell>
          <cell r="CD34">
            <v>0.67510260745275763</v>
          </cell>
          <cell r="CE34">
            <v>73.955140910280278</v>
          </cell>
          <cell r="CF34">
            <v>117.5</v>
          </cell>
          <cell r="CG34">
            <v>-43.544859089719722</v>
          </cell>
          <cell r="CH34">
            <v>0.52450454546298064</v>
          </cell>
          <cell r="CI34">
            <v>226.02700000000002</v>
          </cell>
          <cell r="CJ34">
            <v>268.33333333333331</v>
          </cell>
          <cell r="CK34">
            <v>-42.306333333333299</v>
          </cell>
          <cell r="CL34">
            <v>0.70194720496894414</v>
          </cell>
          <cell r="CM34">
            <v>130.53100000000003</v>
          </cell>
          <cell r="CN34">
            <v>115</v>
          </cell>
          <cell r="CO34">
            <v>15.531000000000034</v>
          </cell>
          <cell r="CP34">
            <v>0.94587681159420312</v>
          </cell>
          <cell r="CQ34">
            <v>11464.87065164611</v>
          </cell>
          <cell r="CR34">
            <v>12771.666666666668</v>
          </cell>
          <cell r="CS34">
            <v>-1306.7960150205581</v>
          </cell>
          <cell r="CT34">
            <v>0.74806672658528706</v>
          </cell>
        </row>
        <row r="35">
          <cell r="A35">
            <v>43642</v>
          </cell>
          <cell r="C35">
            <v>136</v>
          </cell>
          <cell r="D35">
            <v>97.783999999999992</v>
          </cell>
          <cell r="E35">
            <v>163.5</v>
          </cell>
          <cell r="F35">
            <v>135.95025000000001</v>
          </cell>
          <cell r="G35">
            <v>8</v>
          </cell>
          <cell r="H35">
            <v>6.3288000000000002</v>
          </cell>
          <cell r="I35">
            <v>307.5</v>
          </cell>
          <cell r="J35">
            <v>240.06305</v>
          </cell>
          <cell r="K35">
            <v>155</v>
          </cell>
          <cell r="L35">
            <v>122.62050000000001</v>
          </cell>
          <cell r="M35">
            <v>0</v>
          </cell>
          <cell r="N35">
            <v>0</v>
          </cell>
          <cell r="O35">
            <v>42</v>
          </cell>
          <cell r="P35">
            <v>34.923000000000002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15</v>
          </cell>
          <cell r="V35">
            <v>12.4725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57</v>
          </cell>
          <cell r="AB35">
            <v>47.395499999999998</v>
          </cell>
          <cell r="AC35">
            <v>0</v>
          </cell>
          <cell r="AD35">
            <v>0</v>
          </cell>
          <cell r="AF35">
            <v>66.834999999999994</v>
          </cell>
          <cell r="AG35">
            <v>52.873168499999998</v>
          </cell>
          <cell r="AH35">
            <v>0</v>
          </cell>
          <cell r="AI35">
            <v>0</v>
          </cell>
          <cell r="AJ35">
            <v>66.834999999999994</v>
          </cell>
          <cell r="AK35">
            <v>52.873168499999998</v>
          </cell>
          <cell r="AM35">
            <v>5.8150000000000004</v>
          </cell>
          <cell r="AN35">
            <v>4.8351725000000005</v>
          </cell>
          <cell r="AO35">
            <v>0.25600000000000001</v>
          </cell>
          <cell r="AP35">
            <v>0.212864</v>
          </cell>
          <cell r="AQ35">
            <v>6.0710000000000006</v>
          </cell>
          <cell r="AR35">
            <v>5.0480365000000003</v>
          </cell>
          <cell r="AT35">
            <v>8.1259999999999994</v>
          </cell>
          <cell r="AU35">
            <v>0</v>
          </cell>
          <cell r="AV35">
            <v>0.48499999999999999</v>
          </cell>
          <cell r="AW35">
            <v>0.38500000000000001</v>
          </cell>
          <cell r="AX35">
            <v>4.149</v>
          </cell>
          <cell r="AY35">
            <v>0</v>
          </cell>
          <cell r="AZ35">
            <v>4.6619999999999999</v>
          </cell>
          <cell r="BA35">
            <v>17.806999999999999</v>
          </cell>
          <cell r="BC35">
            <v>21.489452709002247</v>
          </cell>
          <cell r="BD35">
            <v>2.7218293168569985</v>
          </cell>
          <cell r="BE35">
            <v>24.211282025859244</v>
          </cell>
          <cell r="BF35">
            <v>0.31518029690555988</v>
          </cell>
          <cell r="BG35">
            <v>0</v>
          </cell>
          <cell r="BH35">
            <v>0.31518029690555988</v>
          </cell>
          <cell r="BI35">
            <v>24.526462322764804</v>
          </cell>
          <cell r="BK35">
            <v>7102.2238500000003</v>
          </cell>
          <cell r="BL35">
            <v>8124.4444444444443</v>
          </cell>
          <cell r="BM35">
            <v>-1022.220594444444</v>
          </cell>
          <cell r="BN35">
            <v>0.77704856126914668</v>
          </cell>
          <cell r="BO35">
            <v>1403.7160060000003</v>
          </cell>
          <cell r="BP35">
            <v>1226.6666666666667</v>
          </cell>
          <cell r="BQ35">
            <v>177.04933933333359</v>
          </cell>
          <cell r="BR35">
            <v>1.0171855115942032</v>
          </cell>
          <cell r="BS35">
            <v>18.292999999999999</v>
          </cell>
          <cell r="BT35">
            <v>4.4444444444444446</v>
          </cell>
          <cell r="BU35">
            <v>13.848555555555555</v>
          </cell>
          <cell r="BV35">
            <v>3.6585999999999999</v>
          </cell>
          <cell r="BW35">
            <v>2652.9736275</v>
          </cell>
          <cell r="BX35">
            <v>3380</v>
          </cell>
          <cell r="BY35">
            <v>-727.02637249999998</v>
          </cell>
          <cell r="BZ35">
            <v>0.68024964807692312</v>
          </cell>
          <cell r="CA35">
            <v>224.02023494482955</v>
          </cell>
          <cell r="CB35">
            <v>266.66666666666669</v>
          </cell>
          <cell r="CC35">
            <v>-42.646431721837132</v>
          </cell>
          <cell r="CD35">
            <v>0.74673411648276522</v>
          </cell>
          <cell r="CE35">
            <v>76.676970227137275</v>
          </cell>
          <cell r="CF35">
            <v>125.33333333333333</v>
          </cell>
          <cell r="CG35">
            <v>-48.656363106196054</v>
          </cell>
          <cell r="CH35">
            <v>0.54380829948324305</v>
          </cell>
          <cell r="CI35">
            <v>234.15300000000002</v>
          </cell>
          <cell r="CJ35">
            <v>286.22222222222223</v>
          </cell>
          <cell r="CK35">
            <v>-52.069222222222209</v>
          </cell>
          <cell r="CL35">
            <v>0.72718322981366468</v>
          </cell>
          <cell r="CM35">
            <v>140.21200000000002</v>
          </cell>
          <cell r="CN35">
            <v>122.66666666666667</v>
          </cell>
          <cell r="CO35">
            <v>17.545333333333346</v>
          </cell>
          <cell r="CP35">
            <v>1.0160289855072464</v>
          </cell>
          <cell r="CQ35">
            <v>11852.268688671968</v>
          </cell>
          <cell r="CR35">
            <v>13536.444444444445</v>
          </cell>
          <cell r="CS35">
            <v>-1684.1757557724777</v>
          </cell>
          <cell r="CT35">
            <v>0.77334390504188744</v>
          </cell>
        </row>
        <row r="36">
          <cell r="A36">
            <v>43643</v>
          </cell>
          <cell r="C36">
            <v>223.5</v>
          </cell>
          <cell r="D36">
            <v>160.69649999999999</v>
          </cell>
          <cell r="E36">
            <v>224.5</v>
          </cell>
          <cell r="F36">
            <v>186.67175</v>
          </cell>
          <cell r="G36">
            <v>7</v>
          </cell>
          <cell r="H36">
            <v>5.5377000000000001</v>
          </cell>
          <cell r="I36">
            <v>455</v>
          </cell>
          <cell r="J36">
            <v>352.90594999999996</v>
          </cell>
          <cell r="K36">
            <v>192.5</v>
          </cell>
          <cell r="L36">
            <v>152.28675000000001</v>
          </cell>
          <cell r="M36">
            <v>8</v>
          </cell>
          <cell r="N36">
            <v>5.7519999999999998</v>
          </cell>
          <cell r="O36">
            <v>40</v>
          </cell>
          <cell r="P36">
            <v>33.26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</v>
          </cell>
          <cell r="V36">
            <v>1.663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50</v>
          </cell>
          <cell r="AB36">
            <v>40.674999999999997</v>
          </cell>
          <cell r="AC36">
            <v>0</v>
          </cell>
          <cell r="AD36">
            <v>0</v>
          </cell>
          <cell r="AF36">
            <v>133.90199999999999</v>
          </cell>
          <cell r="AG36">
            <v>105.92987219999999</v>
          </cell>
          <cell r="AH36">
            <v>0</v>
          </cell>
          <cell r="AI36">
            <v>0</v>
          </cell>
          <cell r="AJ36">
            <v>133.90199999999999</v>
          </cell>
          <cell r="AK36">
            <v>105.92987219999999</v>
          </cell>
          <cell r="AM36">
            <v>5.0259999999999998</v>
          </cell>
          <cell r="AN36">
            <v>4.179119</v>
          </cell>
          <cell r="AO36">
            <v>0.11700000000000001</v>
          </cell>
          <cell r="AP36">
            <v>9.7285500000000011E-2</v>
          </cell>
          <cell r="AQ36">
            <v>5.1429999999999998</v>
          </cell>
          <cell r="AR36">
            <v>4.2764044999999999</v>
          </cell>
          <cell r="AT36">
            <v>14.444000000000001</v>
          </cell>
          <cell r="AU36">
            <v>2.3079999999999998</v>
          </cell>
          <cell r="AV36">
            <v>0.64800000000000002</v>
          </cell>
          <cell r="AW36">
            <v>0</v>
          </cell>
          <cell r="AX36">
            <v>4.9509999999999996</v>
          </cell>
          <cell r="AY36">
            <v>0</v>
          </cell>
          <cell r="AZ36">
            <v>0</v>
          </cell>
          <cell r="BA36">
            <v>22.351000000000003</v>
          </cell>
          <cell r="BC36">
            <v>5.7035949566761541</v>
          </cell>
          <cell r="BD36">
            <v>0.35265996189337612</v>
          </cell>
          <cell r="BE36">
            <v>6.0562549185695307</v>
          </cell>
          <cell r="BF36">
            <v>0.1173418836254053</v>
          </cell>
          <cell r="BG36">
            <v>0</v>
          </cell>
          <cell r="BH36">
            <v>0.1173418836254053</v>
          </cell>
          <cell r="BI36">
            <v>6.1735968021949361</v>
          </cell>
          <cell r="BK36">
            <v>7455.1298000000006</v>
          </cell>
          <cell r="BL36">
            <v>8632.2222222222226</v>
          </cell>
          <cell r="BM36">
            <v>-1177.092422222222</v>
          </cell>
          <cell r="BN36">
            <v>0.81565971553610506</v>
          </cell>
          <cell r="BO36">
            <v>1448.6674105000002</v>
          </cell>
          <cell r="BP36">
            <v>1303.3333333333335</v>
          </cell>
          <cell r="BQ36">
            <v>145.3340771666667</v>
          </cell>
          <cell r="BR36">
            <v>1.0497589931159421</v>
          </cell>
          <cell r="BS36">
            <v>18.292999999999999</v>
          </cell>
          <cell r="BT36">
            <v>4.7222222222222223</v>
          </cell>
          <cell r="BU36">
            <v>13.570777777777778</v>
          </cell>
          <cell r="BV36">
            <v>3.6585999999999999</v>
          </cell>
          <cell r="BW36">
            <v>2758.9034996999999</v>
          </cell>
          <cell r="BX36">
            <v>3510</v>
          </cell>
          <cell r="BY36">
            <v>-751.09650030000012</v>
          </cell>
          <cell r="BZ36">
            <v>0.70741115376923069</v>
          </cell>
          <cell r="CA36">
            <v>229.7238299015057</v>
          </cell>
          <cell r="CB36">
            <v>283.33333333333337</v>
          </cell>
          <cell r="CC36">
            <v>-53.609503431827676</v>
          </cell>
          <cell r="CD36">
            <v>0.76574609967168561</v>
          </cell>
          <cell r="CE36">
            <v>77.029630189030655</v>
          </cell>
          <cell r="CF36">
            <v>133.16666666666666</v>
          </cell>
          <cell r="CG36">
            <v>-56.137036477636002</v>
          </cell>
          <cell r="CH36">
            <v>0.5463094339647564</v>
          </cell>
          <cell r="CI36">
            <v>248.59700000000001</v>
          </cell>
          <cell r="CJ36">
            <v>304.11111111111114</v>
          </cell>
          <cell r="CK36">
            <v>-55.514111111111134</v>
          </cell>
          <cell r="CL36">
            <v>0.7720403726708075</v>
          </cell>
          <cell r="CM36">
            <v>148.11900000000003</v>
          </cell>
          <cell r="CN36">
            <v>130.33333333333334</v>
          </cell>
          <cell r="CO36">
            <v>17.785666666666685</v>
          </cell>
          <cell r="CP36">
            <v>1.073326086956522</v>
          </cell>
          <cell r="CQ36">
            <v>12384.463170290537</v>
          </cell>
          <cell r="CR36">
            <v>14301.222222222224</v>
          </cell>
          <cell r="CS36">
            <v>-1916.7590519316873</v>
          </cell>
          <cell r="CT36">
            <v>0.8080688483812174</v>
          </cell>
        </row>
        <row r="37">
          <cell r="A37">
            <v>43644</v>
          </cell>
          <cell r="C37">
            <v>330</v>
          </cell>
          <cell r="D37">
            <v>237.26999999999998</v>
          </cell>
          <cell r="E37">
            <v>292</v>
          </cell>
          <cell r="F37">
            <v>242.798</v>
          </cell>
          <cell r="G37">
            <v>5</v>
          </cell>
          <cell r="H37">
            <v>3.9555000000000002</v>
          </cell>
          <cell r="I37">
            <v>627</v>
          </cell>
          <cell r="J37">
            <v>484.02350000000001</v>
          </cell>
          <cell r="K37">
            <v>117.5</v>
          </cell>
          <cell r="L37">
            <v>92.954250000000002</v>
          </cell>
          <cell r="M37">
            <v>5</v>
          </cell>
          <cell r="N37">
            <v>3.5949999999999998</v>
          </cell>
          <cell r="O37">
            <v>39</v>
          </cell>
          <cell r="P37">
            <v>32.4285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99</v>
          </cell>
          <cell r="AB37">
            <v>81.756</v>
          </cell>
          <cell r="AC37">
            <v>0</v>
          </cell>
          <cell r="AD37">
            <v>0</v>
          </cell>
          <cell r="AF37">
            <v>143.374</v>
          </cell>
          <cell r="AG37">
            <v>113.4231714</v>
          </cell>
          <cell r="AH37">
            <v>5.0670000000000002</v>
          </cell>
          <cell r="AI37">
            <v>4.0085037000000003</v>
          </cell>
          <cell r="AJ37">
            <v>148.441</v>
          </cell>
          <cell r="AK37">
            <v>117.43167510000001</v>
          </cell>
          <cell r="AM37">
            <v>4.95</v>
          </cell>
          <cell r="AN37">
            <v>4.1159249999999998</v>
          </cell>
          <cell r="AO37">
            <v>0.38800000000000001</v>
          </cell>
          <cell r="AP37">
            <v>0.32262200000000002</v>
          </cell>
          <cell r="AQ37">
            <v>5.3380000000000001</v>
          </cell>
          <cell r="AR37">
            <v>4.4385469999999998</v>
          </cell>
          <cell r="AT37">
            <v>11.345000000000001</v>
          </cell>
          <cell r="AU37">
            <v>3.0859999999999999</v>
          </cell>
          <cell r="AV37">
            <v>0</v>
          </cell>
          <cell r="AW37">
            <v>0.94499999999999995</v>
          </cell>
          <cell r="AX37">
            <v>3.8740000000000001</v>
          </cell>
          <cell r="AY37">
            <v>0</v>
          </cell>
          <cell r="AZ37">
            <v>0.61699999999999999</v>
          </cell>
          <cell r="BA37">
            <v>19.867000000000001</v>
          </cell>
          <cell r="BC37">
            <v>23.117576919144948</v>
          </cell>
          <cell r="BD37">
            <v>4.8945837336244544</v>
          </cell>
          <cell r="BE37">
            <v>28.012160652769403</v>
          </cell>
          <cell r="BF37">
            <v>0.10720191946112373</v>
          </cell>
          <cell r="BG37">
            <v>4.8204044993128761E-3</v>
          </cell>
          <cell r="BH37">
            <v>0.1120223239604366</v>
          </cell>
          <cell r="BI37">
            <v>28.124182976729838</v>
          </cell>
          <cell r="BK37">
            <v>7939.1533000000009</v>
          </cell>
          <cell r="BL37">
            <v>9140</v>
          </cell>
          <cell r="BM37">
            <v>-1200.8466999999991</v>
          </cell>
          <cell r="BN37">
            <v>0.86861633479212264</v>
          </cell>
          <cell r="BO37">
            <v>1534.8619575000002</v>
          </cell>
          <cell r="BP37">
            <v>1380</v>
          </cell>
          <cell r="BQ37">
            <v>154.86195750000024</v>
          </cell>
          <cell r="BR37">
            <v>1.1122188097826089</v>
          </cell>
          <cell r="BS37">
            <v>18.292999999999999</v>
          </cell>
          <cell r="BT37">
            <v>5</v>
          </cell>
          <cell r="BU37">
            <v>13.292999999999999</v>
          </cell>
          <cell r="BV37">
            <v>3.6585999999999999</v>
          </cell>
          <cell r="BW37">
            <v>2876.3351748</v>
          </cell>
          <cell r="BX37">
            <v>3640</v>
          </cell>
          <cell r="BY37">
            <v>-763.6648252</v>
          </cell>
          <cell r="BZ37">
            <v>0.73752183969230767</v>
          </cell>
          <cell r="CA37">
            <v>252.84140682065063</v>
          </cell>
          <cell r="CB37">
            <v>300</v>
          </cell>
          <cell r="CC37">
            <v>-47.158593179349367</v>
          </cell>
          <cell r="CD37">
            <v>0.84280468940216879</v>
          </cell>
          <cell r="CE37">
            <v>81.924213922655113</v>
          </cell>
          <cell r="CF37">
            <v>141</v>
          </cell>
          <cell r="CG37">
            <v>-59.075786077344887</v>
          </cell>
          <cell r="CH37">
            <v>0.58102279377769583</v>
          </cell>
          <cell r="CI37">
            <v>259.94200000000001</v>
          </cell>
          <cell r="CJ37">
            <v>322</v>
          </cell>
          <cell r="CK37">
            <v>-62.057999999999993</v>
          </cell>
          <cell r="CL37">
            <v>0.80727329192546582</v>
          </cell>
          <cell r="CM37">
            <v>156.64100000000002</v>
          </cell>
          <cell r="CN37">
            <v>138</v>
          </cell>
          <cell r="CO37">
            <v>18.64100000000002</v>
          </cell>
          <cell r="CP37">
            <v>1.1350797101449277</v>
          </cell>
          <cell r="CQ37">
            <v>13119.992053043308</v>
          </cell>
          <cell r="CR37">
            <v>15066</v>
          </cell>
          <cell r="CS37">
            <v>-1946.0079469566917</v>
          </cell>
          <cell r="CT37">
            <v>0.85606107614793869</v>
          </cell>
        </row>
        <row r="38">
          <cell r="A38">
            <v>43645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55.938000000000002</v>
          </cell>
          <cell r="AG38">
            <v>44.252551800000006</v>
          </cell>
          <cell r="AH38">
            <v>5.3620000000000001</v>
          </cell>
          <cell r="AI38">
            <v>4.2418782000000004</v>
          </cell>
          <cell r="AJ38">
            <v>61.300000000000004</v>
          </cell>
          <cell r="AK38">
            <v>48.494430000000008</v>
          </cell>
          <cell r="AM38">
            <v>2.8319999999999999</v>
          </cell>
          <cell r="AN38">
            <v>2.3548079999999998</v>
          </cell>
          <cell r="AO38">
            <v>4.4999999999999998E-2</v>
          </cell>
          <cell r="AP38">
            <v>3.7417499999999999E-2</v>
          </cell>
          <cell r="AQ38">
            <v>2.8769999999999998</v>
          </cell>
          <cell r="AR38">
            <v>2.3922254999999999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16.316333404830441</v>
          </cell>
          <cell r="BD38">
            <v>0</v>
          </cell>
          <cell r="BE38">
            <v>16.316333404830441</v>
          </cell>
          <cell r="BF38">
            <v>0.33914181659565246</v>
          </cell>
          <cell r="BG38">
            <v>0</v>
          </cell>
          <cell r="BH38">
            <v>0.33914181659565246</v>
          </cell>
          <cell r="BI38">
            <v>16.655475221426094</v>
          </cell>
          <cell r="BK38">
            <v>7939.1533000000009</v>
          </cell>
          <cell r="BL38">
            <v>9140</v>
          </cell>
          <cell r="BM38">
            <v>-1200.8466999999991</v>
          </cell>
          <cell r="BN38">
            <v>0.86861633479212264</v>
          </cell>
          <cell r="BO38">
            <v>1537.2541830000002</v>
          </cell>
          <cell r="BP38">
            <v>1380</v>
          </cell>
          <cell r="BQ38">
            <v>157.25418300000024</v>
          </cell>
          <cell r="BR38">
            <v>1.1139523065217394</v>
          </cell>
          <cell r="BS38">
            <v>18.292999999999999</v>
          </cell>
          <cell r="BT38">
            <v>5</v>
          </cell>
          <cell r="BU38">
            <v>13.292999999999999</v>
          </cell>
          <cell r="BV38">
            <v>3.6585999999999999</v>
          </cell>
          <cell r="BW38">
            <v>2924.8296048000002</v>
          </cell>
          <cell r="BX38">
            <v>3770</v>
          </cell>
          <cell r="BY38">
            <v>-845.1703951999998</v>
          </cell>
          <cell r="BZ38">
            <v>0.74995630892307696</v>
          </cell>
          <cell r="CA38">
            <v>269.15774022548106</v>
          </cell>
          <cell r="CB38">
            <v>300</v>
          </cell>
          <cell r="CC38">
            <v>-30.842259774518936</v>
          </cell>
          <cell r="CD38">
            <v>0.89719246741827019</v>
          </cell>
          <cell r="CE38">
            <v>81.924213922655113</v>
          </cell>
          <cell r="CF38">
            <v>141</v>
          </cell>
          <cell r="CG38">
            <v>-59.075786077344887</v>
          </cell>
          <cell r="CH38">
            <v>0.58102279377769583</v>
          </cell>
          <cell r="CI38">
            <v>259.94200000000001</v>
          </cell>
          <cell r="CJ38">
            <v>322</v>
          </cell>
          <cell r="CK38">
            <v>-62.057999999999993</v>
          </cell>
          <cell r="CL38">
            <v>0.80727329192546582</v>
          </cell>
          <cell r="CM38">
            <v>156.64100000000002</v>
          </cell>
          <cell r="CN38">
            <v>138</v>
          </cell>
          <cell r="CO38">
            <v>18.64100000000002</v>
          </cell>
          <cell r="CP38">
            <v>1.1350797101449277</v>
          </cell>
          <cell r="CQ38">
            <v>13187.195041948136</v>
          </cell>
          <cell r="CR38">
            <v>15196</v>
          </cell>
          <cell r="CS38">
            <v>-2008.8049580518637</v>
          </cell>
          <cell r="CT38">
            <v>0.86044597689861257</v>
          </cell>
        </row>
        <row r="39">
          <cell r="A39">
            <v>43646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152.80199999999999</v>
          </cell>
          <cell r="AG39">
            <v>120.88166219999999</v>
          </cell>
          <cell r="AH39">
            <v>4.9329999999999998</v>
          </cell>
          <cell r="AI39">
            <v>3.9024963000000001</v>
          </cell>
          <cell r="AJ39">
            <v>157.73499999999999</v>
          </cell>
          <cell r="AK39">
            <v>124.78415849999999</v>
          </cell>
          <cell r="AM39">
            <v>3.4449999999999998</v>
          </cell>
          <cell r="AN39">
            <v>2.8645174999999998</v>
          </cell>
          <cell r="AO39">
            <v>0.156</v>
          </cell>
          <cell r="AP39">
            <v>0.129714</v>
          </cell>
          <cell r="AQ39">
            <v>3.601</v>
          </cell>
          <cell r="AR39">
            <v>2.9942314999999997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13.688198305865599</v>
          </cell>
          <cell r="BD39">
            <v>8.2014925416804445</v>
          </cell>
          <cell r="BE39">
            <v>21.889690847546042</v>
          </cell>
          <cell r="BF39">
            <v>3.8720993755346454E-2</v>
          </cell>
          <cell r="BG39">
            <v>0</v>
          </cell>
          <cell r="BH39">
            <v>3.8720993755346454E-2</v>
          </cell>
          <cell r="BI39">
            <v>21.92841184130139</v>
          </cell>
          <cell r="BK39">
            <v>7939.1533000000009</v>
          </cell>
          <cell r="BL39">
            <v>9140</v>
          </cell>
          <cell r="BM39">
            <v>-1200.8466999999991</v>
          </cell>
          <cell r="BN39">
            <v>0.86861633479212264</v>
          </cell>
          <cell r="BO39">
            <v>1540.2484145000003</v>
          </cell>
          <cell r="BP39">
            <v>1380</v>
          </cell>
          <cell r="BQ39">
            <v>160.24841450000031</v>
          </cell>
          <cell r="BR39">
            <v>1.1161220394927538</v>
          </cell>
          <cell r="BS39">
            <v>18.292999999999999</v>
          </cell>
          <cell r="BT39">
            <v>5</v>
          </cell>
          <cell r="BU39">
            <v>13.292999999999999</v>
          </cell>
          <cell r="BV39">
            <v>3.6585999999999999</v>
          </cell>
          <cell r="BW39">
            <v>3049.6137633000003</v>
          </cell>
          <cell r="BX39">
            <v>3900</v>
          </cell>
          <cell r="BY39">
            <v>-850.3862366999997</v>
          </cell>
          <cell r="BZ39">
            <v>0.7819522470000001</v>
          </cell>
          <cell r="CA39">
            <v>282.84593853134669</v>
          </cell>
          <cell r="CB39">
            <v>300</v>
          </cell>
          <cell r="CC39">
            <v>-17.15406146865331</v>
          </cell>
          <cell r="CD39">
            <v>0.94281979510448899</v>
          </cell>
          <cell r="CE39">
            <v>90.125706464335565</v>
          </cell>
          <cell r="CF39">
            <v>141</v>
          </cell>
          <cell r="CG39">
            <v>-50.874293535664435</v>
          </cell>
          <cell r="CH39">
            <v>0.63918940754847919</v>
          </cell>
          <cell r="CI39">
            <v>259.94200000000001</v>
          </cell>
          <cell r="CJ39">
            <v>322</v>
          </cell>
          <cell r="CK39">
            <v>-62.057999999999993</v>
          </cell>
          <cell r="CL39">
            <v>0.80727329192546582</v>
          </cell>
          <cell r="CM39">
            <v>156.64100000000002</v>
          </cell>
          <cell r="CN39">
            <v>138</v>
          </cell>
          <cell r="CO39">
            <v>18.64100000000002</v>
          </cell>
          <cell r="CP39">
            <v>1.1350797101449277</v>
          </cell>
          <cell r="CQ39">
            <v>13336.863122795683</v>
          </cell>
          <cell r="CR39">
            <v>15326</v>
          </cell>
          <cell r="CS39">
            <v>-1989.136877204317</v>
          </cell>
          <cell r="CT39">
            <v>0.87021160921282026</v>
          </cell>
        </row>
        <row r="40">
          <cell r="A40">
            <v>43646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7939.1533000000009</v>
          </cell>
          <cell r="BL40">
            <v>9140</v>
          </cell>
          <cell r="BM40">
            <v>-1200.8466999999991</v>
          </cell>
          <cell r="BN40">
            <v>0.86861633479212264</v>
          </cell>
          <cell r="BO40">
            <v>1540.2484145000003</v>
          </cell>
          <cell r="BP40">
            <v>1380</v>
          </cell>
          <cell r="BQ40">
            <v>160.24841450000031</v>
          </cell>
          <cell r="BR40">
            <v>1.1161220394927538</v>
          </cell>
          <cell r="BS40">
            <v>18.292999999999999</v>
          </cell>
          <cell r="BT40">
            <v>5</v>
          </cell>
          <cell r="BU40">
            <v>13.292999999999999</v>
          </cell>
          <cell r="BV40">
            <v>3.6585999999999999</v>
          </cell>
          <cell r="BW40">
            <v>3049.6137633000003</v>
          </cell>
          <cell r="BX40">
            <v>3900</v>
          </cell>
          <cell r="BY40">
            <v>-850.3862366999997</v>
          </cell>
          <cell r="BZ40">
            <v>0.7819522470000001</v>
          </cell>
          <cell r="CA40">
            <v>282.84593853134669</v>
          </cell>
          <cell r="CB40">
            <v>300</v>
          </cell>
          <cell r="CC40">
            <v>-17.15406146865331</v>
          </cell>
          <cell r="CD40">
            <v>0.94281979510448899</v>
          </cell>
          <cell r="CE40">
            <v>90.125706464335565</v>
          </cell>
          <cell r="CF40">
            <v>141</v>
          </cell>
          <cell r="CG40">
            <v>-50.874293535664435</v>
          </cell>
          <cell r="CH40">
            <v>0.63918940754847919</v>
          </cell>
          <cell r="CI40">
            <v>259.94200000000001</v>
          </cell>
          <cell r="CJ40">
            <v>322</v>
          </cell>
          <cell r="CK40">
            <v>-62.057999999999993</v>
          </cell>
          <cell r="CL40">
            <v>0.80727329192546582</v>
          </cell>
          <cell r="CM40">
            <v>156.64100000000002</v>
          </cell>
          <cell r="CN40">
            <v>138</v>
          </cell>
          <cell r="CO40">
            <v>18.64100000000002</v>
          </cell>
          <cell r="CP40">
            <v>1.1350797101449277</v>
          </cell>
          <cell r="CQ40">
            <v>13336.863122795683</v>
          </cell>
          <cell r="CR40">
            <v>15326</v>
          </cell>
          <cell r="CS40">
            <v>-1989.136877204317</v>
          </cell>
          <cell r="CT40">
            <v>0.87021160921282026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2203.4661999999998</v>
          </cell>
          <cell r="BL42">
            <v>2538.8888888888887</v>
          </cell>
          <cell r="BM42">
            <v>-335.42268888888884</v>
          </cell>
          <cell r="BO42">
            <v>388.38421049999999</v>
          </cell>
          <cell r="BP42">
            <v>383.33333333333337</v>
          </cell>
          <cell r="BQ42">
            <v>5.0508771666666235</v>
          </cell>
          <cell r="BS42">
            <v>16.63</v>
          </cell>
          <cell r="BT42">
            <v>1.3888888888888888</v>
          </cell>
          <cell r="BU42">
            <v>15.24111111111111</v>
          </cell>
          <cell r="BW42">
            <v>1111.6268226000002</v>
          </cell>
          <cell r="BX42">
            <v>1300</v>
          </cell>
          <cell r="BY42">
            <v>-188.3731773999998</v>
          </cell>
          <cell r="CA42">
            <v>25.239046371850655</v>
          </cell>
          <cell r="CB42">
            <v>83.333333333333343</v>
          </cell>
          <cell r="CC42">
            <v>-58.094286961482688</v>
          </cell>
          <cell r="CE42">
            <v>21.006950316406517</v>
          </cell>
          <cell r="CF42">
            <v>39.166666666666664</v>
          </cell>
          <cell r="CG42">
            <v>-18.159716350260148</v>
          </cell>
          <cell r="CI42">
            <v>59.665000000000006</v>
          </cell>
          <cell r="CJ42">
            <v>89.444444444444443</v>
          </cell>
          <cell r="CK42">
            <v>-29.779444444444437</v>
          </cell>
          <cell r="CM42">
            <v>36.263000000000005</v>
          </cell>
          <cell r="CN42">
            <v>38.333333333333336</v>
          </cell>
          <cell r="CO42">
            <v>-2.0703333333333305</v>
          </cell>
          <cell r="CQ42">
            <v>3862.281229788257</v>
          </cell>
          <cell r="CR42">
            <v>4473.8888888888887</v>
          </cell>
          <cell r="CS42">
            <v>-611.60765910063174</v>
          </cell>
        </row>
        <row r="43">
          <cell r="BJ43" t="str">
            <v>D2</v>
          </cell>
          <cell r="BK43">
            <v>3557.5127500000008</v>
          </cell>
          <cell r="BL43">
            <v>4062.2222222222226</v>
          </cell>
          <cell r="BM43">
            <v>-504.70947222222185</v>
          </cell>
          <cell r="BO43">
            <v>724.43843099999992</v>
          </cell>
          <cell r="BP43">
            <v>613.33333333333337</v>
          </cell>
          <cell r="BQ43">
            <v>111.10509766666655</v>
          </cell>
          <cell r="BS43">
            <v>1.6630000000000003</v>
          </cell>
          <cell r="BT43">
            <v>2.2222222222222223</v>
          </cell>
          <cell r="BU43">
            <v>-0.55922222222222118</v>
          </cell>
          <cell r="BW43">
            <v>981.96315929999992</v>
          </cell>
          <cell r="BX43">
            <v>1300</v>
          </cell>
          <cell r="BY43">
            <v>-318.03684070000008</v>
          </cell>
          <cell r="CA43">
            <v>135.19123405251048</v>
          </cell>
          <cell r="CB43">
            <v>133.33333333333334</v>
          </cell>
          <cell r="CC43">
            <v>1.8579007191771453</v>
          </cell>
          <cell r="CE43">
            <v>47.11879845602013</v>
          </cell>
          <cell r="CF43">
            <v>62.666666666666664</v>
          </cell>
          <cell r="CG43">
            <v>-15.547868210646534</v>
          </cell>
          <cell r="CI43">
            <v>127.657</v>
          </cell>
          <cell r="CJ43">
            <v>143.11111111111114</v>
          </cell>
          <cell r="CK43">
            <v>-15.454111111111132</v>
          </cell>
          <cell r="CM43">
            <v>80.305000000000035</v>
          </cell>
          <cell r="CN43">
            <v>61.333333333333336</v>
          </cell>
          <cell r="CO43">
            <v>18.9716666666667</v>
          </cell>
          <cell r="CQ43">
            <v>5655.8493728085305</v>
          </cell>
          <cell r="CR43">
            <v>6378.2222222222226</v>
          </cell>
          <cell r="CS43">
            <v>-722.37284941369171</v>
          </cell>
        </row>
        <row r="44">
          <cell r="BJ44" t="str">
            <v>D3</v>
          </cell>
          <cell r="BK44">
            <v>2178.1743500000002</v>
          </cell>
          <cell r="BL44">
            <v>2538.8888888888887</v>
          </cell>
          <cell r="BM44">
            <v>-360.71453888888846</v>
          </cell>
          <cell r="BO44">
            <v>427.42577300000039</v>
          </cell>
          <cell r="BP44">
            <v>383.33333333333326</v>
          </cell>
          <cell r="BQ44">
            <v>44.092439666667133</v>
          </cell>
          <cell r="BS44">
            <v>0</v>
          </cell>
          <cell r="BT44">
            <v>1.3888888888888888</v>
          </cell>
          <cell r="BU44">
            <v>-1.3888888888888893</v>
          </cell>
          <cell r="BW44">
            <v>956.02378140000019</v>
          </cell>
          <cell r="BX44">
            <v>1300</v>
          </cell>
          <cell r="BY44">
            <v>-343.97621859999981</v>
          </cell>
          <cell r="CA44">
            <v>122.41565810698555</v>
          </cell>
          <cell r="CB44">
            <v>83.333333333333314</v>
          </cell>
          <cell r="CC44">
            <v>39.082324773652232</v>
          </cell>
          <cell r="CE44">
            <v>21.999957691908918</v>
          </cell>
          <cell r="CF44">
            <v>39.166666666666671</v>
          </cell>
          <cell r="CG44">
            <v>-17.166708974757753</v>
          </cell>
          <cell r="CI44">
            <v>72.62</v>
          </cell>
          <cell r="CJ44">
            <v>89.444444444444429</v>
          </cell>
          <cell r="CK44">
            <v>-16.824444444444424</v>
          </cell>
          <cell r="CM44">
            <v>40.072999999999979</v>
          </cell>
          <cell r="CN44">
            <v>38.333333333333329</v>
          </cell>
          <cell r="CO44">
            <v>1.7396666666666505</v>
          </cell>
          <cell r="CQ44">
            <v>3818.7325201988951</v>
          </cell>
          <cell r="CR44">
            <v>4473.8888888888887</v>
          </cell>
          <cell r="CS44">
            <v>-655.15636868999354</v>
          </cell>
        </row>
        <row r="45">
          <cell r="BJ45" t="str">
            <v>∑</v>
          </cell>
          <cell r="BK45">
            <v>7939.1533000000009</v>
          </cell>
          <cell r="BL45">
            <v>9140</v>
          </cell>
          <cell r="BM45">
            <v>-1200.8466999999991</v>
          </cell>
          <cell r="BO45">
            <v>1540.2484145000003</v>
          </cell>
          <cell r="BP45">
            <v>1380</v>
          </cell>
          <cell r="BQ45">
            <v>160.24841450000031</v>
          </cell>
          <cell r="BS45">
            <v>18.292999999999999</v>
          </cell>
          <cell r="BT45">
            <v>5</v>
          </cell>
          <cell r="BU45">
            <v>13.292999999999999</v>
          </cell>
          <cell r="BW45">
            <v>3049.6137633000003</v>
          </cell>
          <cell r="BX45">
            <v>3900</v>
          </cell>
          <cell r="BY45">
            <v>-850.3862366999997</v>
          </cell>
          <cell r="CA45">
            <v>282.84593853134669</v>
          </cell>
          <cell r="CB45">
            <v>300</v>
          </cell>
          <cell r="CC45">
            <v>-17.15406146865331</v>
          </cell>
          <cell r="CE45">
            <v>90.125706464335565</v>
          </cell>
          <cell r="CF45">
            <v>141</v>
          </cell>
          <cell r="CG45">
            <v>-50.874293535664435</v>
          </cell>
          <cell r="CI45">
            <v>259.94200000000001</v>
          </cell>
          <cell r="CJ45">
            <v>322</v>
          </cell>
          <cell r="CK45">
            <v>-62.057999999999993</v>
          </cell>
          <cell r="CM45">
            <v>156.64100000000002</v>
          </cell>
          <cell r="CN45">
            <v>138</v>
          </cell>
          <cell r="CO45">
            <v>18.64100000000002</v>
          </cell>
          <cell r="CQ45">
            <v>13336.863122795683</v>
          </cell>
          <cell r="CR45">
            <v>15326</v>
          </cell>
          <cell r="CS45">
            <v>-1989.136877204317</v>
          </cell>
        </row>
      </sheetData>
      <sheetData sheetId="17">
        <row r="2">
          <cell r="BK2" t="str">
            <v>Vol D1</v>
          </cell>
          <cell r="BL2">
            <v>437.27272727272725</v>
          </cell>
          <cell r="BM2">
            <v>3060.909090909091</v>
          </cell>
          <cell r="BN2">
            <v>446.2485928571428</v>
          </cell>
          <cell r="BO2" t="str">
            <v>Vol D1</v>
          </cell>
          <cell r="BP2">
            <v>62.727272727272727</v>
          </cell>
          <cell r="BQ2">
            <v>439.09090909090907</v>
          </cell>
          <cell r="BR2">
            <v>64.433595928571421</v>
          </cell>
          <cell r="BS2" t="str">
            <v>Vol D1</v>
          </cell>
          <cell r="BT2">
            <v>0.22727272727272727</v>
          </cell>
          <cell r="BU2">
            <v>1.5909090909090908</v>
          </cell>
          <cell r="BV2">
            <v>0.23757142857142857</v>
          </cell>
          <cell r="BW2" t="str">
            <v>Vol D1</v>
          </cell>
          <cell r="BX2">
            <v>122.58064516129032</v>
          </cell>
          <cell r="BY2">
            <v>1225.8064516129032</v>
          </cell>
          <cell r="BZ2">
            <v>162.32400077142862</v>
          </cell>
          <cell r="CA2" t="str">
            <v>Vol D1</v>
          </cell>
          <cell r="CB2">
            <v>13.636363636363637</v>
          </cell>
          <cell r="CC2">
            <v>95.454545454545453</v>
          </cell>
          <cell r="CD2">
            <v>11.398293409574441</v>
          </cell>
          <cell r="CE2" t="str">
            <v>Vol D1</v>
          </cell>
          <cell r="CF2">
            <v>6</v>
          </cell>
          <cell r="CG2">
            <v>42</v>
          </cell>
          <cell r="CH2">
            <v>4.7666391817944618</v>
          </cell>
          <cell r="CI2" t="str">
            <v>Vol D1</v>
          </cell>
          <cell r="CJ2">
            <v>16.136363636363637</v>
          </cell>
          <cell r="CK2">
            <v>112.95454545454545</v>
          </cell>
          <cell r="CL2">
            <v>14.031714285714285</v>
          </cell>
          <cell r="CM2" t="str">
            <v>Vol D1</v>
          </cell>
          <cell r="CN2">
            <v>7.6363636363636367</v>
          </cell>
          <cell r="CO2">
            <v>53.454545454545453</v>
          </cell>
          <cell r="CP2">
            <v>10.51242857142857</v>
          </cell>
          <cell r="CQ2" t="str">
            <v>Vol D1</v>
          </cell>
          <cell r="CR2">
            <v>681.51351351351354</v>
          </cell>
          <cell r="CS2">
            <v>15760</v>
          </cell>
          <cell r="CT2">
            <v>713.95283643422613</v>
          </cell>
        </row>
        <row r="3">
          <cell r="BK3" t="str">
            <v>Vol D2</v>
          </cell>
          <cell r="BL3">
            <v>174.90909090909088</v>
          </cell>
          <cell r="BM3">
            <v>2623.6363636363631</v>
          </cell>
          <cell r="BN3">
            <v>455.7622416666668</v>
          </cell>
          <cell r="BO3" t="str">
            <v>Vol D2</v>
          </cell>
          <cell r="BP3">
            <v>25.090909090909097</v>
          </cell>
          <cell r="BQ3">
            <v>376.36363636363643</v>
          </cell>
          <cell r="BR3">
            <v>77.589757666666671</v>
          </cell>
          <cell r="BS3" t="str">
            <v>Vol D2</v>
          </cell>
          <cell r="BT3">
            <v>9.0909090909090912E-2</v>
          </cell>
          <cell r="BU3">
            <v>1.3636363636363638</v>
          </cell>
          <cell r="BV3">
            <v>0</v>
          </cell>
          <cell r="BW3" t="str">
            <v>Vol D2</v>
          </cell>
          <cell r="BX3">
            <v>81.72043010752688</v>
          </cell>
          <cell r="BY3">
            <v>1225.8064516129032</v>
          </cell>
          <cell r="BZ3">
            <v>169.47418860000002</v>
          </cell>
          <cell r="CA3" t="str">
            <v>Vol D2</v>
          </cell>
          <cell r="CB3">
            <v>5.454545454545455</v>
          </cell>
          <cell r="CC3">
            <v>81.818181818181827</v>
          </cell>
          <cell r="CD3">
            <v>12.534801179681494</v>
          </cell>
          <cell r="CE3" t="str">
            <v>Vol D2</v>
          </cell>
          <cell r="CF3">
            <v>2.4</v>
          </cell>
          <cell r="CG3">
            <v>36</v>
          </cell>
          <cell r="CH3">
            <v>4.5522623128443067</v>
          </cell>
          <cell r="CI3" t="str">
            <v>Vol D2</v>
          </cell>
          <cell r="CJ3">
            <v>6.454545454545455</v>
          </cell>
          <cell r="CK3">
            <v>96.818181818181827</v>
          </cell>
          <cell r="CL3">
            <v>12.821999999999996</v>
          </cell>
          <cell r="CM3" t="str">
            <v>Vol D2</v>
          </cell>
          <cell r="CN3">
            <v>3.0545454545454551</v>
          </cell>
          <cell r="CO3">
            <v>45.818181818181827</v>
          </cell>
          <cell r="CP3">
            <v>6.9805000000000019</v>
          </cell>
          <cell r="CQ3" t="str">
            <v>Vol D2</v>
          </cell>
          <cell r="CR3">
            <v>512.49191166478181</v>
          </cell>
          <cell r="CS3">
            <v>15760.000000000002</v>
          </cell>
          <cell r="CT3">
            <v>739.71575142585914</v>
          </cell>
        </row>
        <row r="4">
          <cell r="BK4" t="str">
            <v>Vol D3</v>
          </cell>
          <cell r="BL4">
            <v>437.27272727272731</v>
          </cell>
          <cell r="BM4">
            <v>3935.454545454546</v>
          </cell>
          <cell r="BN4">
            <v>353.75880555555534</v>
          </cell>
          <cell r="BO4" t="str">
            <v>Vol D3</v>
          </cell>
          <cell r="BP4">
            <v>62.72727272727272</v>
          </cell>
          <cell r="BQ4">
            <v>564.5454545454545</v>
          </cell>
          <cell r="BR4">
            <v>77.056498277777749</v>
          </cell>
          <cell r="BS4" t="str">
            <v>Vol D3</v>
          </cell>
          <cell r="BT4">
            <v>0.22727272727272727</v>
          </cell>
          <cell r="BU4">
            <v>2.0454545454545454</v>
          </cell>
          <cell r="BV4">
            <v>0</v>
          </cell>
          <cell r="BW4" t="str">
            <v>Vol D3</v>
          </cell>
          <cell r="BX4">
            <v>149.82078853046596</v>
          </cell>
          <cell r="BY4">
            <v>1348.3870967741937</v>
          </cell>
          <cell r="BZ4">
            <v>108.38228219999993</v>
          </cell>
          <cell r="CA4" t="str">
            <v>Vol D3</v>
          </cell>
          <cell r="CB4">
            <v>13.636363636363635</v>
          </cell>
          <cell r="CC4">
            <v>122.72727272727272</v>
          </cell>
          <cell r="CD4">
            <v>15.995637178209895</v>
          </cell>
          <cell r="CE4" t="str">
            <v>Vol D3</v>
          </cell>
          <cell r="CF4">
            <v>6</v>
          </cell>
          <cell r="CG4">
            <v>54</v>
          </cell>
          <cell r="CH4">
            <v>4.0351010725614609</v>
          </cell>
          <cell r="CI4" t="str">
            <v>Vol D3</v>
          </cell>
          <cell r="CJ4">
            <v>16.136363636363637</v>
          </cell>
          <cell r="CK4">
            <v>145.22727272727272</v>
          </cell>
          <cell r="CL4">
            <v>11.69011111111111</v>
          </cell>
          <cell r="CM4" t="str">
            <v>Vol D3</v>
          </cell>
          <cell r="CN4">
            <v>7.6363636363636358</v>
          </cell>
          <cell r="CO4">
            <v>68.72727272727272</v>
          </cell>
          <cell r="CP4">
            <v>8.2865555555555535</v>
          </cell>
          <cell r="CQ4" t="str">
            <v>Vol D3</v>
          </cell>
          <cell r="CR4">
            <v>574.91233058229659</v>
          </cell>
          <cell r="CS4">
            <v>15760</v>
          </cell>
          <cell r="CT4">
            <v>579.20499095077139</v>
          </cell>
        </row>
        <row r="10">
          <cell r="A10">
            <v>43586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124.953</v>
          </cell>
          <cell r="AG10">
            <v>98.850318300000012</v>
          </cell>
          <cell r="AH10">
            <v>0</v>
          </cell>
          <cell r="AI10">
            <v>0</v>
          </cell>
          <cell r="AJ10">
            <v>124.953</v>
          </cell>
          <cell r="AK10">
            <v>98.850318300000012</v>
          </cell>
          <cell r="AM10">
            <v>10.196999999999999</v>
          </cell>
          <cell r="AN10">
            <v>8.4788055</v>
          </cell>
          <cell r="AO10">
            <v>0.17199999999999999</v>
          </cell>
          <cell r="AP10">
            <v>0.14301799999999998</v>
          </cell>
          <cell r="AQ10">
            <v>10.369</v>
          </cell>
          <cell r="AR10">
            <v>8.6218234999999996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8.6218234999999996</v>
          </cell>
          <cell r="BP10">
            <v>0</v>
          </cell>
          <cell r="BQ10">
            <v>8.6218234999999996</v>
          </cell>
          <cell r="BR10">
            <v>6.2476981884057965E-3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98.850318300000012</v>
          </cell>
          <cell r="BX10">
            <v>122.58064516129032</v>
          </cell>
          <cell r="BY10">
            <v>-23.730326861290308</v>
          </cell>
          <cell r="BZ10">
            <v>2.6013241657894742E-2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107.47214180000002</v>
          </cell>
          <cell r="CR10">
            <v>122.58064516129032</v>
          </cell>
          <cell r="CS10">
            <v>-15.108503361290303</v>
          </cell>
          <cell r="CT10">
            <v>6.8192983375634526E-3</v>
          </cell>
        </row>
        <row r="11">
          <cell r="A11">
            <v>43587</v>
          </cell>
          <cell r="C11">
            <v>424.5</v>
          </cell>
          <cell r="D11">
            <v>305.21549999999996</v>
          </cell>
          <cell r="E11">
            <v>193.5</v>
          </cell>
          <cell r="F11">
            <v>160.89525</v>
          </cell>
          <cell r="G11">
            <v>3</v>
          </cell>
          <cell r="H11">
            <v>2.3733</v>
          </cell>
          <cell r="I11">
            <v>621</v>
          </cell>
          <cell r="J11">
            <v>468.48404999999991</v>
          </cell>
          <cell r="K11">
            <v>267.5</v>
          </cell>
          <cell r="L11">
            <v>211.61924999999999</v>
          </cell>
          <cell r="M11">
            <v>4</v>
          </cell>
          <cell r="N11">
            <v>2.8759999999999999</v>
          </cell>
          <cell r="O11">
            <v>49</v>
          </cell>
          <cell r="P11">
            <v>40.743499999999997</v>
          </cell>
          <cell r="Q11">
            <v>5</v>
          </cell>
          <cell r="R11">
            <v>3.9555000000000002</v>
          </cell>
          <cell r="S11">
            <v>0</v>
          </cell>
          <cell r="T11">
            <v>0</v>
          </cell>
          <cell r="U11">
            <v>1</v>
          </cell>
          <cell r="V11">
            <v>0.83150000000000002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59</v>
          </cell>
          <cell r="AB11">
            <v>48.406499999999994</v>
          </cell>
          <cell r="AC11">
            <v>0</v>
          </cell>
          <cell r="AD11">
            <v>0</v>
          </cell>
          <cell r="AF11">
            <v>91.054000000000002</v>
          </cell>
          <cell r="AG11">
            <v>72.032819400000008</v>
          </cell>
          <cell r="AH11">
            <v>0</v>
          </cell>
          <cell r="AI11">
            <v>0</v>
          </cell>
          <cell r="AJ11">
            <v>91.054000000000002</v>
          </cell>
          <cell r="AK11">
            <v>72.032819400000008</v>
          </cell>
          <cell r="AM11">
            <v>12.515000000000001</v>
          </cell>
          <cell r="AN11">
            <v>10.4062225</v>
          </cell>
          <cell r="AO11">
            <v>0.376</v>
          </cell>
          <cell r="AP11">
            <v>0.31264400000000003</v>
          </cell>
          <cell r="AQ11">
            <v>12.891</v>
          </cell>
          <cell r="AR11">
            <v>10.718866500000001</v>
          </cell>
          <cell r="AT11">
            <v>11.593</v>
          </cell>
          <cell r="AU11">
            <v>0</v>
          </cell>
          <cell r="AV11">
            <v>0.25</v>
          </cell>
          <cell r="AW11">
            <v>0</v>
          </cell>
          <cell r="AX11">
            <v>5.8140000000000001</v>
          </cell>
          <cell r="AY11">
            <v>0</v>
          </cell>
          <cell r="AZ11">
            <v>2.931</v>
          </cell>
          <cell r="BA11">
            <v>20.588000000000001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468.48404999999991</v>
          </cell>
          <cell r="BL11">
            <v>437.27272727272725</v>
          </cell>
          <cell r="BM11">
            <v>31.211322727272659</v>
          </cell>
          <cell r="BN11">
            <v>4.8698965696465688E-2</v>
          </cell>
          <cell r="BO11">
            <v>67.747189999999989</v>
          </cell>
          <cell r="BP11">
            <v>62.727272727272727</v>
          </cell>
          <cell r="BQ11">
            <v>5.0199172727272625</v>
          </cell>
          <cell r="BR11">
            <v>4.9092166666666659E-2</v>
          </cell>
          <cell r="BS11">
            <v>0</v>
          </cell>
          <cell r="BT11">
            <v>0.22727272727272727</v>
          </cell>
          <cell r="BU11">
            <v>-0.22727272727272727</v>
          </cell>
          <cell r="BV11">
            <v>0</v>
          </cell>
          <cell r="BW11">
            <v>170.88313770000002</v>
          </cell>
          <cell r="BX11">
            <v>245.16129032258064</v>
          </cell>
          <cell r="BY11">
            <v>-74.27815262258062</v>
          </cell>
          <cell r="BZ11">
            <v>4.4969246763157902E-2</v>
          </cell>
          <cell r="CA11">
            <v>0</v>
          </cell>
          <cell r="CB11">
            <v>13.636363636363637</v>
          </cell>
          <cell r="CC11">
            <v>-13.636363636363637</v>
          </cell>
          <cell r="CD11">
            <v>0</v>
          </cell>
          <cell r="CE11">
            <v>0</v>
          </cell>
          <cell r="CF11">
            <v>6</v>
          </cell>
          <cell r="CG11">
            <v>-6</v>
          </cell>
          <cell r="CH11">
            <v>0</v>
          </cell>
          <cell r="CI11">
            <v>11.593</v>
          </cell>
          <cell r="CJ11">
            <v>16.136363636363637</v>
          </cell>
          <cell r="CK11">
            <v>-4.5433636363636367</v>
          </cell>
          <cell r="CL11">
            <v>3.2656338028169016E-2</v>
          </cell>
          <cell r="CM11">
            <v>8.995000000000001</v>
          </cell>
          <cell r="CN11">
            <v>7.6363636363636367</v>
          </cell>
          <cell r="CO11">
            <v>1.3586363636363643</v>
          </cell>
          <cell r="CP11">
            <v>5.3541666666666675E-2</v>
          </cell>
          <cell r="CQ11">
            <v>727.70237769999983</v>
          </cell>
          <cell r="CR11">
            <v>788.79765395894424</v>
          </cell>
          <cell r="CS11">
            <v>-61.095276258944409</v>
          </cell>
          <cell r="CT11">
            <v>4.6174008737309633E-2</v>
          </cell>
        </row>
        <row r="12">
          <cell r="A12">
            <v>43588</v>
          </cell>
          <cell r="C12">
            <v>398</v>
          </cell>
          <cell r="D12">
            <v>286.16199999999998</v>
          </cell>
          <cell r="E12">
            <v>247</v>
          </cell>
          <cell r="F12">
            <v>205.38050000000001</v>
          </cell>
          <cell r="G12">
            <v>3</v>
          </cell>
          <cell r="H12">
            <v>2.3733</v>
          </cell>
          <cell r="I12">
            <v>648</v>
          </cell>
          <cell r="J12">
            <v>493.91579999999999</v>
          </cell>
          <cell r="K12">
            <v>75</v>
          </cell>
          <cell r="L12">
            <v>59.332500000000003</v>
          </cell>
          <cell r="M12">
            <v>4</v>
          </cell>
          <cell r="N12">
            <v>2.8759999999999999</v>
          </cell>
          <cell r="O12">
            <v>59</v>
          </cell>
          <cell r="P12">
            <v>49.058500000000002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70</v>
          </cell>
          <cell r="V12">
            <v>58.204999999999998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133</v>
          </cell>
          <cell r="AB12">
            <v>110.1395</v>
          </cell>
          <cell r="AC12">
            <v>0</v>
          </cell>
          <cell r="AD12">
            <v>0</v>
          </cell>
          <cell r="AF12">
            <v>248.28200000000001</v>
          </cell>
          <cell r="AG12">
            <v>196.41589020000001</v>
          </cell>
          <cell r="AH12">
            <v>0</v>
          </cell>
          <cell r="AI12">
            <v>0</v>
          </cell>
          <cell r="AJ12">
            <v>248.28200000000001</v>
          </cell>
          <cell r="AK12">
            <v>196.41589020000001</v>
          </cell>
          <cell r="AM12">
            <v>8.4250000000000007</v>
          </cell>
          <cell r="AN12">
            <v>7.0053875000000003</v>
          </cell>
          <cell r="AO12">
            <v>0.23400000000000001</v>
          </cell>
          <cell r="AP12">
            <v>0.19457100000000002</v>
          </cell>
          <cell r="AQ12">
            <v>8.6590000000000007</v>
          </cell>
          <cell r="AR12">
            <v>7.1999585000000002</v>
          </cell>
          <cell r="AT12">
            <v>18.670999999999999</v>
          </cell>
          <cell r="AU12">
            <v>4.4550000000000001</v>
          </cell>
          <cell r="AV12">
            <v>1.2669999999999999</v>
          </cell>
          <cell r="AW12">
            <v>0</v>
          </cell>
          <cell r="AX12">
            <v>3.871</v>
          </cell>
          <cell r="AY12">
            <v>0</v>
          </cell>
          <cell r="AZ12">
            <v>1.2649999999999999</v>
          </cell>
          <cell r="BA12">
            <v>29.528999999999996</v>
          </cell>
          <cell r="BC12">
            <v>6.4874825039244035</v>
          </cell>
          <cell r="BD12">
            <v>9.8547471686587009</v>
          </cell>
          <cell r="BE12">
            <v>16.342229672583105</v>
          </cell>
          <cell r="BF12">
            <v>0.18384184433778863</v>
          </cell>
          <cell r="BG12">
            <v>0</v>
          </cell>
          <cell r="BH12">
            <v>0.18384184433778863</v>
          </cell>
          <cell r="BI12">
            <v>16.526071516920894</v>
          </cell>
          <cell r="BK12">
            <v>962.3998499999999</v>
          </cell>
          <cell r="BL12">
            <v>874.5454545454545</v>
          </cell>
          <cell r="BM12">
            <v>87.854395454545397</v>
          </cell>
          <cell r="BN12">
            <v>0.10004156444906444</v>
          </cell>
          <cell r="BO12">
            <v>185.0866485</v>
          </cell>
          <cell r="BP12">
            <v>125.45454545454545</v>
          </cell>
          <cell r="BQ12">
            <v>59.632103045454542</v>
          </cell>
          <cell r="BR12">
            <v>0.13412075978260871</v>
          </cell>
          <cell r="BS12">
            <v>0</v>
          </cell>
          <cell r="BT12">
            <v>0.45454545454545453</v>
          </cell>
          <cell r="BU12">
            <v>-0.45454545454545453</v>
          </cell>
          <cell r="BV12">
            <v>0</v>
          </cell>
          <cell r="BW12">
            <v>367.29902790000006</v>
          </cell>
          <cell r="BX12">
            <v>367.74193548387098</v>
          </cell>
          <cell r="BY12">
            <v>-0.44290758387091955</v>
          </cell>
          <cell r="BZ12">
            <v>9.6657638921052641E-2</v>
          </cell>
          <cell r="CA12">
            <v>6.4874825039244035</v>
          </cell>
          <cell r="CB12">
            <v>27.272727272727273</v>
          </cell>
          <cell r="CC12">
            <v>-20.785244768802869</v>
          </cell>
          <cell r="CD12">
            <v>2.1624941679748013E-2</v>
          </cell>
          <cell r="CE12">
            <v>9.8547471686587009</v>
          </cell>
          <cell r="CF12">
            <v>12</v>
          </cell>
          <cell r="CG12">
            <v>-2.1452528313412991</v>
          </cell>
          <cell r="CH12">
            <v>7.4657175520141672E-2</v>
          </cell>
          <cell r="CI12">
            <v>30.263999999999999</v>
          </cell>
          <cell r="CJ12">
            <v>32.272727272727273</v>
          </cell>
          <cell r="CK12">
            <v>-2.008727272727274</v>
          </cell>
          <cell r="CL12">
            <v>8.5250704225352109E-2</v>
          </cell>
          <cell r="CM12">
            <v>19.853000000000002</v>
          </cell>
          <cell r="CN12">
            <v>15.272727272727273</v>
          </cell>
          <cell r="CO12">
            <v>4.5802727272727282</v>
          </cell>
          <cell r="CP12">
            <v>0.11817261904761905</v>
          </cell>
          <cell r="CQ12">
            <v>1581.244756072583</v>
          </cell>
          <cell r="CR12">
            <v>1455.0146627565982</v>
          </cell>
          <cell r="CS12">
            <v>126.23009331598473</v>
          </cell>
          <cell r="CT12">
            <v>0.10033278909089993</v>
          </cell>
        </row>
        <row r="13">
          <cell r="A13">
            <v>43589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116.521</v>
          </cell>
          <cell r="AG13">
            <v>92.179763100000002</v>
          </cell>
          <cell r="AH13">
            <v>0</v>
          </cell>
          <cell r="AI13">
            <v>0</v>
          </cell>
          <cell r="AJ13">
            <v>116.521</v>
          </cell>
          <cell r="AK13">
            <v>92.179763100000002</v>
          </cell>
          <cell r="AM13">
            <v>6.4770000000000003</v>
          </cell>
          <cell r="AN13">
            <v>5.3856255000000006</v>
          </cell>
          <cell r="AO13">
            <v>7.8E-2</v>
          </cell>
          <cell r="AP13">
            <v>6.4856999999999998E-2</v>
          </cell>
          <cell r="AQ13">
            <v>6.5550000000000006</v>
          </cell>
          <cell r="AR13">
            <v>5.4504825000000006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962.3998499999999</v>
          </cell>
          <cell r="BL13">
            <v>874.5454545454545</v>
          </cell>
          <cell r="BM13">
            <v>87.854395454545397</v>
          </cell>
          <cell r="BN13">
            <v>0.10004156444906444</v>
          </cell>
          <cell r="BO13">
            <v>190.53713099999999</v>
          </cell>
          <cell r="BP13">
            <v>125.45454545454545</v>
          </cell>
          <cell r="BQ13">
            <v>65.082585545454535</v>
          </cell>
          <cell r="BR13">
            <v>0.13807038478260869</v>
          </cell>
          <cell r="BS13">
            <v>0</v>
          </cell>
          <cell r="BT13">
            <v>0.45454545454545453</v>
          </cell>
          <cell r="BU13">
            <v>-0.45454545454545453</v>
          </cell>
          <cell r="BV13">
            <v>0</v>
          </cell>
          <cell r="BW13">
            <v>459.47879100000006</v>
          </cell>
          <cell r="BX13">
            <v>490.32258064516128</v>
          </cell>
          <cell r="BY13">
            <v>-30.843789645161223</v>
          </cell>
          <cell r="BZ13">
            <v>0.12091547131578949</v>
          </cell>
          <cell r="CA13">
            <v>6.4874825039244035</v>
          </cell>
          <cell r="CB13">
            <v>27.272727272727273</v>
          </cell>
          <cell r="CC13">
            <v>-20.785244768802869</v>
          </cell>
          <cell r="CD13">
            <v>2.1624941679748013E-2</v>
          </cell>
          <cell r="CE13">
            <v>9.8547471686587009</v>
          </cell>
          <cell r="CF13">
            <v>12</v>
          </cell>
          <cell r="CG13">
            <v>-2.1452528313412991</v>
          </cell>
          <cell r="CH13">
            <v>7.4657175520141672E-2</v>
          </cell>
          <cell r="CI13">
            <v>30.263999999999999</v>
          </cell>
          <cell r="CJ13">
            <v>32.272727272727273</v>
          </cell>
          <cell r="CK13">
            <v>-2.008727272727274</v>
          </cell>
          <cell r="CL13">
            <v>8.5250704225352109E-2</v>
          </cell>
          <cell r="CM13">
            <v>19.853000000000002</v>
          </cell>
          <cell r="CN13">
            <v>15.272727272727273</v>
          </cell>
          <cell r="CO13">
            <v>4.5802727272727282</v>
          </cell>
          <cell r="CP13">
            <v>0.11817261904761905</v>
          </cell>
          <cell r="CQ13">
            <v>1678.8750016725828</v>
          </cell>
          <cell r="CR13">
            <v>1577.5953079178885</v>
          </cell>
          <cell r="CS13">
            <v>101.27969375469434</v>
          </cell>
          <cell r="CT13">
            <v>0.10652760162897099</v>
          </cell>
        </row>
        <row r="14">
          <cell r="A14">
            <v>43590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168.351</v>
          </cell>
          <cell r="AG14">
            <v>133.1824761</v>
          </cell>
          <cell r="AH14">
            <v>0</v>
          </cell>
          <cell r="AI14">
            <v>0</v>
          </cell>
          <cell r="AJ14">
            <v>168.351</v>
          </cell>
          <cell r="AK14">
            <v>133.1824761</v>
          </cell>
          <cell r="AM14">
            <v>5.6870000000000003</v>
          </cell>
          <cell r="AN14">
            <v>4.7287405000000007</v>
          </cell>
          <cell r="AO14">
            <v>0.24</v>
          </cell>
          <cell r="AP14">
            <v>0.19955999999999999</v>
          </cell>
          <cell r="AQ14">
            <v>5.9270000000000005</v>
          </cell>
          <cell r="AR14">
            <v>4.9283005000000006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962.3998499999999</v>
          </cell>
          <cell r="BL14">
            <v>874.5454545454545</v>
          </cell>
          <cell r="BM14">
            <v>87.854395454545397</v>
          </cell>
          <cell r="BN14">
            <v>0.10004156444906444</v>
          </cell>
          <cell r="BO14">
            <v>195.46543149999999</v>
          </cell>
          <cell r="BP14">
            <v>125.45454545454545</v>
          </cell>
          <cell r="BQ14">
            <v>70.010886045454541</v>
          </cell>
          <cell r="BR14">
            <v>0.14164161702898551</v>
          </cell>
          <cell r="BS14">
            <v>0</v>
          </cell>
          <cell r="BT14">
            <v>0.45454545454545453</v>
          </cell>
          <cell r="BU14">
            <v>-0.45454545454545453</v>
          </cell>
          <cell r="BV14">
            <v>0</v>
          </cell>
          <cell r="BW14">
            <v>592.66126710000003</v>
          </cell>
          <cell r="BX14">
            <v>612.90322580645159</v>
          </cell>
          <cell r="BY14">
            <v>-20.241958706451555</v>
          </cell>
          <cell r="BZ14">
            <v>0.15596349134210527</v>
          </cell>
          <cell r="CA14">
            <v>6.4874825039244035</v>
          </cell>
          <cell r="CB14">
            <v>27.272727272727273</v>
          </cell>
          <cell r="CC14">
            <v>-20.785244768802869</v>
          </cell>
          <cell r="CD14">
            <v>2.1624941679748013E-2</v>
          </cell>
          <cell r="CE14">
            <v>9.8547471686587009</v>
          </cell>
          <cell r="CF14">
            <v>12</v>
          </cell>
          <cell r="CG14">
            <v>-2.1452528313412991</v>
          </cell>
          <cell r="CH14">
            <v>7.4657175520141672E-2</v>
          </cell>
          <cell r="CI14">
            <v>30.263999999999999</v>
          </cell>
          <cell r="CJ14">
            <v>32.272727272727273</v>
          </cell>
          <cell r="CK14">
            <v>-2.008727272727274</v>
          </cell>
          <cell r="CL14">
            <v>8.5250704225352109E-2</v>
          </cell>
          <cell r="CM14">
            <v>19.853000000000002</v>
          </cell>
          <cell r="CN14">
            <v>15.272727272727273</v>
          </cell>
          <cell r="CO14">
            <v>4.5802727272727282</v>
          </cell>
          <cell r="CP14">
            <v>0.11817261904761905</v>
          </cell>
          <cell r="CQ14">
            <v>1816.9857782725828</v>
          </cell>
          <cell r="CR14">
            <v>1700.175953079179</v>
          </cell>
          <cell r="CS14">
            <v>116.80982519340387</v>
          </cell>
          <cell r="CT14">
            <v>0.11529097577871718</v>
          </cell>
        </row>
        <row r="15">
          <cell r="A15">
            <v>43591</v>
          </cell>
          <cell r="C15">
            <v>400</v>
          </cell>
          <cell r="D15">
            <v>287.59999999999997</v>
          </cell>
          <cell r="E15">
            <v>215</v>
          </cell>
          <cell r="F15">
            <v>178.77250000000001</v>
          </cell>
          <cell r="G15">
            <v>8</v>
          </cell>
          <cell r="H15">
            <v>6.3288000000000002</v>
          </cell>
          <cell r="I15">
            <v>623</v>
          </cell>
          <cell r="J15">
            <v>472.70129999999995</v>
          </cell>
          <cell r="K15">
            <v>230</v>
          </cell>
          <cell r="L15">
            <v>181.953</v>
          </cell>
          <cell r="M15">
            <v>3</v>
          </cell>
          <cell r="N15">
            <v>2.157</v>
          </cell>
          <cell r="O15">
            <v>47</v>
          </cell>
          <cell r="P15">
            <v>39.080500000000001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15</v>
          </cell>
          <cell r="V15">
            <v>12.4725</v>
          </cell>
          <cell r="W15">
            <v>0</v>
          </cell>
          <cell r="X15">
            <v>0</v>
          </cell>
          <cell r="Y15">
            <v>10</v>
          </cell>
          <cell r="Z15">
            <v>8.3149999999999995</v>
          </cell>
          <cell r="AA15">
            <v>75</v>
          </cell>
          <cell r="AB15">
            <v>62.024999999999991</v>
          </cell>
          <cell r="AC15">
            <v>0</v>
          </cell>
          <cell r="AD15">
            <v>0</v>
          </cell>
          <cell r="AF15">
            <v>150.57400000000001</v>
          </cell>
          <cell r="AG15">
            <v>119.11909140000002</v>
          </cell>
          <cell r="AH15">
            <v>0</v>
          </cell>
          <cell r="AI15">
            <v>0</v>
          </cell>
          <cell r="AJ15">
            <v>150.57400000000001</v>
          </cell>
          <cell r="AK15">
            <v>119.11909140000002</v>
          </cell>
          <cell r="AM15">
            <v>14.307</v>
          </cell>
          <cell r="AN15">
            <v>11.8962705</v>
          </cell>
          <cell r="AO15">
            <v>0.30299999999999999</v>
          </cell>
          <cell r="AP15">
            <v>0.25194450000000002</v>
          </cell>
          <cell r="AQ15">
            <v>14.610000000000001</v>
          </cell>
          <cell r="AR15">
            <v>12.148215</v>
          </cell>
          <cell r="AT15">
            <v>18.286000000000001</v>
          </cell>
          <cell r="AU15">
            <v>1.448</v>
          </cell>
          <cell r="AV15">
            <v>0.24</v>
          </cell>
          <cell r="AW15">
            <v>0</v>
          </cell>
          <cell r="AX15">
            <v>3.286</v>
          </cell>
          <cell r="AY15">
            <v>0</v>
          </cell>
          <cell r="AZ15">
            <v>2.5249999999999999</v>
          </cell>
          <cell r="BA15">
            <v>25.785</v>
          </cell>
          <cell r="BC15">
            <v>6.113471775691961</v>
          </cell>
          <cell r="BD15">
            <v>0.64452219672785316</v>
          </cell>
          <cell r="BE15">
            <v>6.7579939724198139</v>
          </cell>
          <cell r="BF15">
            <v>0.22582225693068372</v>
          </cell>
          <cell r="BG15">
            <v>1.2E-2</v>
          </cell>
          <cell r="BH15">
            <v>0.23782225693068373</v>
          </cell>
          <cell r="BI15">
            <v>6.9958162293504973</v>
          </cell>
          <cell r="BK15">
            <v>1435.10115</v>
          </cell>
          <cell r="BL15">
            <v>1311.8181818181818</v>
          </cell>
          <cell r="BM15">
            <v>123.28296818181821</v>
          </cell>
          <cell r="BN15">
            <v>0.14917891372141373</v>
          </cell>
          <cell r="BO15">
            <v>269.63864649999999</v>
          </cell>
          <cell r="BP15">
            <v>188.18181818181819</v>
          </cell>
          <cell r="BQ15">
            <v>81.456828318181806</v>
          </cell>
          <cell r="BR15">
            <v>0.19539032355072464</v>
          </cell>
          <cell r="BS15">
            <v>0</v>
          </cell>
          <cell r="BT15">
            <v>0.68181818181818177</v>
          </cell>
          <cell r="BU15">
            <v>-0.68181818181818177</v>
          </cell>
          <cell r="BV15">
            <v>0</v>
          </cell>
          <cell r="BW15">
            <v>711.78035850000003</v>
          </cell>
          <cell r="BX15">
            <v>735.48387096774195</v>
          </cell>
          <cell r="BY15">
            <v>-23.703512467741916</v>
          </cell>
          <cell r="BZ15">
            <v>0.18731062065789475</v>
          </cell>
          <cell r="CA15">
            <v>12.600954279616364</v>
          </cell>
          <cell r="CB15">
            <v>40.909090909090907</v>
          </cell>
          <cell r="CC15">
            <v>-28.308136629474543</v>
          </cell>
          <cell r="CD15">
            <v>4.2003180932054546E-2</v>
          </cell>
          <cell r="CE15">
            <v>10.499269365386555</v>
          </cell>
          <cell r="CF15">
            <v>18</v>
          </cell>
          <cell r="CG15">
            <v>-7.5007306346134452</v>
          </cell>
          <cell r="CH15">
            <v>7.9539919434746628E-2</v>
          </cell>
          <cell r="CI15">
            <v>48.55</v>
          </cell>
          <cell r="CJ15">
            <v>48.409090909090907</v>
          </cell>
          <cell r="CK15">
            <v>0.14090909090909065</v>
          </cell>
          <cell r="CL15">
            <v>0.13676056338028167</v>
          </cell>
          <cell r="CM15">
            <v>27.352000000000004</v>
          </cell>
          <cell r="CN15">
            <v>22.90909090909091</v>
          </cell>
          <cell r="CO15">
            <v>4.4429090909090938</v>
          </cell>
          <cell r="CP15">
            <v>0.16280952380952382</v>
          </cell>
          <cell r="CQ15">
            <v>2515.5223786450033</v>
          </cell>
          <cell r="CR15">
            <v>2366.3929618768334</v>
          </cell>
          <cell r="CS15">
            <v>149.1294167681699</v>
          </cell>
          <cell r="CT15">
            <v>0.15961436412722102</v>
          </cell>
        </row>
        <row r="16">
          <cell r="A16">
            <v>43592</v>
          </cell>
          <cell r="C16">
            <v>420</v>
          </cell>
          <cell r="D16">
            <v>301.97999999999996</v>
          </cell>
          <cell r="E16">
            <v>377</v>
          </cell>
          <cell r="F16">
            <v>313.47550000000001</v>
          </cell>
          <cell r="G16">
            <v>12</v>
          </cell>
          <cell r="H16">
            <v>9.4931999999999999</v>
          </cell>
          <cell r="I16">
            <v>809</v>
          </cell>
          <cell r="J16">
            <v>624.94869999999992</v>
          </cell>
          <cell r="K16">
            <v>230</v>
          </cell>
          <cell r="L16">
            <v>181.953</v>
          </cell>
          <cell r="M16">
            <v>16</v>
          </cell>
          <cell r="N16">
            <v>11.504</v>
          </cell>
          <cell r="O16">
            <v>18</v>
          </cell>
          <cell r="P16">
            <v>14.967000000000001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34</v>
          </cell>
          <cell r="AB16">
            <v>26.471</v>
          </cell>
          <cell r="AC16">
            <v>0</v>
          </cell>
          <cell r="AD16">
            <v>0</v>
          </cell>
          <cell r="AF16">
            <v>194.20099999999999</v>
          </cell>
          <cell r="AG16">
            <v>153.63241110000001</v>
          </cell>
          <cell r="AH16">
            <v>0</v>
          </cell>
          <cell r="AI16">
            <v>0</v>
          </cell>
          <cell r="AJ16">
            <v>194.20099999999999</v>
          </cell>
          <cell r="AK16">
            <v>153.63241110000001</v>
          </cell>
          <cell r="AM16">
            <v>8.7469999999999999</v>
          </cell>
          <cell r="AN16">
            <v>7.2731304999999997</v>
          </cell>
          <cell r="AO16">
            <v>4.8000000000000001E-2</v>
          </cell>
          <cell r="AP16">
            <v>3.9912000000000003E-2</v>
          </cell>
          <cell r="AQ16">
            <v>8.7949999999999999</v>
          </cell>
          <cell r="AR16">
            <v>7.3130424999999999</v>
          </cell>
          <cell r="AT16">
            <v>14.452999999999999</v>
          </cell>
          <cell r="AU16">
            <v>2.0030000000000001</v>
          </cell>
          <cell r="AV16">
            <v>0.80300000000000005</v>
          </cell>
          <cell r="AW16">
            <v>0.17499999999999999</v>
          </cell>
          <cell r="AX16">
            <v>7.6429999999999998</v>
          </cell>
          <cell r="AY16">
            <v>0</v>
          </cell>
          <cell r="AZ16">
            <v>0</v>
          </cell>
          <cell r="BA16">
            <v>25.077000000000002</v>
          </cell>
          <cell r="BC16">
            <v>28.951915247230719</v>
          </cell>
          <cell r="BD16">
            <v>6.6003149742810541</v>
          </cell>
          <cell r="BE16">
            <v>35.55223022151177</v>
          </cell>
          <cell r="BF16">
            <v>0.65625287573378499</v>
          </cell>
          <cell r="BG16">
            <v>0</v>
          </cell>
          <cell r="BH16">
            <v>0.65625287573378499</v>
          </cell>
          <cell r="BI16">
            <v>36.208483097245555</v>
          </cell>
          <cell r="BK16">
            <v>2060.0498499999999</v>
          </cell>
          <cell r="BL16">
            <v>1749.090909090909</v>
          </cell>
          <cell r="BM16">
            <v>310.95894090909087</v>
          </cell>
          <cell r="BN16">
            <v>0.21414239604989604</v>
          </cell>
          <cell r="BO16">
            <v>303.42268899999999</v>
          </cell>
          <cell r="BP16">
            <v>250.90909090909091</v>
          </cell>
          <cell r="BQ16">
            <v>52.513598090909085</v>
          </cell>
          <cell r="BR16">
            <v>0.21987151376811592</v>
          </cell>
          <cell r="BS16">
            <v>0</v>
          </cell>
          <cell r="BT16">
            <v>0.90909090909090906</v>
          </cell>
          <cell r="BU16">
            <v>-0.90909090909090906</v>
          </cell>
          <cell r="BV16">
            <v>0</v>
          </cell>
          <cell r="BW16">
            <v>865.41276960000005</v>
          </cell>
          <cell r="BX16">
            <v>858.0645161290322</v>
          </cell>
          <cell r="BY16">
            <v>7.3482534709678475</v>
          </cell>
          <cell r="BZ16">
            <v>0.2277402025263158</v>
          </cell>
          <cell r="CA16">
            <v>41.552869526847083</v>
          </cell>
          <cell r="CB16">
            <v>54.545454545454547</v>
          </cell>
          <cell r="CC16">
            <v>-12.992585018607464</v>
          </cell>
          <cell r="CD16">
            <v>0.13850956508949028</v>
          </cell>
          <cell r="CE16">
            <v>17.099584339667608</v>
          </cell>
          <cell r="CF16">
            <v>24</v>
          </cell>
          <cell r="CG16">
            <v>-6.9004156603323921</v>
          </cell>
          <cell r="CH16">
            <v>0.12954230560354249</v>
          </cell>
          <cell r="CI16">
            <v>63.003</v>
          </cell>
          <cell r="CJ16">
            <v>64.545454545454547</v>
          </cell>
          <cell r="CK16">
            <v>-1.5424545454545466</v>
          </cell>
          <cell r="CL16">
            <v>0.17747323943661972</v>
          </cell>
          <cell r="CM16">
            <v>37.975999999999999</v>
          </cell>
          <cell r="CN16">
            <v>30.545454545454547</v>
          </cell>
          <cell r="CO16">
            <v>7.4305454545454523</v>
          </cell>
          <cell r="CP16">
            <v>0.22604761904761905</v>
          </cell>
          <cell r="CQ16">
            <v>3388.516762466515</v>
          </cell>
          <cell r="CR16">
            <v>3032.6099706744867</v>
          </cell>
          <cell r="CS16">
            <v>355.90679179202834</v>
          </cell>
          <cell r="CT16">
            <v>0.21500740878594637</v>
          </cell>
        </row>
        <row r="17">
          <cell r="A17">
            <v>43593</v>
          </cell>
          <cell r="C17">
            <v>145</v>
          </cell>
          <cell r="D17">
            <v>104.255</v>
          </cell>
          <cell r="E17">
            <v>154.5</v>
          </cell>
          <cell r="F17">
            <v>128.46674999999999</v>
          </cell>
          <cell r="G17">
            <v>6</v>
          </cell>
          <cell r="H17">
            <v>4.7465999999999999</v>
          </cell>
          <cell r="I17">
            <v>305.5</v>
          </cell>
          <cell r="J17">
            <v>237.46834999999999</v>
          </cell>
          <cell r="K17">
            <v>230</v>
          </cell>
          <cell r="L17">
            <v>181.953</v>
          </cell>
          <cell r="M17">
            <v>5</v>
          </cell>
          <cell r="N17">
            <v>3.5949999999999998</v>
          </cell>
          <cell r="O17">
            <v>53</v>
          </cell>
          <cell r="P17">
            <v>44.069499999999998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34</v>
          </cell>
          <cell r="V17">
            <v>28.271000000000001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92</v>
          </cell>
          <cell r="AB17">
            <v>75.93549999999999</v>
          </cell>
          <cell r="AC17">
            <v>2</v>
          </cell>
          <cell r="AD17">
            <v>1.663</v>
          </cell>
          <cell r="AF17">
            <v>135.101</v>
          </cell>
          <cell r="AG17">
            <v>106.8784011</v>
          </cell>
          <cell r="AH17">
            <v>0</v>
          </cell>
          <cell r="AI17">
            <v>0</v>
          </cell>
          <cell r="AJ17">
            <v>135.101</v>
          </cell>
          <cell r="AK17">
            <v>106.8784011</v>
          </cell>
          <cell r="AM17">
            <v>13.941000000000001</v>
          </cell>
          <cell r="AN17">
            <v>11.591941500000001</v>
          </cell>
          <cell r="AO17">
            <v>0.21</v>
          </cell>
          <cell r="AP17">
            <v>0.17461499999999999</v>
          </cell>
          <cell r="AQ17">
            <v>14.151000000000002</v>
          </cell>
          <cell r="AR17">
            <v>11.7665565</v>
          </cell>
          <cell r="AT17">
            <v>12.818</v>
          </cell>
          <cell r="AU17">
            <v>2.113</v>
          </cell>
          <cell r="AV17">
            <v>1.373</v>
          </cell>
          <cell r="AW17">
            <v>1.335</v>
          </cell>
          <cell r="AX17">
            <v>4.3559999999999999</v>
          </cell>
          <cell r="AY17">
            <v>0</v>
          </cell>
          <cell r="AZ17">
            <v>1.5449999999999999</v>
          </cell>
          <cell r="BA17">
            <v>23.54</v>
          </cell>
          <cell r="BC17">
            <v>6.2853215180061541</v>
          </cell>
          <cell r="BD17">
            <v>3.4462924090919969</v>
          </cell>
          <cell r="BE17">
            <v>9.7316139270981505</v>
          </cell>
          <cell r="BF17">
            <v>0.20660211214145724</v>
          </cell>
          <cell r="BG17">
            <v>4.0501564129301358E-2</v>
          </cell>
          <cell r="BH17">
            <v>0.2471036762707586</v>
          </cell>
          <cell r="BI17">
            <v>9.97871760336891</v>
          </cell>
          <cell r="BK17">
            <v>2297.5182</v>
          </cell>
          <cell r="BL17">
            <v>2186.363636363636</v>
          </cell>
          <cell r="BM17">
            <v>111.15456363636395</v>
          </cell>
          <cell r="BN17">
            <v>0.23882725571725572</v>
          </cell>
          <cell r="BO17">
            <v>391.12474549999996</v>
          </cell>
          <cell r="BP17">
            <v>313.63636363636363</v>
          </cell>
          <cell r="BQ17">
            <v>77.488381863636334</v>
          </cell>
          <cell r="BR17">
            <v>0.28342372862318838</v>
          </cell>
          <cell r="BS17">
            <v>1.663</v>
          </cell>
          <cell r="BT17">
            <v>1.1363636363636362</v>
          </cell>
          <cell r="BU17">
            <v>0.52663636363636379</v>
          </cell>
          <cell r="BV17">
            <v>0.33260000000000001</v>
          </cell>
          <cell r="BW17">
            <v>972.29117070000007</v>
          </cell>
          <cell r="BX17">
            <v>980.64516129032256</v>
          </cell>
          <cell r="BY17">
            <v>-8.3539905903224962</v>
          </cell>
          <cell r="BZ17">
            <v>0.25586609755263162</v>
          </cell>
          <cell r="CA17">
            <v>47.838191044853239</v>
          </cell>
          <cell r="CB17">
            <v>68.181818181818187</v>
          </cell>
          <cell r="CC17">
            <v>-20.343627136964948</v>
          </cell>
          <cell r="CD17">
            <v>0.15946063681617748</v>
          </cell>
          <cell r="CE17">
            <v>20.545876748759603</v>
          </cell>
          <cell r="CF17">
            <v>30</v>
          </cell>
          <cell r="CG17">
            <v>-9.4541232512403965</v>
          </cell>
          <cell r="CH17">
            <v>0.15565058142999699</v>
          </cell>
          <cell r="CI17">
            <v>75.820999999999998</v>
          </cell>
          <cell r="CJ17">
            <v>80.681818181818187</v>
          </cell>
          <cell r="CK17">
            <v>-4.860818181818189</v>
          </cell>
          <cell r="CL17">
            <v>0.21358028169014084</v>
          </cell>
          <cell r="CM17">
            <v>48.698</v>
          </cell>
          <cell r="CN17">
            <v>38.181818181818187</v>
          </cell>
          <cell r="CO17">
            <v>10.516181818181813</v>
          </cell>
          <cell r="CP17">
            <v>0.28986904761904764</v>
          </cell>
          <cell r="CQ17">
            <v>3855.5001839936122</v>
          </cell>
          <cell r="CR17">
            <v>3698.8269794721396</v>
          </cell>
          <cell r="CS17">
            <v>156.6732045214726</v>
          </cell>
          <cell r="CT17">
            <v>0.24463833654781802</v>
          </cell>
        </row>
        <row r="18">
          <cell r="A18">
            <v>43594</v>
          </cell>
          <cell r="C18">
            <v>237</v>
          </cell>
          <cell r="D18">
            <v>170.40299999999999</v>
          </cell>
          <cell r="E18">
            <v>157.5</v>
          </cell>
          <cell r="F18">
            <v>130.96125000000001</v>
          </cell>
          <cell r="G18">
            <v>9</v>
          </cell>
          <cell r="H18">
            <v>7.1199000000000003</v>
          </cell>
          <cell r="I18">
            <v>403.5</v>
          </cell>
          <cell r="J18">
            <v>308.48415</v>
          </cell>
          <cell r="K18">
            <v>230</v>
          </cell>
          <cell r="L18">
            <v>181.953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35</v>
          </cell>
          <cell r="V18">
            <v>29.102499999999999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35</v>
          </cell>
          <cell r="AB18">
            <v>29.102499999999999</v>
          </cell>
          <cell r="AC18">
            <v>0</v>
          </cell>
          <cell r="AD18">
            <v>0</v>
          </cell>
          <cell r="AF18">
            <v>76.272999999999996</v>
          </cell>
          <cell r="AG18">
            <v>60.339570299999998</v>
          </cell>
          <cell r="AH18">
            <v>0</v>
          </cell>
          <cell r="AI18">
            <v>0</v>
          </cell>
          <cell r="AJ18">
            <v>76.272999999999996</v>
          </cell>
          <cell r="AK18">
            <v>60.339570299999998</v>
          </cell>
          <cell r="AM18">
            <v>5.5069999999999997</v>
          </cell>
          <cell r="AN18">
            <v>4.5790704999999994</v>
          </cell>
          <cell r="AO18">
            <v>0.17899999999999999</v>
          </cell>
          <cell r="AP18">
            <v>0.14883849999999998</v>
          </cell>
          <cell r="AQ18">
            <v>5.6859999999999999</v>
          </cell>
          <cell r="AR18">
            <v>4.7279089999999995</v>
          </cell>
          <cell r="AT18">
            <v>12.353</v>
          </cell>
          <cell r="AU18">
            <v>0</v>
          </cell>
          <cell r="AV18">
            <v>1.355</v>
          </cell>
          <cell r="AW18">
            <v>0</v>
          </cell>
          <cell r="AX18">
            <v>9.1199999999999992</v>
          </cell>
          <cell r="AY18">
            <v>0</v>
          </cell>
          <cell r="AZ18">
            <v>0</v>
          </cell>
          <cell r="BA18">
            <v>22.827999999999999</v>
          </cell>
          <cell r="BC18">
            <v>12.627263587004293</v>
          </cell>
          <cell r="BD18">
            <v>10.061165070749986</v>
          </cell>
          <cell r="BE18">
            <v>22.68842865775428</v>
          </cell>
          <cell r="BF18">
            <v>0.50924558324995717</v>
          </cell>
          <cell r="BG18">
            <v>0</v>
          </cell>
          <cell r="BH18">
            <v>0.50924558324995717</v>
          </cell>
          <cell r="BI18">
            <v>23.197674241004236</v>
          </cell>
          <cell r="BK18">
            <v>2606.0023499999998</v>
          </cell>
          <cell r="BL18">
            <v>2623.6363636363635</v>
          </cell>
          <cell r="BM18">
            <v>-17.634013636363761</v>
          </cell>
          <cell r="BN18">
            <v>0.27089421517671514</v>
          </cell>
          <cell r="BO18">
            <v>424.95515449999999</v>
          </cell>
          <cell r="BP18">
            <v>376.36363636363637</v>
          </cell>
          <cell r="BQ18">
            <v>48.591518136363618</v>
          </cell>
          <cell r="BR18">
            <v>0.30793851775362319</v>
          </cell>
          <cell r="BS18">
            <v>1.663</v>
          </cell>
          <cell r="BT18">
            <v>1.3636363636363635</v>
          </cell>
          <cell r="BU18">
            <v>0.2993636363636365</v>
          </cell>
          <cell r="BV18">
            <v>0.33260000000000001</v>
          </cell>
          <cell r="BW18">
            <v>1032.6307410000002</v>
          </cell>
          <cell r="BX18">
            <v>1103.2258064516129</v>
          </cell>
          <cell r="BY18">
            <v>-70.595065451612754</v>
          </cell>
          <cell r="BZ18">
            <v>0.2717449318421053</v>
          </cell>
          <cell r="CA18">
            <v>60.465454631857533</v>
          </cell>
          <cell r="CB18">
            <v>81.818181818181813</v>
          </cell>
          <cell r="CC18">
            <v>-21.35272718632428</v>
          </cell>
          <cell r="CD18">
            <v>0.2015515154395251</v>
          </cell>
          <cell r="CE18">
            <v>30.60704181950959</v>
          </cell>
          <cell r="CF18">
            <v>36</v>
          </cell>
          <cell r="CG18">
            <v>-5.3929581804904103</v>
          </cell>
          <cell r="CH18">
            <v>0.23187152893567872</v>
          </cell>
          <cell r="CI18">
            <v>88.173999999999992</v>
          </cell>
          <cell r="CJ18">
            <v>96.818181818181813</v>
          </cell>
          <cell r="CK18">
            <v>-8.6441818181818206</v>
          </cell>
          <cell r="CL18">
            <v>0.24837746478873238</v>
          </cell>
          <cell r="CM18">
            <v>59.172999999999995</v>
          </cell>
          <cell r="CN18">
            <v>45.81818181818182</v>
          </cell>
          <cell r="CO18">
            <v>13.354818181818175</v>
          </cell>
          <cell r="CP18">
            <v>0.35222023809523806</v>
          </cell>
          <cell r="CQ18">
            <v>4303.6707419513668</v>
          </cell>
          <cell r="CR18">
            <v>4365.0439882697956</v>
          </cell>
          <cell r="CS18">
            <v>-61.373246318428755</v>
          </cell>
          <cell r="CT18">
            <v>0.27307555469234562</v>
          </cell>
        </row>
        <row r="19">
          <cell r="A19">
            <v>43595</v>
          </cell>
          <cell r="C19">
            <v>311</v>
          </cell>
          <cell r="D19">
            <v>223.60899999999998</v>
          </cell>
          <cell r="E19">
            <v>348.5</v>
          </cell>
          <cell r="F19">
            <v>289.77775000000003</v>
          </cell>
          <cell r="G19">
            <v>5.5</v>
          </cell>
          <cell r="H19">
            <v>4.3510499999999999</v>
          </cell>
          <cell r="I19">
            <v>665</v>
          </cell>
          <cell r="J19">
            <v>517.73779999999999</v>
          </cell>
          <cell r="K19">
            <v>267.5</v>
          </cell>
          <cell r="L19">
            <v>211.61924999999999</v>
          </cell>
          <cell r="M19">
            <v>10</v>
          </cell>
          <cell r="N19">
            <v>7.1899999999999995</v>
          </cell>
          <cell r="O19">
            <v>12</v>
          </cell>
          <cell r="P19">
            <v>9.9779999999999998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5</v>
          </cell>
          <cell r="X19">
            <v>4.1574999999999998</v>
          </cell>
          <cell r="Y19">
            <v>0</v>
          </cell>
          <cell r="Z19">
            <v>0</v>
          </cell>
          <cell r="AA19">
            <v>27</v>
          </cell>
          <cell r="AB19">
            <v>21.325499999999998</v>
          </cell>
          <cell r="AC19">
            <v>0</v>
          </cell>
          <cell r="AD19">
            <v>0</v>
          </cell>
          <cell r="AF19">
            <v>131.00399999999999</v>
          </cell>
          <cell r="AG19">
            <v>103.63726439999999</v>
          </cell>
          <cell r="AH19">
            <v>0</v>
          </cell>
          <cell r="AI19">
            <v>0</v>
          </cell>
          <cell r="AJ19">
            <v>131.00399999999999</v>
          </cell>
          <cell r="AK19">
            <v>103.63726439999999</v>
          </cell>
          <cell r="AM19">
            <v>5.3109999999999999</v>
          </cell>
          <cell r="AN19">
            <v>4.4160965000000001</v>
          </cell>
          <cell r="AO19">
            <v>0.40699999999999997</v>
          </cell>
          <cell r="AP19">
            <v>0.33842049999999996</v>
          </cell>
          <cell r="AQ19">
            <v>5.718</v>
          </cell>
          <cell r="AR19">
            <v>4.7545169999999999</v>
          </cell>
          <cell r="AT19">
            <v>10.048</v>
          </cell>
          <cell r="AU19">
            <v>2.4630000000000001</v>
          </cell>
          <cell r="AV19">
            <v>0.92600000000000005</v>
          </cell>
          <cell r="AW19">
            <v>3.71</v>
          </cell>
          <cell r="AX19">
            <v>5.1970000000000001</v>
          </cell>
          <cell r="AY19">
            <v>0</v>
          </cell>
          <cell r="AZ19">
            <v>2.1179999999999999</v>
          </cell>
          <cell r="BA19">
            <v>24.461999999999996</v>
          </cell>
          <cell r="BC19">
            <v>19.322599235163551</v>
          </cell>
          <cell r="BD19">
            <v>2.7594324530516432</v>
          </cell>
          <cell r="BE19">
            <v>22.082031688215196</v>
          </cell>
          <cell r="BF19">
            <v>0.37900718834197311</v>
          </cell>
          <cell r="BG19">
            <v>2.4001844167819272E-3</v>
          </cell>
          <cell r="BH19">
            <v>0.38140737275875503</v>
          </cell>
          <cell r="BI19">
            <v>22.46343906097395</v>
          </cell>
          <cell r="BK19">
            <v>3123.7401499999996</v>
          </cell>
          <cell r="BL19">
            <v>3060.909090909091</v>
          </cell>
          <cell r="BM19">
            <v>62.831059090908639</v>
          </cell>
          <cell r="BN19">
            <v>0.32471311330561325</v>
          </cell>
          <cell r="BO19">
            <v>451.03517149999999</v>
          </cell>
          <cell r="BP19">
            <v>439.09090909090907</v>
          </cell>
          <cell r="BQ19">
            <v>11.944262409090925</v>
          </cell>
          <cell r="BR19">
            <v>0.32683708079710144</v>
          </cell>
          <cell r="BS19">
            <v>1.663</v>
          </cell>
          <cell r="BT19">
            <v>1.5909090909090908</v>
          </cell>
          <cell r="BU19">
            <v>7.2090909090909205E-2</v>
          </cell>
          <cell r="BV19">
            <v>0.33260000000000001</v>
          </cell>
          <cell r="BW19">
            <v>1136.2680054000002</v>
          </cell>
          <cell r="BX19">
            <v>1225.8064516129032</v>
          </cell>
          <cell r="BY19">
            <v>-89.538446212902954</v>
          </cell>
          <cell r="BZ19">
            <v>0.29901789615789481</v>
          </cell>
          <cell r="CA19">
            <v>79.788053867021091</v>
          </cell>
          <cell r="CB19">
            <v>95.454545454545453</v>
          </cell>
          <cell r="CC19">
            <v>-15.666491587524362</v>
          </cell>
          <cell r="CD19">
            <v>0.26596017955673695</v>
          </cell>
          <cell r="CE19">
            <v>33.366474272561234</v>
          </cell>
          <cell r="CF19">
            <v>42</v>
          </cell>
          <cell r="CG19">
            <v>-8.6335257274387658</v>
          </cell>
          <cell r="CH19">
            <v>0.25277632024667601</v>
          </cell>
          <cell r="CI19">
            <v>98.221999999999994</v>
          </cell>
          <cell r="CJ19">
            <v>112.95454545454545</v>
          </cell>
          <cell r="CK19">
            <v>-14.732545454545459</v>
          </cell>
          <cell r="CL19">
            <v>0.27668169014084504</v>
          </cell>
          <cell r="CM19">
            <v>73.586999999999989</v>
          </cell>
          <cell r="CN19">
            <v>53.454545454545453</v>
          </cell>
          <cell r="CO19">
            <v>20.132454545454536</v>
          </cell>
          <cell r="CP19">
            <v>0.43801785714285707</v>
          </cell>
          <cell r="CQ19">
            <v>4997.6698550395831</v>
          </cell>
          <cell r="CR19">
            <v>5031.2609970674475</v>
          </cell>
          <cell r="CS19">
            <v>-33.591142027864407</v>
          </cell>
          <cell r="CT19">
            <v>0.31711103141114105</v>
          </cell>
        </row>
        <row r="20">
          <cell r="A20">
            <v>43596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119.238</v>
          </cell>
          <cell r="AG20">
            <v>94.329181800000001</v>
          </cell>
          <cell r="AH20">
            <v>0</v>
          </cell>
          <cell r="AI20">
            <v>0</v>
          </cell>
          <cell r="AJ20">
            <v>119.238</v>
          </cell>
          <cell r="AK20">
            <v>94.329181800000001</v>
          </cell>
          <cell r="AM20">
            <v>4.1429999999999998</v>
          </cell>
          <cell r="AN20">
            <v>3.4449044999999998</v>
          </cell>
          <cell r="AO20">
            <v>0.36399999999999999</v>
          </cell>
          <cell r="AP20">
            <v>0.30266599999999999</v>
          </cell>
          <cell r="AQ20">
            <v>4.5069999999999997</v>
          </cell>
          <cell r="AR20">
            <v>3.7475704999999997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3123.7401499999996</v>
          </cell>
          <cell r="BL20">
            <v>3060.909090909091</v>
          </cell>
          <cell r="BM20">
            <v>62.831059090908639</v>
          </cell>
          <cell r="BN20">
            <v>0.32471311330561325</v>
          </cell>
          <cell r="BO20">
            <v>454.78274199999998</v>
          </cell>
          <cell r="BP20">
            <v>439.09090909090907</v>
          </cell>
          <cell r="BQ20">
            <v>15.69183290909092</v>
          </cell>
          <cell r="BR20">
            <v>0.32955271159420291</v>
          </cell>
          <cell r="BS20">
            <v>1.663</v>
          </cell>
          <cell r="BT20">
            <v>1.5909090909090908</v>
          </cell>
          <cell r="BU20">
            <v>7.2090909090909205E-2</v>
          </cell>
          <cell r="BV20">
            <v>0.33260000000000001</v>
          </cell>
          <cell r="BW20">
            <v>1230.5971872000002</v>
          </cell>
          <cell r="BX20">
            <v>1348.3870967741934</v>
          </cell>
          <cell r="BY20">
            <v>-117.78990957419319</v>
          </cell>
          <cell r="BZ20">
            <v>0.32384136505263161</v>
          </cell>
          <cell r="CA20">
            <v>79.788053867021091</v>
          </cell>
          <cell r="CB20">
            <v>95.454545454545453</v>
          </cell>
          <cell r="CC20">
            <v>-15.666491587524362</v>
          </cell>
          <cell r="CD20">
            <v>0.26596017955673695</v>
          </cell>
          <cell r="CE20">
            <v>33.366474272561234</v>
          </cell>
          <cell r="CF20">
            <v>42</v>
          </cell>
          <cell r="CG20">
            <v>-8.6335257274387658</v>
          </cell>
          <cell r="CH20">
            <v>0.25277632024667601</v>
          </cell>
          <cell r="CI20">
            <v>98.221999999999994</v>
          </cell>
          <cell r="CJ20">
            <v>112.95454545454545</v>
          </cell>
          <cell r="CK20">
            <v>-14.732545454545459</v>
          </cell>
          <cell r="CL20">
            <v>0.27668169014084504</v>
          </cell>
          <cell r="CM20">
            <v>73.586999999999989</v>
          </cell>
          <cell r="CN20">
            <v>53.454545454545453</v>
          </cell>
          <cell r="CO20">
            <v>20.132454545454536</v>
          </cell>
          <cell r="CP20">
            <v>0.43801785714285707</v>
          </cell>
          <cell r="CQ20">
            <v>5095.7466073395826</v>
          </cell>
          <cell r="CR20">
            <v>5153.8416422287373</v>
          </cell>
          <cell r="CS20">
            <v>-58.095034889154704</v>
          </cell>
          <cell r="CT20">
            <v>0.32333417559261313</v>
          </cell>
        </row>
        <row r="21">
          <cell r="A21">
            <v>43597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222.28899999999999</v>
          </cell>
          <cell r="AG21">
            <v>175.85282789999999</v>
          </cell>
          <cell r="AH21">
            <v>0</v>
          </cell>
          <cell r="AI21">
            <v>0</v>
          </cell>
          <cell r="AJ21">
            <v>222.28899999999999</v>
          </cell>
          <cell r="AK21">
            <v>175.85282789999999</v>
          </cell>
          <cell r="AM21">
            <v>4.3689999999999998</v>
          </cell>
          <cell r="AN21">
            <v>3.6328234999999998</v>
          </cell>
          <cell r="AO21">
            <v>0.224</v>
          </cell>
          <cell r="AP21">
            <v>0.186256</v>
          </cell>
          <cell r="AQ21">
            <v>4.593</v>
          </cell>
          <cell r="AR21">
            <v>3.8190795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3123.7401499999996</v>
          </cell>
          <cell r="BL21">
            <v>3060.909090909091</v>
          </cell>
          <cell r="BM21">
            <v>62.831059090908639</v>
          </cell>
          <cell r="BN21">
            <v>0.32471311330561325</v>
          </cell>
          <cell r="BO21">
            <v>458.60182149999997</v>
          </cell>
          <cell r="BP21">
            <v>439.09090909090907</v>
          </cell>
          <cell r="BQ21">
            <v>19.510912409090906</v>
          </cell>
          <cell r="BR21">
            <v>0.33232016050724633</v>
          </cell>
          <cell r="BS21">
            <v>1.663</v>
          </cell>
          <cell r="BT21">
            <v>1.5909090909090908</v>
          </cell>
          <cell r="BU21">
            <v>7.2090909090909205E-2</v>
          </cell>
          <cell r="BV21">
            <v>0.33260000000000001</v>
          </cell>
          <cell r="BW21">
            <v>1406.4500151000002</v>
          </cell>
          <cell r="BX21">
            <v>1470.9677419354839</v>
          </cell>
          <cell r="BY21">
            <v>-64.5177268354837</v>
          </cell>
          <cell r="BZ21">
            <v>0.37011842502631587</v>
          </cell>
          <cell r="CA21">
            <v>79.788053867021091</v>
          </cell>
          <cell r="CB21">
            <v>95.454545454545453</v>
          </cell>
          <cell r="CC21">
            <v>-15.666491587524362</v>
          </cell>
          <cell r="CD21">
            <v>0.26596017955673695</v>
          </cell>
          <cell r="CE21">
            <v>33.366474272561234</v>
          </cell>
          <cell r="CF21">
            <v>42</v>
          </cell>
          <cell r="CG21">
            <v>-8.6335257274387658</v>
          </cell>
          <cell r="CH21">
            <v>0.25277632024667601</v>
          </cell>
          <cell r="CI21">
            <v>98.221999999999994</v>
          </cell>
          <cell r="CJ21">
            <v>112.95454545454545</v>
          </cell>
          <cell r="CK21">
            <v>-14.732545454545459</v>
          </cell>
          <cell r="CL21">
            <v>0.27668169014084504</v>
          </cell>
          <cell r="CM21">
            <v>73.586999999999989</v>
          </cell>
          <cell r="CN21">
            <v>53.454545454545453</v>
          </cell>
          <cell r="CO21">
            <v>20.132454545454536</v>
          </cell>
          <cell r="CP21">
            <v>0.43801785714285707</v>
          </cell>
          <cell r="CQ21">
            <v>5275.418514739582</v>
          </cell>
          <cell r="CR21">
            <v>5276.422287390028</v>
          </cell>
          <cell r="CS21">
            <v>-1.0037726504460807</v>
          </cell>
          <cell r="CT21">
            <v>0.33473467733119172</v>
          </cell>
        </row>
        <row r="22">
          <cell r="A22">
            <v>43598</v>
          </cell>
          <cell r="C22">
            <v>468</v>
          </cell>
          <cell r="D22">
            <v>336.49199999999996</v>
          </cell>
          <cell r="E22">
            <v>301.5</v>
          </cell>
          <cell r="F22">
            <v>250.69725</v>
          </cell>
          <cell r="G22">
            <v>9</v>
          </cell>
          <cell r="H22">
            <v>7.1199000000000003</v>
          </cell>
          <cell r="I22">
            <v>778.5</v>
          </cell>
          <cell r="J22">
            <v>594.30914999999993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22</v>
          </cell>
          <cell r="P22">
            <v>18.292999999999999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57</v>
          </cell>
          <cell r="AB22">
            <v>47.395499999999998</v>
          </cell>
          <cell r="AC22">
            <v>0</v>
          </cell>
          <cell r="AD22">
            <v>0</v>
          </cell>
          <cell r="AF22">
            <v>112.922</v>
          </cell>
          <cell r="AG22">
            <v>89.332594200000003</v>
          </cell>
          <cell r="AH22">
            <v>0</v>
          </cell>
          <cell r="AI22">
            <v>0</v>
          </cell>
          <cell r="AJ22">
            <v>112.922</v>
          </cell>
          <cell r="AK22">
            <v>89.332594200000003</v>
          </cell>
          <cell r="AM22">
            <v>2.8239999999999998</v>
          </cell>
          <cell r="AN22">
            <v>2.3481559999999999</v>
          </cell>
          <cell r="AO22">
            <v>0.251</v>
          </cell>
          <cell r="AP22">
            <v>0.20870650000000002</v>
          </cell>
          <cell r="AQ22">
            <v>3.0749999999999997</v>
          </cell>
          <cell r="AR22">
            <v>2.5568624999999998</v>
          </cell>
          <cell r="AT22">
            <v>16.977</v>
          </cell>
          <cell r="AU22">
            <v>1.5349999999999999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1.526</v>
          </cell>
          <cell r="BA22">
            <v>20.038</v>
          </cell>
          <cell r="BC22">
            <v>5.7822607510810027</v>
          </cell>
          <cell r="BD22">
            <v>4.5034979098696652</v>
          </cell>
          <cell r="BE22">
            <v>10.285758660950668</v>
          </cell>
          <cell r="BF22">
            <v>0.30424520943477057</v>
          </cell>
          <cell r="BG22">
            <v>0</v>
          </cell>
          <cell r="BH22">
            <v>0.30424520943477057</v>
          </cell>
          <cell r="BI22">
            <v>10.590003870385438</v>
          </cell>
          <cell r="BK22">
            <v>3718.0492999999997</v>
          </cell>
          <cell r="BL22">
            <v>3498.181818181818</v>
          </cell>
          <cell r="BM22">
            <v>219.86748181818166</v>
          </cell>
          <cell r="BN22">
            <v>0.38649161122661119</v>
          </cell>
          <cell r="BO22">
            <v>508.55418400000002</v>
          </cell>
          <cell r="BP22">
            <v>501.81818181818181</v>
          </cell>
          <cell r="BQ22">
            <v>6.7360021818182076</v>
          </cell>
          <cell r="BR22">
            <v>0.36851752463768117</v>
          </cell>
          <cell r="BS22">
            <v>1.663</v>
          </cell>
          <cell r="BT22">
            <v>1.8181818181818181</v>
          </cell>
          <cell r="BU22">
            <v>-0.15518181818181809</v>
          </cell>
          <cell r="BV22">
            <v>0.33260000000000001</v>
          </cell>
          <cell r="BW22">
            <v>1495.7826093000001</v>
          </cell>
          <cell r="BX22">
            <v>1593.5483870967741</v>
          </cell>
          <cell r="BY22">
            <v>-97.765777796774046</v>
          </cell>
          <cell r="BZ22">
            <v>0.39362700244736842</v>
          </cell>
          <cell r="CA22">
            <v>85.570314618102088</v>
          </cell>
          <cell r="CB22">
            <v>109.09090909090909</v>
          </cell>
          <cell r="CC22">
            <v>-23.520594472807005</v>
          </cell>
          <cell r="CD22">
            <v>0.2852343820603403</v>
          </cell>
          <cell r="CE22">
            <v>37.869972182430899</v>
          </cell>
          <cell r="CF22">
            <v>48</v>
          </cell>
          <cell r="CG22">
            <v>-10.130027817569101</v>
          </cell>
          <cell r="CH22">
            <v>0.28689372865477952</v>
          </cell>
          <cell r="CI22">
            <v>115.199</v>
          </cell>
          <cell r="CJ22">
            <v>129.09090909090909</v>
          </cell>
          <cell r="CK22">
            <v>-13.891909090909095</v>
          </cell>
          <cell r="CL22">
            <v>0.32450422535211265</v>
          </cell>
          <cell r="CM22">
            <v>76.647999999999982</v>
          </cell>
          <cell r="CN22">
            <v>61.090909090909093</v>
          </cell>
          <cell r="CO22">
            <v>15.557090909090888</v>
          </cell>
          <cell r="CP22">
            <v>0.45623809523809511</v>
          </cell>
          <cell r="CQ22">
            <v>6039.3363801005316</v>
          </cell>
          <cell r="CR22">
            <v>5942.6392961876836</v>
          </cell>
          <cell r="CS22">
            <v>96.697083912848029</v>
          </cell>
          <cell r="CT22">
            <v>0.38320662310282561</v>
          </cell>
        </row>
        <row r="23">
          <cell r="A23">
            <v>43599</v>
          </cell>
          <cell r="C23">
            <v>137</v>
          </cell>
          <cell r="D23">
            <v>98.503</v>
          </cell>
          <cell r="E23">
            <v>228.5</v>
          </cell>
          <cell r="F23">
            <v>189.99775</v>
          </cell>
          <cell r="G23">
            <v>16</v>
          </cell>
          <cell r="H23">
            <v>12.6576</v>
          </cell>
          <cell r="I23">
            <v>381.5</v>
          </cell>
          <cell r="J23">
            <v>301.15834999999998</v>
          </cell>
          <cell r="K23">
            <v>0</v>
          </cell>
          <cell r="L23">
            <v>0</v>
          </cell>
          <cell r="M23">
            <v>3</v>
          </cell>
          <cell r="N23">
            <v>2.157</v>
          </cell>
          <cell r="O23">
            <v>40</v>
          </cell>
          <cell r="P23">
            <v>33.26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71</v>
          </cell>
          <cell r="V23">
            <v>59.036500000000004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129</v>
          </cell>
          <cell r="AB23">
            <v>105.2385</v>
          </cell>
          <cell r="AC23">
            <v>0</v>
          </cell>
          <cell r="AD23">
            <v>0</v>
          </cell>
          <cell r="AF23">
            <v>210.12700000000001</v>
          </cell>
          <cell r="AG23">
            <v>166.23146970000002</v>
          </cell>
          <cell r="AH23">
            <v>0</v>
          </cell>
          <cell r="AI23">
            <v>0</v>
          </cell>
          <cell r="AJ23">
            <v>210.12700000000001</v>
          </cell>
          <cell r="AK23">
            <v>166.23146970000002</v>
          </cell>
          <cell r="AM23">
            <v>1.353</v>
          </cell>
          <cell r="AN23">
            <v>1.1250195000000001</v>
          </cell>
          <cell r="AO23">
            <v>0.28399999999999997</v>
          </cell>
          <cell r="AP23">
            <v>0.23614599999999999</v>
          </cell>
          <cell r="AQ23">
            <v>1.637</v>
          </cell>
          <cell r="AR23">
            <v>1.3611655</v>
          </cell>
          <cell r="AT23">
            <v>13.81</v>
          </cell>
          <cell r="AU23">
            <v>4.3140000000000001</v>
          </cell>
          <cell r="AV23">
            <v>1.944</v>
          </cell>
          <cell r="AW23">
            <v>0</v>
          </cell>
          <cell r="AX23">
            <v>3.2709999999999999</v>
          </cell>
          <cell r="AY23">
            <v>0</v>
          </cell>
          <cell r="AZ23">
            <v>0</v>
          </cell>
          <cell r="BA23">
            <v>23.339000000000002</v>
          </cell>
          <cell r="BC23">
            <v>13.427457721948969</v>
          </cell>
          <cell r="BD23">
            <v>2.2039193934557062</v>
          </cell>
          <cell r="BE23">
            <v>15.631377115404675</v>
          </cell>
          <cell r="BF23">
            <v>0.23688464395906678</v>
          </cell>
          <cell r="BG23">
            <v>0</v>
          </cell>
          <cell r="BH23">
            <v>0.23688464395906678</v>
          </cell>
          <cell r="BI23">
            <v>15.868261759363742</v>
          </cell>
          <cell r="BK23">
            <v>4019.2076499999998</v>
          </cell>
          <cell r="BL23">
            <v>3935.454545454545</v>
          </cell>
          <cell r="BM23">
            <v>83.753104545454789</v>
          </cell>
          <cell r="BN23">
            <v>0.417797053014553</v>
          </cell>
          <cell r="BO23">
            <v>615.15384949999998</v>
          </cell>
          <cell r="BP23">
            <v>564.5454545454545</v>
          </cell>
          <cell r="BQ23">
            <v>50.608394954545474</v>
          </cell>
          <cell r="BR23">
            <v>0.445763659057971</v>
          </cell>
          <cell r="BS23">
            <v>1.663</v>
          </cell>
          <cell r="BT23">
            <v>2.0454545454545454</v>
          </cell>
          <cell r="BU23">
            <v>-0.38245454545454538</v>
          </cell>
          <cell r="BV23">
            <v>0.33260000000000001</v>
          </cell>
          <cell r="BW23">
            <v>1662.014079</v>
          </cell>
          <cell r="BX23">
            <v>1716.1290322580644</v>
          </cell>
          <cell r="BY23">
            <v>-54.114953258064361</v>
          </cell>
          <cell r="BZ23">
            <v>0.43737212605263159</v>
          </cell>
          <cell r="CA23">
            <v>98.997772340051057</v>
          </cell>
          <cell r="CB23">
            <v>122.72727272727273</v>
          </cell>
          <cell r="CC23">
            <v>-23.729500387221677</v>
          </cell>
          <cell r="CD23">
            <v>0.32999257446683683</v>
          </cell>
          <cell r="CE23">
            <v>40.073891575886606</v>
          </cell>
          <cell r="CF23">
            <v>54</v>
          </cell>
          <cell r="CG23">
            <v>-13.926108424113394</v>
          </cell>
          <cell r="CH23">
            <v>0.30359008769611062</v>
          </cell>
          <cell r="CI23">
            <v>129.00899999999999</v>
          </cell>
          <cell r="CJ23">
            <v>145.22727272727272</v>
          </cell>
          <cell r="CK23">
            <v>-16.218272727272733</v>
          </cell>
          <cell r="CL23">
            <v>0.36340563380281687</v>
          </cell>
          <cell r="CM23">
            <v>86.176999999999978</v>
          </cell>
          <cell r="CN23">
            <v>68.727272727272734</v>
          </cell>
          <cell r="CO23">
            <v>17.449727272727245</v>
          </cell>
          <cell r="CP23">
            <v>0.51295833333333318</v>
          </cell>
          <cell r="CQ23">
            <v>6652.2962424159368</v>
          </cell>
          <cell r="CR23">
            <v>6608.8563049853383</v>
          </cell>
          <cell r="CS23">
            <v>43.439937430598548</v>
          </cell>
          <cell r="CT23">
            <v>0.42210001538172187</v>
          </cell>
        </row>
        <row r="24">
          <cell r="A24">
            <v>43600</v>
          </cell>
          <cell r="C24">
            <v>188.5</v>
          </cell>
          <cell r="D24">
            <v>135.53149999999999</v>
          </cell>
          <cell r="E24">
            <v>190</v>
          </cell>
          <cell r="F24">
            <v>157.98500000000001</v>
          </cell>
          <cell r="G24">
            <v>0</v>
          </cell>
          <cell r="H24">
            <v>0</v>
          </cell>
          <cell r="I24">
            <v>378.5</v>
          </cell>
          <cell r="J24">
            <v>293.51650000000001</v>
          </cell>
          <cell r="K24">
            <v>187.5</v>
          </cell>
          <cell r="L24">
            <v>148.33125000000001</v>
          </cell>
          <cell r="M24">
            <v>6</v>
          </cell>
          <cell r="N24">
            <v>4.3140000000000001</v>
          </cell>
          <cell r="O24">
            <v>77</v>
          </cell>
          <cell r="P24">
            <v>64.025500000000008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20</v>
          </cell>
          <cell r="Z24">
            <v>16.63</v>
          </cell>
          <cell r="AA24">
            <v>103</v>
          </cell>
          <cell r="AB24">
            <v>84.969500000000011</v>
          </cell>
          <cell r="AC24">
            <v>0</v>
          </cell>
          <cell r="AD24">
            <v>0</v>
          </cell>
          <cell r="AF24">
            <v>134.91800000000001</v>
          </cell>
          <cell r="AG24">
            <v>106.7336298</v>
          </cell>
          <cell r="AH24">
            <v>0</v>
          </cell>
          <cell r="AI24">
            <v>0</v>
          </cell>
          <cell r="AJ24">
            <v>134.91800000000001</v>
          </cell>
          <cell r="AK24">
            <v>106.7336298</v>
          </cell>
          <cell r="AM24">
            <v>2.298</v>
          </cell>
          <cell r="AN24">
            <v>1.910787</v>
          </cell>
          <cell r="AO24">
            <v>0.36799999999999999</v>
          </cell>
          <cell r="AP24">
            <v>0.30599199999999999</v>
          </cell>
          <cell r="AQ24">
            <v>2.6659999999999999</v>
          </cell>
          <cell r="AR24">
            <v>2.2167789999999998</v>
          </cell>
          <cell r="AT24">
            <v>6.2190000000000003</v>
          </cell>
          <cell r="AU24">
            <v>0</v>
          </cell>
          <cell r="AV24">
            <v>0</v>
          </cell>
          <cell r="AW24">
            <v>0</v>
          </cell>
          <cell r="AX24">
            <v>2.8029999999999999</v>
          </cell>
          <cell r="AY24">
            <v>0</v>
          </cell>
          <cell r="AZ24">
            <v>3.524</v>
          </cell>
          <cell r="BA24">
            <v>12.545999999999999</v>
          </cell>
          <cell r="BC24">
            <v>10.475740975938669</v>
          </cell>
          <cell r="BD24">
            <v>13.681534934497817</v>
          </cell>
          <cell r="BE24">
            <v>24.157275910436486</v>
          </cell>
          <cell r="BF24">
            <v>0.49346208179726969</v>
          </cell>
          <cell r="BG24">
            <v>0</v>
          </cell>
          <cell r="BH24">
            <v>0.49346208179726969</v>
          </cell>
          <cell r="BI24">
            <v>24.650737992233754</v>
          </cell>
          <cell r="BK24">
            <v>4312.72415</v>
          </cell>
          <cell r="BL24">
            <v>4372.7272727272721</v>
          </cell>
          <cell r="BM24">
            <v>-60.003122727272057</v>
          </cell>
          <cell r="BN24">
            <v>0.44830812370062373</v>
          </cell>
          <cell r="BO24">
            <v>702.34012849999999</v>
          </cell>
          <cell r="BP24">
            <v>627.27272727272725</v>
          </cell>
          <cell r="BQ24">
            <v>75.06740122727274</v>
          </cell>
          <cell r="BR24">
            <v>0.50894212210144929</v>
          </cell>
          <cell r="BS24">
            <v>1.663</v>
          </cell>
          <cell r="BT24">
            <v>2.2727272727272725</v>
          </cell>
          <cell r="BU24">
            <v>-0.60972727272727245</v>
          </cell>
          <cell r="BV24">
            <v>0.33260000000000001</v>
          </cell>
          <cell r="BW24">
            <v>1768.7477088000001</v>
          </cell>
          <cell r="BX24">
            <v>1838.7096774193549</v>
          </cell>
          <cell r="BY24">
            <v>-69.96196861935482</v>
          </cell>
          <cell r="BZ24">
            <v>0.46545992336842107</v>
          </cell>
          <cell r="CA24">
            <v>109.47351331598972</v>
          </cell>
          <cell r="CB24">
            <v>136.36363636363637</v>
          </cell>
          <cell r="CC24">
            <v>-26.890123047646654</v>
          </cell>
          <cell r="CD24">
            <v>0.36491171105329906</v>
          </cell>
          <cell r="CE24">
            <v>53.755426510384424</v>
          </cell>
          <cell r="CF24">
            <v>60</v>
          </cell>
          <cell r="CG24">
            <v>-6.2445734896155756</v>
          </cell>
          <cell r="CH24">
            <v>0.40723807962412445</v>
          </cell>
          <cell r="CI24">
            <v>135.22799999999998</v>
          </cell>
          <cell r="CJ24">
            <v>161.36363636363637</v>
          </cell>
          <cell r="CK24">
            <v>-26.135636363636394</v>
          </cell>
          <cell r="CL24">
            <v>0.3809239436619718</v>
          </cell>
          <cell r="CM24">
            <v>92.503999999999991</v>
          </cell>
          <cell r="CN24">
            <v>76.363636363636374</v>
          </cell>
          <cell r="CO24">
            <v>16.140363636363617</v>
          </cell>
          <cell r="CP24">
            <v>0.55061904761904756</v>
          </cell>
          <cell r="CQ24">
            <v>7176.4359271263738</v>
          </cell>
          <cell r="CR24">
            <v>7275.0733137829893</v>
          </cell>
          <cell r="CS24">
            <v>-98.63738665661549</v>
          </cell>
          <cell r="CT24">
            <v>0.45535760958923693</v>
          </cell>
        </row>
        <row r="25">
          <cell r="A25">
            <v>43601</v>
          </cell>
          <cell r="C25">
            <v>231</v>
          </cell>
          <cell r="D25">
            <v>166.089</v>
          </cell>
          <cell r="E25">
            <v>137</v>
          </cell>
          <cell r="F25">
            <v>113.91550000000001</v>
          </cell>
          <cell r="G25">
            <v>0</v>
          </cell>
          <cell r="H25">
            <v>0</v>
          </cell>
          <cell r="I25">
            <v>368</v>
          </cell>
          <cell r="J25">
            <v>280.00450000000001</v>
          </cell>
          <cell r="K25">
            <v>150</v>
          </cell>
          <cell r="L25">
            <v>118.66500000000001</v>
          </cell>
          <cell r="M25">
            <v>3</v>
          </cell>
          <cell r="N25">
            <v>2.157</v>
          </cell>
          <cell r="O25">
            <v>39</v>
          </cell>
          <cell r="P25">
            <v>32.4285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42</v>
          </cell>
          <cell r="AB25">
            <v>34.585499999999996</v>
          </cell>
          <cell r="AC25">
            <v>0</v>
          </cell>
          <cell r="AD25">
            <v>0</v>
          </cell>
          <cell r="AF25">
            <v>85.078999999999994</v>
          </cell>
          <cell r="AG25">
            <v>67.305996899999997</v>
          </cell>
          <cell r="AH25">
            <v>0</v>
          </cell>
          <cell r="AI25">
            <v>0</v>
          </cell>
          <cell r="AJ25">
            <v>85.078999999999994</v>
          </cell>
          <cell r="AK25">
            <v>67.305996899999997</v>
          </cell>
          <cell r="AM25">
            <v>2.1859999999999999</v>
          </cell>
          <cell r="AN25">
            <v>1.8176589999999999</v>
          </cell>
          <cell r="AO25">
            <v>0.47299999999999998</v>
          </cell>
          <cell r="AP25">
            <v>0.39329949999999997</v>
          </cell>
          <cell r="AQ25">
            <v>2.6589999999999998</v>
          </cell>
          <cell r="AR25">
            <v>2.2109584999999998</v>
          </cell>
          <cell r="AT25">
            <v>7.8630000000000004</v>
          </cell>
          <cell r="AU25">
            <v>0</v>
          </cell>
          <cell r="AV25">
            <v>0</v>
          </cell>
          <cell r="AW25">
            <v>0.56299999999999994</v>
          </cell>
          <cell r="AX25">
            <v>7.9809999999999999</v>
          </cell>
          <cell r="AY25">
            <v>0</v>
          </cell>
          <cell r="AZ25">
            <v>0</v>
          </cell>
          <cell r="BA25">
            <v>16.407</v>
          </cell>
          <cell r="BC25">
            <v>19.116386508155738</v>
          </cell>
          <cell r="BD25">
            <v>1.5956108976012155</v>
          </cell>
          <cell r="BE25">
            <v>20.711997405756954</v>
          </cell>
          <cell r="BF25">
            <v>0.18430590679446532</v>
          </cell>
          <cell r="BG25">
            <v>0</v>
          </cell>
          <cell r="BH25">
            <v>0.18430590679446532</v>
          </cell>
          <cell r="BI25">
            <v>20.896303312551417</v>
          </cell>
          <cell r="BK25">
            <v>4592.72865</v>
          </cell>
          <cell r="BL25">
            <v>4810</v>
          </cell>
          <cell r="BM25">
            <v>-217.27134999999998</v>
          </cell>
          <cell r="BN25">
            <v>0.47741462058212059</v>
          </cell>
          <cell r="BO25">
            <v>739.13658699999996</v>
          </cell>
          <cell r="BP25">
            <v>690</v>
          </cell>
          <cell r="BQ25">
            <v>49.136586999999963</v>
          </cell>
          <cell r="BR25">
            <v>0.5356062224637681</v>
          </cell>
          <cell r="BS25">
            <v>1.663</v>
          </cell>
          <cell r="BT25">
            <v>2.5</v>
          </cell>
          <cell r="BU25">
            <v>-0.83699999999999997</v>
          </cell>
          <cell r="BV25">
            <v>0.33260000000000001</v>
          </cell>
          <cell r="BW25">
            <v>1836.0537057000001</v>
          </cell>
          <cell r="BX25">
            <v>1961.2903225806451</v>
          </cell>
          <cell r="BY25">
            <v>-125.23661688064499</v>
          </cell>
          <cell r="BZ25">
            <v>0.4831720278157895</v>
          </cell>
          <cell r="CA25">
            <v>128.58989982414545</v>
          </cell>
          <cell r="CB25">
            <v>150</v>
          </cell>
          <cell r="CC25">
            <v>-21.410100175854552</v>
          </cell>
          <cell r="CD25">
            <v>0.42863299941381816</v>
          </cell>
          <cell r="CE25">
            <v>55.351037407985643</v>
          </cell>
          <cell r="CF25">
            <v>66</v>
          </cell>
          <cell r="CG25">
            <v>-10.648962592014357</v>
          </cell>
          <cell r="CH25">
            <v>0.4193260409695882</v>
          </cell>
          <cell r="CI25">
            <v>143.09099999999998</v>
          </cell>
          <cell r="CJ25">
            <v>177.5</v>
          </cell>
          <cell r="CK25">
            <v>-34.40900000000002</v>
          </cell>
          <cell r="CL25">
            <v>0.40307323943661966</v>
          </cell>
          <cell r="CM25">
            <v>101.04799999999999</v>
          </cell>
          <cell r="CN25">
            <v>84</v>
          </cell>
          <cell r="CO25">
            <v>17.047999999999988</v>
          </cell>
          <cell r="CP25">
            <v>0.60147619047619039</v>
          </cell>
          <cell r="CQ25">
            <v>7597.6618799321313</v>
          </cell>
          <cell r="CR25">
            <v>7941.2903225806449</v>
          </cell>
          <cell r="CS25">
            <v>-343.62844264851356</v>
          </cell>
          <cell r="CT25">
            <v>0.48208514466574437</v>
          </cell>
        </row>
        <row r="26">
          <cell r="A26">
            <v>43602</v>
          </cell>
          <cell r="C26">
            <v>248.5</v>
          </cell>
          <cell r="D26">
            <v>178.67149999999998</v>
          </cell>
          <cell r="E26">
            <v>284</v>
          </cell>
          <cell r="F26">
            <v>236.14600000000002</v>
          </cell>
          <cell r="G26">
            <v>4</v>
          </cell>
          <cell r="H26">
            <v>3.1644000000000001</v>
          </cell>
          <cell r="I26">
            <v>536.5</v>
          </cell>
          <cell r="J26">
            <v>417.9819</v>
          </cell>
          <cell r="K26">
            <v>150</v>
          </cell>
          <cell r="L26">
            <v>118.66500000000001</v>
          </cell>
          <cell r="M26">
            <v>5</v>
          </cell>
          <cell r="N26">
            <v>3.5949999999999998</v>
          </cell>
          <cell r="O26">
            <v>59</v>
          </cell>
          <cell r="P26">
            <v>49.058500000000002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99</v>
          </cell>
          <cell r="AB26">
            <v>81.756</v>
          </cell>
          <cell r="AC26">
            <v>0</v>
          </cell>
          <cell r="AD26">
            <v>0</v>
          </cell>
          <cell r="AF26">
            <v>125.011</v>
          </cell>
          <cell r="AG26">
            <v>98.896202099999996</v>
          </cell>
          <cell r="AH26">
            <v>0</v>
          </cell>
          <cell r="AI26">
            <v>0</v>
          </cell>
          <cell r="AJ26">
            <v>125.011</v>
          </cell>
          <cell r="AK26">
            <v>98.896202099999996</v>
          </cell>
          <cell r="AM26">
            <v>8.7040000000000006</v>
          </cell>
          <cell r="AN26">
            <v>7.2373760000000003</v>
          </cell>
          <cell r="AO26">
            <v>0.14599999999999999</v>
          </cell>
          <cell r="AP26">
            <v>0.12139899999999999</v>
          </cell>
          <cell r="AQ26">
            <v>8.8500000000000014</v>
          </cell>
          <cell r="AR26">
            <v>7.3587750000000005</v>
          </cell>
          <cell r="AT26">
            <v>16.766999999999999</v>
          </cell>
          <cell r="AU26">
            <v>2.5030000000000001</v>
          </cell>
          <cell r="AV26">
            <v>0</v>
          </cell>
          <cell r="AW26">
            <v>0</v>
          </cell>
          <cell r="AX26">
            <v>3.0030000000000001</v>
          </cell>
          <cell r="AY26">
            <v>0</v>
          </cell>
          <cell r="AZ26">
            <v>0</v>
          </cell>
          <cell r="BA26">
            <v>22.273</v>
          </cell>
          <cell r="BC26">
            <v>8.6122894342277068</v>
          </cell>
          <cell r="BD26">
            <v>2.8049524030937345</v>
          </cell>
          <cell r="BE26">
            <v>11.417241837321441</v>
          </cell>
          <cell r="BF26">
            <v>6.5301812293907274E-2</v>
          </cell>
          <cell r="BG26">
            <v>6.0000000000000001E-3</v>
          </cell>
          <cell r="BH26">
            <v>7.130181229390728E-2</v>
          </cell>
          <cell r="BI26">
            <v>11.488543649615348</v>
          </cell>
          <cell r="BK26">
            <v>5010.7105499999998</v>
          </cell>
          <cell r="BL26">
            <v>5247.272727272727</v>
          </cell>
          <cell r="BM26">
            <v>-236.56217727272724</v>
          </cell>
          <cell r="BN26">
            <v>0.52086388253638249</v>
          </cell>
          <cell r="BO26">
            <v>828.25136199999997</v>
          </cell>
          <cell r="BP26">
            <v>752.72727272727275</v>
          </cell>
          <cell r="BQ26">
            <v>75.524089272727224</v>
          </cell>
          <cell r="BR26">
            <v>0.60018214637681155</v>
          </cell>
          <cell r="BS26">
            <v>1.663</v>
          </cell>
          <cell r="BT26">
            <v>2.7272727272727271</v>
          </cell>
          <cell r="BU26">
            <v>-1.064272727272727</v>
          </cell>
          <cell r="BV26">
            <v>0.33260000000000001</v>
          </cell>
          <cell r="BW26">
            <v>1934.9499078000001</v>
          </cell>
          <cell r="BX26">
            <v>2083.8709677419356</v>
          </cell>
          <cell r="BY26">
            <v>-148.92105994193548</v>
          </cell>
          <cell r="BZ26">
            <v>0.50919734415789475</v>
          </cell>
          <cell r="CA26">
            <v>137.20218925837315</v>
          </cell>
          <cell r="CB26">
            <v>163.63636363636363</v>
          </cell>
          <cell r="CC26">
            <v>-26.434174377990473</v>
          </cell>
          <cell r="CD26">
            <v>0.45734063086124382</v>
          </cell>
          <cell r="CE26">
            <v>58.15598981107938</v>
          </cell>
          <cell r="CF26">
            <v>72</v>
          </cell>
          <cell r="CG26">
            <v>-13.84401018892062</v>
          </cell>
          <cell r="CH26">
            <v>0.44057568038696499</v>
          </cell>
          <cell r="CI26">
            <v>159.85799999999998</v>
          </cell>
          <cell r="CJ26">
            <v>193.63636363636363</v>
          </cell>
          <cell r="CK26">
            <v>-33.77836363636365</v>
          </cell>
          <cell r="CL26">
            <v>0.45030422535211262</v>
          </cell>
          <cell r="CM26">
            <v>106.55399999999999</v>
          </cell>
          <cell r="CN26">
            <v>91.63636363636364</v>
          </cell>
          <cell r="CO26">
            <v>14.917636363636348</v>
          </cell>
          <cell r="CP26">
            <v>0.63424999999999998</v>
          </cell>
          <cell r="CQ26">
            <v>8237.344998869452</v>
          </cell>
          <cell r="CR26">
            <v>8607.5073313782996</v>
          </cell>
          <cell r="CS26">
            <v>-370.16233250884761</v>
          </cell>
          <cell r="CT26">
            <v>0.52267417505516822</v>
          </cell>
        </row>
        <row r="27">
          <cell r="A27">
            <v>43603</v>
          </cell>
          <cell r="C27">
            <v>80</v>
          </cell>
          <cell r="D27">
            <v>57.519999999999996</v>
          </cell>
          <cell r="E27">
            <v>74</v>
          </cell>
          <cell r="F27">
            <v>61.530999999999999</v>
          </cell>
          <cell r="G27">
            <v>0</v>
          </cell>
          <cell r="H27">
            <v>0</v>
          </cell>
          <cell r="I27">
            <v>154</v>
          </cell>
          <cell r="J27">
            <v>119.05099999999999</v>
          </cell>
          <cell r="K27">
            <v>150</v>
          </cell>
          <cell r="L27">
            <v>118.66500000000001</v>
          </cell>
          <cell r="M27">
            <v>1</v>
          </cell>
          <cell r="N27">
            <v>0.71899999999999997</v>
          </cell>
          <cell r="O27">
            <v>21</v>
          </cell>
          <cell r="P27">
            <v>17.461500000000001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22</v>
          </cell>
          <cell r="AB27">
            <v>18.180500000000002</v>
          </cell>
          <cell r="AC27">
            <v>0</v>
          </cell>
          <cell r="AD27">
            <v>0</v>
          </cell>
          <cell r="AF27">
            <v>71.325000000000003</v>
          </cell>
          <cell r="AG27">
            <v>56.425207500000006</v>
          </cell>
          <cell r="AH27">
            <v>0</v>
          </cell>
          <cell r="AI27">
            <v>0</v>
          </cell>
          <cell r="AJ27">
            <v>71.325000000000003</v>
          </cell>
          <cell r="AK27">
            <v>56.425207500000006</v>
          </cell>
          <cell r="AM27">
            <v>2.984</v>
          </cell>
          <cell r="AN27">
            <v>2.4811960000000002</v>
          </cell>
          <cell r="AO27">
            <v>0.34699999999999998</v>
          </cell>
          <cell r="AP27">
            <v>0.28853049999999997</v>
          </cell>
          <cell r="AQ27">
            <v>3.331</v>
          </cell>
          <cell r="AR27">
            <v>2.7697265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5129.7615500000002</v>
          </cell>
          <cell r="BL27">
            <v>5247.272727272727</v>
          </cell>
          <cell r="BM27">
            <v>-117.51117727272685</v>
          </cell>
          <cell r="BN27">
            <v>0.53323924636174636</v>
          </cell>
          <cell r="BO27">
            <v>849.20158850000007</v>
          </cell>
          <cell r="BP27">
            <v>752.72727272727275</v>
          </cell>
          <cell r="BQ27">
            <v>96.474315772727323</v>
          </cell>
          <cell r="BR27">
            <v>0.61536346992753632</v>
          </cell>
          <cell r="BS27">
            <v>1.663</v>
          </cell>
          <cell r="BT27">
            <v>2.7272727272727271</v>
          </cell>
          <cell r="BU27">
            <v>-1.064272727272727</v>
          </cell>
          <cell r="BV27">
            <v>0.33260000000000001</v>
          </cell>
          <cell r="BW27">
            <v>1991.3751153000001</v>
          </cell>
          <cell r="BX27">
            <v>2206.4516129032259</v>
          </cell>
          <cell r="BY27">
            <v>-215.07649760322579</v>
          </cell>
          <cell r="BZ27">
            <v>0.52404608297368427</v>
          </cell>
          <cell r="CA27">
            <v>137.20218925837315</v>
          </cell>
          <cell r="CB27">
            <v>163.63636363636363</v>
          </cell>
          <cell r="CC27">
            <v>-26.434174377990473</v>
          </cell>
          <cell r="CD27">
            <v>0.45734063086124382</v>
          </cell>
          <cell r="CE27">
            <v>58.15598981107938</v>
          </cell>
          <cell r="CF27">
            <v>72</v>
          </cell>
          <cell r="CG27">
            <v>-13.84401018892062</v>
          </cell>
          <cell r="CH27">
            <v>0.44057568038696499</v>
          </cell>
          <cell r="CI27">
            <v>159.85799999999998</v>
          </cell>
          <cell r="CJ27">
            <v>193.63636363636363</v>
          </cell>
          <cell r="CK27">
            <v>-33.77836363636365</v>
          </cell>
          <cell r="CL27">
            <v>0.45030422535211262</v>
          </cell>
          <cell r="CM27">
            <v>106.55399999999999</v>
          </cell>
          <cell r="CN27">
            <v>91.63636363636364</v>
          </cell>
          <cell r="CO27">
            <v>14.917636363636348</v>
          </cell>
          <cell r="CP27">
            <v>0.63424999999999998</v>
          </cell>
          <cell r="CQ27">
            <v>8433.7714328694528</v>
          </cell>
          <cell r="CR27">
            <v>8730.0879765395912</v>
          </cell>
          <cell r="CS27">
            <v>-296.31654367013834</v>
          </cell>
          <cell r="CT27">
            <v>0.53513778127344247</v>
          </cell>
        </row>
        <row r="28">
          <cell r="A28">
            <v>43604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87.478999999999999</v>
          </cell>
          <cell r="AG28">
            <v>69.204636899999997</v>
          </cell>
          <cell r="AH28">
            <v>0</v>
          </cell>
          <cell r="AI28">
            <v>0</v>
          </cell>
          <cell r="AJ28">
            <v>87.478999999999999</v>
          </cell>
          <cell r="AK28">
            <v>69.204636899999997</v>
          </cell>
          <cell r="AM28">
            <v>7.9710000000000001</v>
          </cell>
          <cell r="AN28">
            <v>6.6278864999999998</v>
          </cell>
          <cell r="AO28">
            <v>8.2000000000000003E-2</v>
          </cell>
          <cell r="AP28">
            <v>6.8183000000000007E-2</v>
          </cell>
          <cell r="AQ28">
            <v>8.0530000000000008</v>
          </cell>
          <cell r="AR28">
            <v>6.6960695000000001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5129.7615500000002</v>
          </cell>
          <cell r="BL28">
            <v>5247.272727272727</v>
          </cell>
          <cell r="BM28">
            <v>-117.51117727272685</v>
          </cell>
          <cell r="BN28">
            <v>0.53323924636174636</v>
          </cell>
          <cell r="BO28">
            <v>855.89765800000009</v>
          </cell>
          <cell r="BP28">
            <v>752.72727272727275</v>
          </cell>
          <cell r="BQ28">
            <v>103.17038527272734</v>
          </cell>
          <cell r="BR28">
            <v>0.62021569420289857</v>
          </cell>
          <cell r="BS28">
            <v>1.663</v>
          </cell>
          <cell r="BT28">
            <v>2.7272727272727271</v>
          </cell>
          <cell r="BU28">
            <v>-1.064272727272727</v>
          </cell>
          <cell r="BV28">
            <v>0.33260000000000001</v>
          </cell>
          <cell r="BW28">
            <v>2060.5797522000003</v>
          </cell>
          <cell r="BX28">
            <v>2329.0322580645161</v>
          </cell>
          <cell r="BY28">
            <v>-268.45250586451584</v>
          </cell>
          <cell r="BZ28">
            <v>0.54225782952631585</v>
          </cell>
          <cell r="CA28">
            <v>137.20218925837315</v>
          </cell>
          <cell r="CB28">
            <v>163.63636363636363</v>
          </cell>
          <cell r="CC28">
            <v>-26.434174377990473</v>
          </cell>
          <cell r="CD28">
            <v>0.45734063086124382</v>
          </cell>
          <cell r="CE28">
            <v>58.15598981107938</v>
          </cell>
          <cell r="CF28">
            <v>72</v>
          </cell>
          <cell r="CG28">
            <v>-13.84401018892062</v>
          </cell>
          <cell r="CH28">
            <v>0.44057568038696499</v>
          </cell>
          <cell r="CI28">
            <v>159.85799999999998</v>
          </cell>
          <cell r="CJ28">
            <v>193.63636363636363</v>
          </cell>
          <cell r="CK28">
            <v>-33.77836363636365</v>
          </cell>
          <cell r="CL28">
            <v>0.45030422535211262</v>
          </cell>
          <cell r="CM28">
            <v>106.55399999999999</v>
          </cell>
          <cell r="CN28">
            <v>91.63636363636364</v>
          </cell>
          <cell r="CO28">
            <v>14.917636363636348</v>
          </cell>
          <cell r="CP28">
            <v>0.63424999999999998</v>
          </cell>
          <cell r="CQ28">
            <v>8509.6721392694526</v>
          </cell>
          <cell r="CR28">
            <v>8852.668621700881</v>
          </cell>
          <cell r="CS28">
            <v>-342.99648243142838</v>
          </cell>
          <cell r="CT28">
            <v>0.53995381594349323</v>
          </cell>
        </row>
        <row r="29">
          <cell r="A29">
            <v>43605</v>
          </cell>
          <cell r="C29">
            <v>515</v>
          </cell>
          <cell r="D29">
            <v>370.28499999999997</v>
          </cell>
          <cell r="E29">
            <v>418.5</v>
          </cell>
          <cell r="F29">
            <v>347.98275000000001</v>
          </cell>
          <cell r="G29">
            <v>13</v>
          </cell>
          <cell r="H29">
            <v>10.2843</v>
          </cell>
          <cell r="I29">
            <v>946.5</v>
          </cell>
          <cell r="J29">
            <v>728.55205000000001</v>
          </cell>
          <cell r="K29">
            <v>187.5</v>
          </cell>
          <cell r="L29">
            <v>148.33125000000001</v>
          </cell>
          <cell r="M29">
            <v>4</v>
          </cell>
          <cell r="N29">
            <v>2.8759999999999999</v>
          </cell>
          <cell r="O29">
            <v>64</v>
          </cell>
          <cell r="P29">
            <v>53.216000000000001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68</v>
          </cell>
          <cell r="AB29">
            <v>56.091999999999999</v>
          </cell>
          <cell r="AC29">
            <v>0</v>
          </cell>
          <cell r="AD29">
            <v>0</v>
          </cell>
          <cell r="AF29">
            <v>116.968</v>
          </cell>
          <cell r="AG29">
            <v>92.533384800000007</v>
          </cell>
          <cell r="AH29">
            <v>0</v>
          </cell>
          <cell r="AI29">
            <v>0</v>
          </cell>
          <cell r="AJ29">
            <v>116.968</v>
          </cell>
          <cell r="AK29">
            <v>92.533384800000007</v>
          </cell>
          <cell r="AM29">
            <v>5.15</v>
          </cell>
          <cell r="AN29">
            <v>4.2822250000000004</v>
          </cell>
          <cell r="AO29">
            <v>0.36299999999999999</v>
          </cell>
          <cell r="AP29">
            <v>0.30183450000000001</v>
          </cell>
          <cell r="AQ29">
            <v>5.5129999999999999</v>
          </cell>
          <cell r="AR29">
            <v>4.5840595000000004</v>
          </cell>
          <cell r="AT29">
            <v>15.295999999999999</v>
          </cell>
          <cell r="AU29">
            <v>1.329</v>
          </cell>
          <cell r="AV29">
            <v>1.085</v>
          </cell>
          <cell r="AW29">
            <v>0.95599999999999996</v>
          </cell>
          <cell r="AX29">
            <v>2.81</v>
          </cell>
          <cell r="AY29">
            <v>0</v>
          </cell>
          <cell r="AZ29">
            <v>2.7360000000000002</v>
          </cell>
          <cell r="BA29">
            <v>24.212</v>
          </cell>
          <cell r="BC29">
            <v>17.794671686736908</v>
          </cell>
          <cell r="BD29">
            <v>2.5240583385476953</v>
          </cell>
          <cell r="BE29">
            <v>20.318730025284605</v>
          </cell>
          <cell r="BF29">
            <v>0.4549825802186247</v>
          </cell>
          <cell r="BG29">
            <v>0</v>
          </cell>
          <cell r="BH29">
            <v>0.4549825802186247</v>
          </cell>
          <cell r="BI29">
            <v>20.773712605503231</v>
          </cell>
          <cell r="BK29">
            <v>5858.3136000000004</v>
          </cell>
          <cell r="BL29">
            <v>5684.545454545454</v>
          </cell>
          <cell r="BM29">
            <v>173.76814545454636</v>
          </cell>
          <cell r="BN29">
            <v>0.6089723076923077</v>
          </cell>
          <cell r="BO29">
            <v>916.57371750000004</v>
          </cell>
          <cell r="BP29">
            <v>815.4545454545455</v>
          </cell>
          <cell r="BQ29">
            <v>101.11917204545455</v>
          </cell>
          <cell r="BR29">
            <v>0.66418385326086959</v>
          </cell>
          <cell r="BS29">
            <v>1.663</v>
          </cell>
          <cell r="BT29">
            <v>2.9545454545454546</v>
          </cell>
          <cell r="BU29">
            <v>-1.2915454545454546</v>
          </cell>
          <cell r="BV29">
            <v>0.33260000000000001</v>
          </cell>
          <cell r="BW29">
            <v>2153.1131370000003</v>
          </cell>
          <cell r="BX29">
            <v>2451.6129032258063</v>
          </cell>
          <cell r="BY29">
            <v>-298.49976622580607</v>
          </cell>
          <cell r="BZ29">
            <v>0.56660872026315801</v>
          </cell>
          <cell r="CA29">
            <v>154.99686094511006</v>
          </cell>
          <cell r="CB29">
            <v>177.27272727272728</v>
          </cell>
          <cell r="CC29">
            <v>-22.275866327617223</v>
          </cell>
          <cell r="CD29">
            <v>0.51665620315036687</v>
          </cell>
          <cell r="CE29">
            <v>60.680048149627076</v>
          </cell>
          <cell r="CF29">
            <v>78</v>
          </cell>
          <cell r="CG29">
            <v>-17.319951850372924</v>
          </cell>
          <cell r="CH29">
            <v>0.45969733446687178</v>
          </cell>
          <cell r="CI29">
            <v>175.15399999999997</v>
          </cell>
          <cell r="CJ29">
            <v>209.77272727272728</v>
          </cell>
          <cell r="CK29">
            <v>-34.618727272727313</v>
          </cell>
          <cell r="CL29">
            <v>0.49339154929577456</v>
          </cell>
          <cell r="CM29">
            <v>115.47</v>
          </cell>
          <cell r="CN29">
            <v>99.27272727272728</v>
          </cell>
          <cell r="CO29">
            <v>16.197272727272718</v>
          </cell>
          <cell r="CP29">
            <v>0.68732142857142853</v>
          </cell>
          <cell r="CQ29">
            <v>9435.9643635947377</v>
          </cell>
          <cell r="CR29">
            <v>9518.8856304985347</v>
          </cell>
          <cell r="CS29">
            <v>-82.921266903797004</v>
          </cell>
          <cell r="CT29">
            <v>0.59872870327377781</v>
          </cell>
        </row>
        <row r="30">
          <cell r="A30">
            <v>43606</v>
          </cell>
          <cell r="C30">
            <v>104</v>
          </cell>
          <cell r="D30">
            <v>74.775999999999996</v>
          </cell>
          <cell r="E30">
            <v>107.5</v>
          </cell>
          <cell r="F30">
            <v>89.386250000000004</v>
          </cell>
          <cell r="G30">
            <v>4</v>
          </cell>
          <cell r="H30">
            <v>3.1644000000000001</v>
          </cell>
          <cell r="I30">
            <v>215.5</v>
          </cell>
          <cell r="J30">
            <v>167.32665</v>
          </cell>
          <cell r="K30">
            <v>267.5</v>
          </cell>
          <cell r="L30">
            <v>211.61924999999999</v>
          </cell>
          <cell r="M30">
            <v>15</v>
          </cell>
          <cell r="N30">
            <v>10.785</v>
          </cell>
          <cell r="O30">
            <v>28</v>
          </cell>
          <cell r="P30">
            <v>23.282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164</v>
          </cell>
          <cell r="V30">
            <v>136.36600000000001</v>
          </cell>
          <cell r="W30">
            <v>0</v>
          </cell>
          <cell r="X30">
            <v>0</v>
          </cell>
          <cell r="Y30">
            <v>2</v>
          </cell>
          <cell r="Z30">
            <v>1.663</v>
          </cell>
          <cell r="AA30">
            <v>209</v>
          </cell>
          <cell r="AB30">
            <v>172.09600000000003</v>
          </cell>
          <cell r="AC30">
            <v>0</v>
          </cell>
          <cell r="AD30">
            <v>0</v>
          </cell>
          <cell r="AF30">
            <v>166.87200000000001</v>
          </cell>
          <cell r="AG30">
            <v>132.01243920000002</v>
          </cell>
          <cell r="AH30">
            <v>0</v>
          </cell>
          <cell r="AI30">
            <v>0</v>
          </cell>
          <cell r="AJ30">
            <v>166.87200000000001</v>
          </cell>
          <cell r="AK30">
            <v>132.01243920000002</v>
          </cell>
          <cell r="AM30">
            <v>4.0999999999999996</v>
          </cell>
          <cell r="AN30">
            <v>3.4091499999999999</v>
          </cell>
          <cell r="AO30">
            <v>0.63700000000000001</v>
          </cell>
          <cell r="AP30">
            <v>0.52966550000000001</v>
          </cell>
          <cell r="AQ30">
            <v>4.7370000000000001</v>
          </cell>
          <cell r="AR30">
            <v>3.9388155</v>
          </cell>
          <cell r="AT30">
            <v>12.314</v>
          </cell>
          <cell r="AU30">
            <v>3.5990000000000002</v>
          </cell>
          <cell r="AV30">
            <v>0.52600000000000002</v>
          </cell>
          <cell r="AW30">
            <v>0</v>
          </cell>
          <cell r="AX30">
            <v>6.1589999999999998</v>
          </cell>
          <cell r="AY30">
            <v>0</v>
          </cell>
          <cell r="AZ30">
            <v>1.05</v>
          </cell>
          <cell r="BA30">
            <v>23.648</v>
          </cell>
          <cell r="BC30">
            <v>19.20497647968276</v>
          </cell>
          <cell r="BD30">
            <v>3.1685753214015167</v>
          </cell>
          <cell r="BE30">
            <v>22.373551801084275</v>
          </cell>
          <cell r="BF30">
            <v>0.20566574057988452</v>
          </cell>
          <cell r="BG30">
            <v>0</v>
          </cell>
          <cell r="BH30">
            <v>0.20566574057988452</v>
          </cell>
          <cell r="BI30">
            <v>22.579217541664161</v>
          </cell>
          <cell r="BK30">
            <v>6025.6402500000004</v>
          </cell>
          <cell r="BL30">
            <v>6121.818181818182</v>
          </cell>
          <cell r="BM30">
            <v>-96.177931818181605</v>
          </cell>
          <cell r="BN30">
            <v>0.62636593035343036</v>
          </cell>
          <cell r="BO30">
            <v>1092.6085330000001</v>
          </cell>
          <cell r="BP30">
            <v>878.18181818181813</v>
          </cell>
          <cell r="BQ30">
            <v>214.42671481818195</v>
          </cell>
          <cell r="BR30">
            <v>0.79174531376811597</v>
          </cell>
          <cell r="BS30">
            <v>1.663</v>
          </cell>
          <cell r="BT30">
            <v>3.1818181818181817</v>
          </cell>
          <cell r="BU30">
            <v>-1.5188181818181816</v>
          </cell>
          <cell r="BV30">
            <v>0.33260000000000001</v>
          </cell>
          <cell r="BW30">
            <v>2285.1255762000001</v>
          </cell>
          <cell r="BX30">
            <v>2574.1935483870966</v>
          </cell>
          <cell r="BY30">
            <v>-289.06797218709653</v>
          </cell>
          <cell r="BZ30">
            <v>0.6013488358421053</v>
          </cell>
          <cell r="CA30">
            <v>174.20183742479281</v>
          </cell>
          <cell r="CB30">
            <v>190.90909090909091</v>
          </cell>
          <cell r="CC30">
            <v>-16.707253484298093</v>
          </cell>
          <cell r="CD30">
            <v>0.58067279141597605</v>
          </cell>
          <cell r="CE30">
            <v>63.848623471028596</v>
          </cell>
          <cell r="CF30">
            <v>84</v>
          </cell>
          <cell r="CG30">
            <v>-20.151376528971404</v>
          </cell>
          <cell r="CH30">
            <v>0.48370169296233784</v>
          </cell>
          <cell r="CI30">
            <v>187.46799999999996</v>
          </cell>
          <cell r="CJ30">
            <v>225.90909090909091</v>
          </cell>
          <cell r="CK30">
            <v>-38.441090909090946</v>
          </cell>
          <cell r="CL30">
            <v>0.52807887323943647</v>
          </cell>
          <cell r="CM30">
            <v>126.804</v>
          </cell>
          <cell r="CN30">
            <v>106.90909090909091</v>
          </cell>
          <cell r="CO30">
            <v>19.894909090909096</v>
          </cell>
          <cell r="CP30">
            <v>0.75478571428571428</v>
          </cell>
          <cell r="CQ30">
            <v>9957.3598200958222</v>
          </cell>
          <cell r="CR30">
            <v>10185.102639296185</v>
          </cell>
          <cell r="CS30">
            <v>-227.74281920036265</v>
          </cell>
          <cell r="CT30">
            <v>0.63181217132587708</v>
          </cell>
        </row>
        <row r="31">
          <cell r="A31">
            <v>43607</v>
          </cell>
          <cell r="C31">
            <v>188.5</v>
          </cell>
          <cell r="D31">
            <v>135.53149999999999</v>
          </cell>
          <cell r="E31">
            <v>241.5</v>
          </cell>
          <cell r="F31">
            <v>200.80725000000001</v>
          </cell>
          <cell r="G31">
            <v>2</v>
          </cell>
          <cell r="H31">
            <v>1.5822000000000001</v>
          </cell>
          <cell r="I31">
            <v>432</v>
          </cell>
          <cell r="J31">
            <v>337.92095</v>
          </cell>
          <cell r="K31">
            <v>230</v>
          </cell>
          <cell r="L31">
            <v>181.953</v>
          </cell>
          <cell r="M31">
            <v>0</v>
          </cell>
          <cell r="N31">
            <v>0</v>
          </cell>
          <cell r="O31">
            <v>69</v>
          </cell>
          <cell r="P31">
            <v>57.3735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</v>
          </cell>
          <cell r="Z31">
            <v>6.6520000000000001</v>
          </cell>
          <cell r="AA31">
            <v>77</v>
          </cell>
          <cell r="AB31">
            <v>64.025499999999994</v>
          </cell>
          <cell r="AC31">
            <v>0</v>
          </cell>
          <cell r="AD31">
            <v>0</v>
          </cell>
          <cell r="AF31">
            <v>76.394000000000005</v>
          </cell>
          <cell r="AG31">
            <v>60.435293400000006</v>
          </cell>
          <cell r="AH31">
            <v>0</v>
          </cell>
          <cell r="AI31">
            <v>0</v>
          </cell>
          <cell r="AJ31">
            <v>76.394000000000005</v>
          </cell>
          <cell r="AK31">
            <v>60.435293400000006</v>
          </cell>
          <cell r="AM31">
            <v>6.24</v>
          </cell>
          <cell r="AN31">
            <v>5.1885599999999998</v>
          </cell>
          <cell r="AO31">
            <v>0.254</v>
          </cell>
          <cell r="AP31">
            <v>0.211201</v>
          </cell>
          <cell r="AQ31">
            <v>6.4939999999999998</v>
          </cell>
          <cell r="AR31">
            <v>5.3997609999999998</v>
          </cell>
          <cell r="AT31">
            <v>6.8849999999999998</v>
          </cell>
          <cell r="AU31">
            <v>0.92600000000000005</v>
          </cell>
          <cell r="AV31">
            <v>0</v>
          </cell>
          <cell r="AW31">
            <v>0</v>
          </cell>
          <cell r="AX31">
            <v>2.15</v>
          </cell>
          <cell r="AY31">
            <v>0</v>
          </cell>
          <cell r="AZ31">
            <v>0</v>
          </cell>
          <cell r="BA31">
            <v>9.9610000000000003</v>
          </cell>
          <cell r="BC31">
            <v>16.738260435570606</v>
          </cell>
          <cell r="BD31">
            <v>8.8297626636686104</v>
          </cell>
          <cell r="BE31">
            <v>25.568023099239216</v>
          </cell>
          <cell r="BF31">
            <v>0.26098638509144539</v>
          </cell>
          <cell r="BG31">
            <v>0</v>
          </cell>
          <cell r="BH31">
            <v>0.26098638509144539</v>
          </cell>
          <cell r="BI31">
            <v>25.829009484330662</v>
          </cell>
          <cell r="BK31">
            <v>6363.5612000000001</v>
          </cell>
          <cell r="BL31">
            <v>6559.090909090909</v>
          </cell>
          <cell r="BM31">
            <v>-195.52970909090891</v>
          </cell>
          <cell r="BN31">
            <v>0.66149284823284826</v>
          </cell>
          <cell r="BO31">
            <v>1162.0337939999999</v>
          </cell>
          <cell r="BP31">
            <v>940.90909090909088</v>
          </cell>
          <cell r="BQ31">
            <v>221.12470309090907</v>
          </cell>
          <cell r="BR31">
            <v>0.84205347391304342</v>
          </cell>
          <cell r="BS31">
            <v>1.663</v>
          </cell>
          <cell r="BT31">
            <v>3.4090909090909092</v>
          </cell>
          <cell r="BU31">
            <v>-1.7460909090909091</v>
          </cell>
          <cell r="BV31">
            <v>0.33260000000000001</v>
          </cell>
          <cell r="BW31">
            <v>2345.5608695999999</v>
          </cell>
          <cell r="BX31">
            <v>2696.7741935483868</v>
          </cell>
          <cell r="BY31">
            <v>-351.21332394838691</v>
          </cell>
          <cell r="BZ31">
            <v>0.61725286042105265</v>
          </cell>
          <cell r="CA31">
            <v>190.94009786036341</v>
          </cell>
          <cell r="CB31">
            <v>204.54545454545456</v>
          </cell>
          <cell r="CC31">
            <v>-13.605356685091152</v>
          </cell>
          <cell r="CD31">
            <v>0.636466992867878</v>
          </cell>
          <cell r="CE31">
            <v>72.678386134697206</v>
          </cell>
          <cell r="CF31">
            <v>90</v>
          </cell>
          <cell r="CG31">
            <v>-17.321613865302794</v>
          </cell>
          <cell r="CH31">
            <v>0.55059383435376674</v>
          </cell>
          <cell r="CI31">
            <v>194.35299999999995</v>
          </cell>
          <cell r="CJ31">
            <v>242.04545454545456</v>
          </cell>
          <cell r="CK31">
            <v>-47.692454545454609</v>
          </cell>
          <cell r="CL31">
            <v>0.54747323943661963</v>
          </cell>
          <cell r="CM31">
            <v>129.88000000000002</v>
          </cell>
          <cell r="CN31">
            <v>114.54545454545455</v>
          </cell>
          <cell r="CO31">
            <v>15.334545454545477</v>
          </cell>
          <cell r="CP31">
            <v>0.77309523809523828</v>
          </cell>
          <cell r="CQ31">
            <v>10460.670347595058</v>
          </cell>
          <cell r="CR31">
            <v>10851.31964809384</v>
          </cell>
          <cell r="CS31">
            <v>-390.6493004987824</v>
          </cell>
          <cell r="CT31">
            <v>0.66374811850222448</v>
          </cell>
        </row>
        <row r="32">
          <cell r="A32">
            <v>43608</v>
          </cell>
          <cell r="C32">
            <v>254</v>
          </cell>
          <cell r="D32">
            <v>182.626</v>
          </cell>
          <cell r="E32">
            <v>170.5</v>
          </cell>
          <cell r="F32">
            <v>141.77074999999999</v>
          </cell>
          <cell r="G32">
            <v>9</v>
          </cell>
          <cell r="H32">
            <v>7.1199000000000003</v>
          </cell>
          <cell r="I32">
            <v>433.5</v>
          </cell>
          <cell r="J32">
            <v>331.51665000000003</v>
          </cell>
          <cell r="K32">
            <v>232.5</v>
          </cell>
          <cell r="L32">
            <v>183.93075000000002</v>
          </cell>
          <cell r="M32">
            <v>2</v>
          </cell>
          <cell r="N32">
            <v>1.4379999999999999</v>
          </cell>
          <cell r="O32">
            <v>23</v>
          </cell>
          <cell r="P32">
            <v>19.124500000000001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25</v>
          </cell>
          <cell r="Z32">
            <v>20.787500000000001</v>
          </cell>
          <cell r="AA32">
            <v>50</v>
          </cell>
          <cell r="AB32">
            <v>41.35</v>
          </cell>
          <cell r="AC32">
            <v>0</v>
          </cell>
          <cell r="AD32">
            <v>0</v>
          </cell>
          <cell r="AF32">
            <v>54.570999999999998</v>
          </cell>
          <cell r="AG32">
            <v>43.171118100000001</v>
          </cell>
          <cell r="AH32">
            <v>0</v>
          </cell>
          <cell r="AI32">
            <v>0</v>
          </cell>
          <cell r="AJ32">
            <v>54.570999999999998</v>
          </cell>
          <cell r="AK32">
            <v>43.171118100000001</v>
          </cell>
          <cell r="AM32">
            <v>2.86</v>
          </cell>
          <cell r="AN32">
            <v>2.3780899999999998</v>
          </cell>
          <cell r="AO32">
            <v>0.33100000000000002</v>
          </cell>
          <cell r="AP32">
            <v>0.27522650000000004</v>
          </cell>
          <cell r="AQ32">
            <v>3.1909999999999998</v>
          </cell>
          <cell r="AR32">
            <v>2.6533164999999999</v>
          </cell>
          <cell r="AT32">
            <v>10.492000000000001</v>
          </cell>
          <cell r="AU32">
            <v>1.831</v>
          </cell>
          <cell r="AV32">
            <v>0</v>
          </cell>
          <cell r="AW32">
            <v>0</v>
          </cell>
          <cell r="AX32">
            <v>6.6360000000000001</v>
          </cell>
          <cell r="AY32">
            <v>0</v>
          </cell>
          <cell r="AZ32">
            <v>0</v>
          </cell>
          <cell r="BA32">
            <v>18.959</v>
          </cell>
          <cell r="BC32">
            <v>5.3673008611023372</v>
          </cell>
          <cell r="BD32">
            <v>1.4123617238628967</v>
          </cell>
          <cell r="BE32">
            <v>6.7796625849652337</v>
          </cell>
          <cell r="BF32">
            <v>0.14720224705080989</v>
          </cell>
          <cell r="BG32">
            <v>0</v>
          </cell>
          <cell r="BH32">
            <v>0.14720224705080989</v>
          </cell>
          <cell r="BI32">
            <v>6.9268648320160437</v>
          </cell>
          <cell r="BK32">
            <v>6695.0778499999997</v>
          </cell>
          <cell r="BL32">
            <v>6996.363636363636</v>
          </cell>
          <cell r="BM32">
            <v>-301.28578636363636</v>
          </cell>
          <cell r="BN32">
            <v>0.69595403846153847</v>
          </cell>
          <cell r="BO32">
            <v>1206.0371104999999</v>
          </cell>
          <cell r="BP32">
            <v>1003.6363636363636</v>
          </cell>
          <cell r="BQ32">
            <v>202.4007468636363</v>
          </cell>
          <cell r="BR32">
            <v>0.87393993514492752</v>
          </cell>
          <cell r="BS32">
            <v>1.663</v>
          </cell>
          <cell r="BT32">
            <v>3.6363636363636362</v>
          </cell>
          <cell r="BU32">
            <v>-1.9733636363636362</v>
          </cell>
          <cell r="BV32">
            <v>0.33260000000000001</v>
          </cell>
          <cell r="BW32">
            <v>2388.7319877</v>
          </cell>
          <cell r="BX32">
            <v>2819.3548387096776</v>
          </cell>
          <cell r="BY32">
            <v>-430.62285100967756</v>
          </cell>
          <cell r="BZ32">
            <v>0.6286136809736842</v>
          </cell>
          <cell r="CA32">
            <v>196.30739872146574</v>
          </cell>
          <cell r="CB32">
            <v>218.18181818181819</v>
          </cell>
          <cell r="CC32">
            <v>-21.874419460352442</v>
          </cell>
          <cell r="CD32">
            <v>0.65435799573821918</v>
          </cell>
          <cell r="CE32">
            <v>74.090747858560107</v>
          </cell>
          <cell r="CF32">
            <v>96</v>
          </cell>
          <cell r="CG32">
            <v>-21.909252141439893</v>
          </cell>
          <cell r="CH32">
            <v>0.56129354438303114</v>
          </cell>
          <cell r="CI32">
            <v>204.84499999999994</v>
          </cell>
          <cell r="CJ32">
            <v>258.18181818181819</v>
          </cell>
          <cell r="CK32">
            <v>-53.336818181818245</v>
          </cell>
          <cell r="CL32">
            <v>0.57702816901408438</v>
          </cell>
          <cell r="CM32">
            <v>138.34700000000004</v>
          </cell>
          <cell r="CN32">
            <v>122.18181818181819</v>
          </cell>
          <cell r="CO32">
            <v>16.16518181818185</v>
          </cell>
          <cell r="CP32">
            <v>0.82349404761904788</v>
          </cell>
          <cell r="CQ32">
            <v>10905.100094780024</v>
          </cell>
          <cell r="CR32">
            <v>11517.536656891496</v>
          </cell>
          <cell r="CS32">
            <v>-612.43656211147209</v>
          </cell>
          <cell r="CT32">
            <v>0.69194797555710807</v>
          </cell>
        </row>
        <row r="33">
          <cell r="A33">
            <v>43609</v>
          </cell>
          <cell r="C33">
            <v>260.5</v>
          </cell>
          <cell r="D33">
            <v>187.29949999999999</v>
          </cell>
          <cell r="E33">
            <v>169</v>
          </cell>
          <cell r="F33">
            <v>140.52350000000001</v>
          </cell>
          <cell r="G33">
            <v>0</v>
          </cell>
          <cell r="H33">
            <v>0</v>
          </cell>
          <cell r="I33">
            <v>429.5</v>
          </cell>
          <cell r="J33">
            <v>327.82299999999998</v>
          </cell>
          <cell r="K33">
            <v>272.5</v>
          </cell>
          <cell r="L33">
            <v>215.57474999999999</v>
          </cell>
          <cell r="M33">
            <v>4</v>
          </cell>
          <cell r="N33">
            <v>2.8759999999999999</v>
          </cell>
          <cell r="O33">
            <v>6</v>
          </cell>
          <cell r="P33">
            <v>4.9889999999999999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70</v>
          </cell>
          <cell r="V33">
            <v>58.204999999999998</v>
          </cell>
          <cell r="W33">
            <v>0</v>
          </cell>
          <cell r="X33">
            <v>0</v>
          </cell>
          <cell r="Y33">
            <v>10</v>
          </cell>
          <cell r="Z33">
            <v>8.3149999999999995</v>
          </cell>
          <cell r="AA33">
            <v>90</v>
          </cell>
          <cell r="AB33">
            <v>74.384999999999991</v>
          </cell>
          <cell r="AC33">
            <v>0</v>
          </cell>
          <cell r="AD33">
            <v>0</v>
          </cell>
          <cell r="AF33">
            <v>160.262</v>
          </cell>
          <cell r="AG33">
            <v>126.78326820000001</v>
          </cell>
          <cell r="AH33">
            <v>0</v>
          </cell>
          <cell r="AI33">
            <v>0</v>
          </cell>
          <cell r="AJ33">
            <v>160.262</v>
          </cell>
          <cell r="AK33">
            <v>126.78326820000001</v>
          </cell>
          <cell r="AM33">
            <v>4.1459999999999999</v>
          </cell>
          <cell r="AN33">
            <v>3.4473989999999999</v>
          </cell>
          <cell r="AO33">
            <v>0.25900000000000001</v>
          </cell>
          <cell r="AP33">
            <v>0.21535850000000001</v>
          </cell>
          <cell r="AQ33">
            <v>4.4050000000000002</v>
          </cell>
          <cell r="AR33">
            <v>3.6627574999999997</v>
          </cell>
          <cell r="AT33">
            <v>9.8650000000000002</v>
          </cell>
          <cell r="AU33">
            <v>3.048</v>
          </cell>
          <cell r="AV33">
            <v>0</v>
          </cell>
          <cell r="AW33">
            <v>0.25</v>
          </cell>
          <cell r="AX33">
            <v>5.15</v>
          </cell>
          <cell r="AY33">
            <v>0</v>
          </cell>
          <cell r="AZ33">
            <v>0</v>
          </cell>
          <cell r="BA33">
            <v>18.313000000000002</v>
          </cell>
          <cell r="BC33">
            <v>20.073735435756841</v>
          </cell>
          <cell r="BD33">
            <v>3.6117073876176908</v>
          </cell>
          <cell r="BE33">
            <v>23.685442823374533</v>
          </cell>
          <cell r="BF33">
            <v>0.25426399129514798</v>
          </cell>
          <cell r="BG33">
            <v>0</v>
          </cell>
          <cell r="BH33">
            <v>0.25426399129514798</v>
          </cell>
          <cell r="BI33">
            <v>23.93970681466968</v>
          </cell>
          <cell r="BK33">
            <v>7022.90085</v>
          </cell>
          <cell r="BL33">
            <v>7433.6363636363631</v>
          </cell>
          <cell r="BM33">
            <v>-410.73551363636307</v>
          </cell>
          <cell r="BN33">
            <v>0.73003127338877338</v>
          </cell>
          <cell r="BO33">
            <v>1284.0848679999999</v>
          </cell>
          <cell r="BP33">
            <v>1066.3636363636363</v>
          </cell>
          <cell r="BQ33">
            <v>217.72123163636365</v>
          </cell>
          <cell r="BR33">
            <v>0.93049628115942018</v>
          </cell>
          <cell r="BS33">
            <v>1.663</v>
          </cell>
          <cell r="BT33">
            <v>3.8636363636363633</v>
          </cell>
          <cell r="BU33">
            <v>-2.2006363636363631</v>
          </cell>
          <cell r="BV33">
            <v>0.33260000000000001</v>
          </cell>
          <cell r="BW33">
            <v>2515.5152558999998</v>
          </cell>
          <cell r="BX33">
            <v>2941.9354838709678</v>
          </cell>
          <cell r="BY33">
            <v>-426.42022797096797</v>
          </cell>
          <cell r="BZ33">
            <v>0.66197769892105263</v>
          </cell>
          <cell r="CA33">
            <v>216.38113415722259</v>
          </cell>
          <cell r="CB33">
            <v>231.81818181818181</v>
          </cell>
          <cell r="CC33">
            <v>-15.437047660959223</v>
          </cell>
          <cell r="CD33">
            <v>0.72127044719074196</v>
          </cell>
          <cell r="CE33">
            <v>77.702455246177792</v>
          </cell>
          <cell r="CF33">
            <v>102</v>
          </cell>
          <cell r="CG33">
            <v>-24.297544753822208</v>
          </cell>
          <cell r="CH33">
            <v>0.58865496398619543</v>
          </cell>
          <cell r="CI33">
            <v>214.70999999999995</v>
          </cell>
          <cell r="CJ33">
            <v>274.31818181818181</v>
          </cell>
          <cell r="CK33">
            <v>-59.608181818181862</v>
          </cell>
          <cell r="CL33">
            <v>0.60481690140845057</v>
          </cell>
          <cell r="CM33">
            <v>146.79500000000002</v>
          </cell>
          <cell r="CN33">
            <v>129.81818181818181</v>
          </cell>
          <cell r="CO33">
            <v>16.976818181818203</v>
          </cell>
          <cell r="CP33">
            <v>0.87377976190476203</v>
          </cell>
          <cell r="CQ33">
            <v>11479.752563303398</v>
          </cell>
          <cell r="CR33">
            <v>12183.75366568915</v>
          </cell>
          <cell r="CS33">
            <v>-704.00110238575144</v>
          </cell>
          <cell r="CT33">
            <v>0.72841069564107852</v>
          </cell>
        </row>
        <row r="34">
          <cell r="A34">
            <v>43610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81.073999999999998</v>
          </cell>
          <cell r="AG34">
            <v>64.137641400000007</v>
          </cell>
          <cell r="AH34">
            <v>0</v>
          </cell>
          <cell r="AI34">
            <v>0</v>
          </cell>
          <cell r="AJ34">
            <v>81.073999999999998</v>
          </cell>
          <cell r="AK34">
            <v>64.137641400000007</v>
          </cell>
          <cell r="AM34">
            <v>0.33400000000000002</v>
          </cell>
          <cell r="AN34">
            <v>0.277721</v>
          </cell>
          <cell r="AO34">
            <v>0.159</v>
          </cell>
          <cell r="AP34">
            <v>0.13220850000000001</v>
          </cell>
          <cell r="AQ34">
            <v>0.49299999999999999</v>
          </cell>
          <cell r="AR34">
            <v>0.4099295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7022.90085</v>
          </cell>
          <cell r="BL34">
            <v>7433.6363636363631</v>
          </cell>
          <cell r="BM34">
            <v>-410.73551363636307</v>
          </cell>
          <cell r="BN34">
            <v>0.73003127338877338</v>
          </cell>
          <cell r="BO34">
            <v>1284.4947975</v>
          </cell>
          <cell r="BP34">
            <v>1066.3636363636363</v>
          </cell>
          <cell r="BQ34">
            <v>218.13116113636374</v>
          </cell>
          <cell r="BR34">
            <v>0.93079333152173915</v>
          </cell>
          <cell r="BS34">
            <v>1.663</v>
          </cell>
          <cell r="BT34">
            <v>3.8636363636363633</v>
          </cell>
          <cell r="BU34">
            <v>-2.2006363636363631</v>
          </cell>
          <cell r="BV34">
            <v>0.33260000000000001</v>
          </cell>
          <cell r="BW34">
            <v>2579.6528972999999</v>
          </cell>
          <cell r="BX34">
            <v>3064.516129032258</v>
          </cell>
          <cell r="BY34">
            <v>-484.8632317322581</v>
          </cell>
          <cell r="BZ34">
            <v>0.67885602560526315</v>
          </cell>
          <cell r="CA34">
            <v>216.38113415722259</v>
          </cell>
          <cell r="CB34">
            <v>231.81818181818181</v>
          </cell>
          <cell r="CC34">
            <v>-15.437047660959223</v>
          </cell>
          <cell r="CD34">
            <v>0.72127044719074196</v>
          </cell>
          <cell r="CE34">
            <v>77.702455246177792</v>
          </cell>
          <cell r="CF34">
            <v>102</v>
          </cell>
          <cell r="CG34">
            <v>-24.297544753822208</v>
          </cell>
          <cell r="CH34">
            <v>0.58865496398619543</v>
          </cell>
          <cell r="CI34">
            <v>214.70999999999995</v>
          </cell>
          <cell r="CJ34">
            <v>274.31818181818181</v>
          </cell>
          <cell r="CK34">
            <v>-59.608181818181862</v>
          </cell>
          <cell r="CL34">
            <v>0.60481690140845057</v>
          </cell>
          <cell r="CM34">
            <v>146.79500000000002</v>
          </cell>
          <cell r="CN34">
            <v>129.81818181818181</v>
          </cell>
          <cell r="CO34">
            <v>16.976818181818203</v>
          </cell>
          <cell r="CP34">
            <v>0.87377976190476203</v>
          </cell>
          <cell r="CQ34">
            <v>11544.300134203399</v>
          </cell>
          <cell r="CR34">
            <v>12306.33431085044</v>
          </cell>
          <cell r="CS34">
            <v>-762.03417664704102</v>
          </cell>
          <cell r="CT34">
            <v>0.73250635369310901</v>
          </cell>
        </row>
        <row r="35">
          <cell r="A35">
            <v>43611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144.267</v>
          </cell>
          <cell r="AG35">
            <v>114.1296237</v>
          </cell>
          <cell r="AH35">
            <v>0</v>
          </cell>
          <cell r="AI35">
            <v>0</v>
          </cell>
          <cell r="AJ35">
            <v>144.267</v>
          </cell>
          <cell r="AK35">
            <v>114.1296237</v>
          </cell>
          <cell r="AM35">
            <v>0.28999999999999998</v>
          </cell>
          <cell r="AN35">
            <v>0.24113499999999999</v>
          </cell>
          <cell r="AO35">
            <v>0.155</v>
          </cell>
          <cell r="AP35">
            <v>0.12888250000000001</v>
          </cell>
          <cell r="AQ35">
            <v>0.44499999999999995</v>
          </cell>
          <cell r="AR35">
            <v>0.3700175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7022.90085</v>
          </cell>
          <cell r="BL35">
            <v>7433.6363636363631</v>
          </cell>
          <cell r="BM35">
            <v>-410.73551363636307</v>
          </cell>
          <cell r="BN35">
            <v>0.73003127338877338</v>
          </cell>
          <cell r="BO35">
            <v>1284.8648149999999</v>
          </cell>
          <cell r="BP35">
            <v>1066.3636363636363</v>
          </cell>
          <cell r="BQ35">
            <v>218.50117863636365</v>
          </cell>
          <cell r="BR35">
            <v>0.93106146014492752</v>
          </cell>
          <cell r="BS35">
            <v>1.663</v>
          </cell>
          <cell r="BT35">
            <v>3.8636363636363633</v>
          </cell>
          <cell r="BU35">
            <v>-2.2006363636363631</v>
          </cell>
          <cell r="BV35">
            <v>0.33260000000000001</v>
          </cell>
          <cell r="BW35">
            <v>2693.7825210000001</v>
          </cell>
          <cell r="BX35">
            <v>3187.0967741935483</v>
          </cell>
          <cell r="BY35">
            <v>-493.31425319354821</v>
          </cell>
          <cell r="BZ35">
            <v>0.70889013710526316</v>
          </cell>
          <cell r="CA35">
            <v>216.38113415722259</v>
          </cell>
          <cell r="CB35">
            <v>231.81818181818181</v>
          </cell>
          <cell r="CC35">
            <v>-15.437047660959223</v>
          </cell>
          <cell r="CD35">
            <v>0.72127044719074196</v>
          </cell>
          <cell r="CE35">
            <v>77.702455246177792</v>
          </cell>
          <cell r="CF35">
            <v>102</v>
          </cell>
          <cell r="CG35">
            <v>-24.297544753822208</v>
          </cell>
          <cell r="CH35">
            <v>0.58865496398619543</v>
          </cell>
          <cell r="CI35">
            <v>214.70999999999995</v>
          </cell>
          <cell r="CJ35">
            <v>274.31818181818181</v>
          </cell>
          <cell r="CK35">
            <v>-59.608181818181862</v>
          </cell>
          <cell r="CL35">
            <v>0.60481690140845057</v>
          </cell>
          <cell r="CM35">
            <v>146.79500000000002</v>
          </cell>
          <cell r="CN35">
            <v>129.81818181818181</v>
          </cell>
          <cell r="CO35">
            <v>16.976818181818203</v>
          </cell>
          <cell r="CP35">
            <v>0.87377976190476203</v>
          </cell>
          <cell r="CQ35">
            <v>11658.799775403399</v>
          </cell>
          <cell r="CR35">
            <v>12428.914956011731</v>
          </cell>
          <cell r="CS35">
            <v>-770.11518060833259</v>
          </cell>
          <cell r="CT35">
            <v>0.73977155935300754</v>
          </cell>
        </row>
        <row r="36">
          <cell r="A36">
            <v>43612</v>
          </cell>
          <cell r="C36">
            <v>376</v>
          </cell>
          <cell r="D36">
            <v>270.34399999999999</v>
          </cell>
          <cell r="E36">
            <v>323</v>
          </cell>
          <cell r="F36">
            <v>268.5745</v>
          </cell>
          <cell r="G36">
            <v>17</v>
          </cell>
          <cell r="H36">
            <v>13.448700000000001</v>
          </cell>
          <cell r="I36">
            <v>716</v>
          </cell>
          <cell r="J36">
            <v>552.36719999999991</v>
          </cell>
          <cell r="K36">
            <v>155</v>
          </cell>
          <cell r="L36">
            <v>122.62050000000001</v>
          </cell>
          <cell r="M36">
            <v>3</v>
          </cell>
          <cell r="N36">
            <v>2.157</v>
          </cell>
          <cell r="O36">
            <v>13</v>
          </cell>
          <cell r="P36">
            <v>10.8095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16</v>
          </cell>
          <cell r="AB36">
            <v>12.9665</v>
          </cell>
          <cell r="AC36">
            <v>0</v>
          </cell>
          <cell r="AD36">
            <v>0</v>
          </cell>
          <cell r="AF36">
            <v>60.710999999999999</v>
          </cell>
          <cell r="AG36">
            <v>48.028472100000002</v>
          </cell>
          <cell r="AH36">
            <v>0</v>
          </cell>
          <cell r="AI36">
            <v>0</v>
          </cell>
          <cell r="AJ36">
            <v>60.710999999999999</v>
          </cell>
          <cell r="AK36">
            <v>48.028472100000002</v>
          </cell>
          <cell r="AM36">
            <v>6.9690000000000003</v>
          </cell>
          <cell r="AN36">
            <v>5.7947235000000008</v>
          </cell>
          <cell r="AO36">
            <v>0.221</v>
          </cell>
          <cell r="AP36">
            <v>0.18376149999999999</v>
          </cell>
          <cell r="AQ36">
            <v>7.19</v>
          </cell>
          <cell r="AR36">
            <v>5.9784850000000009</v>
          </cell>
          <cell r="AT36">
            <v>17.841999999999999</v>
          </cell>
          <cell r="AU36">
            <v>0</v>
          </cell>
          <cell r="AV36">
            <v>0</v>
          </cell>
          <cell r="AW36">
            <v>1.91</v>
          </cell>
          <cell r="AX36">
            <v>5.9</v>
          </cell>
          <cell r="AY36">
            <v>0</v>
          </cell>
          <cell r="AZ36">
            <v>3.532</v>
          </cell>
          <cell r="BA36">
            <v>29.184000000000001</v>
          </cell>
          <cell r="BC36">
            <v>6.3612839459135468</v>
          </cell>
          <cell r="BD36">
            <v>0.32900000000000001</v>
          </cell>
          <cell r="BE36">
            <v>6.6902839459135466</v>
          </cell>
          <cell r="BF36">
            <v>3.4841362248971539E-2</v>
          </cell>
          <cell r="BG36">
            <v>0</v>
          </cell>
          <cell r="BH36">
            <v>3.4841362248971539E-2</v>
          </cell>
          <cell r="BI36">
            <v>6.725125308162518</v>
          </cell>
          <cell r="BK36">
            <v>7575.2680499999997</v>
          </cell>
          <cell r="BL36">
            <v>7870.9090909090901</v>
          </cell>
          <cell r="BM36">
            <v>-295.64104090909041</v>
          </cell>
          <cell r="BN36">
            <v>0.78744990124740122</v>
          </cell>
          <cell r="BO36">
            <v>1303.8098</v>
          </cell>
          <cell r="BP36">
            <v>1129.090909090909</v>
          </cell>
          <cell r="BQ36">
            <v>174.71889090909099</v>
          </cell>
          <cell r="BR36">
            <v>0.94478971014492752</v>
          </cell>
          <cell r="BS36">
            <v>1.663</v>
          </cell>
          <cell r="BT36">
            <v>4.0909090909090908</v>
          </cell>
          <cell r="BU36">
            <v>-2.4279090909090906</v>
          </cell>
          <cell r="BV36">
            <v>0.33260000000000001</v>
          </cell>
          <cell r="BW36">
            <v>2741.8109930999999</v>
          </cell>
          <cell r="BX36">
            <v>3309.6774193548385</v>
          </cell>
          <cell r="BY36">
            <v>-567.86642625483864</v>
          </cell>
          <cell r="BZ36">
            <v>0.72152920871052628</v>
          </cell>
          <cell r="CA36">
            <v>222.74241810313615</v>
          </cell>
          <cell r="CB36">
            <v>245.45454545454547</v>
          </cell>
          <cell r="CC36">
            <v>-22.712127351409322</v>
          </cell>
          <cell r="CD36">
            <v>0.74247472701045381</v>
          </cell>
          <cell r="CE36">
            <v>78.031455246177785</v>
          </cell>
          <cell r="CF36">
            <v>108</v>
          </cell>
          <cell r="CG36">
            <v>-29.968544753822215</v>
          </cell>
          <cell r="CH36">
            <v>0.59114738822861956</v>
          </cell>
          <cell r="CI36">
            <v>232.55199999999996</v>
          </cell>
          <cell r="CJ36">
            <v>290.45454545454544</v>
          </cell>
          <cell r="CK36">
            <v>-57.902545454545475</v>
          </cell>
          <cell r="CL36">
            <v>0.65507605633802812</v>
          </cell>
          <cell r="CM36">
            <v>158.137</v>
          </cell>
          <cell r="CN36">
            <v>137.45454545454547</v>
          </cell>
          <cell r="CO36">
            <v>20.682454545454533</v>
          </cell>
          <cell r="CP36">
            <v>0.94129166666666664</v>
          </cell>
          <cell r="CQ36">
            <v>12314.014716449316</v>
          </cell>
          <cell r="CR36">
            <v>13095.131964809387</v>
          </cell>
          <cell r="CS36">
            <v>-781.11724836007124</v>
          </cell>
          <cell r="CT36">
            <v>0.78134611144982968</v>
          </cell>
        </row>
        <row r="37">
          <cell r="A37">
            <v>43613</v>
          </cell>
          <cell r="C37">
            <v>293.5</v>
          </cell>
          <cell r="D37">
            <v>211.0265</v>
          </cell>
          <cell r="E37">
            <v>238.5</v>
          </cell>
          <cell r="F37">
            <v>198.31274999999999</v>
          </cell>
          <cell r="G37">
            <v>5</v>
          </cell>
          <cell r="H37">
            <v>3.9555000000000002</v>
          </cell>
          <cell r="I37">
            <v>537</v>
          </cell>
          <cell r="J37">
            <v>413.29475000000002</v>
          </cell>
          <cell r="K37">
            <v>270</v>
          </cell>
          <cell r="L37">
            <v>213.59700000000001</v>
          </cell>
          <cell r="M37">
            <v>8</v>
          </cell>
          <cell r="N37">
            <v>5.7519999999999998</v>
          </cell>
          <cell r="O37">
            <v>112</v>
          </cell>
          <cell r="P37">
            <v>93.128</v>
          </cell>
          <cell r="Q37">
            <v>0</v>
          </cell>
          <cell r="R37">
            <v>0</v>
          </cell>
          <cell r="S37">
            <v>15</v>
          </cell>
          <cell r="T37">
            <v>10.785</v>
          </cell>
          <cell r="U37">
            <v>45</v>
          </cell>
          <cell r="V37">
            <v>37.417500000000004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200</v>
          </cell>
          <cell r="AB37">
            <v>163.71249999999998</v>
          </cell>
          <cell r="AC37">
            <v>0</v>
          </cell>
          <cell r="AD37">
            <v>0</v>
          </cell>
          <cell r="AF37">
            <v>166.45</v>
          </cell>
          <cell r="AG37">
            <v>131.678595</v>
          </cell>
          <cell r="AH37">
            <v>0.42</v>
          </cell>
          <cell r="AI37">
            <v>0.332262</v>
          </cell>
          <cell r="AJ37">
            <v>166.86999999999998</v>
          </cell>
          <cell r="AK37">
            <v>132.01085699999999</v>
          </cell>
          <cell r="AM37">
            <v>17.239000000000001</v>
          </cell>
          <cell r="AN37">
            <v>14.334228500000002</v>
          </cell>
          <cell r="AO37">
            <v>0.14399999999999999</v>
          </cell>
          <cell r="AP37">
            <v>0.119736</v>
          </cell>
          <cell r="AQ37">
            <v>17.382999999999999</v>
          </cell>
          <cell r="AR37">
            <v>14.453964500000001</v>
          </cell>
          <cell r="AT37">
            <v>15.561999999999999</v>
          </cell>
          <cell r="AU37">
            <v>1.2330000000000001</v>
          </cell>
          <cell r="AV37">
            <v>1.2549999999999999</v>
          </cell>
          <cell r="AW37">
            <v>1.855</v>
          </cell>
          <cell r="AX37">
            <v>3.6309999999999998</v>
          </cell>
          <cell r="AY37">
            <v>0</v>
          </cell>
          <cell r="AZ37">
            <v>0</v>
          </cell>
          <cell r="BA37">
            <v>23.535999999999998</v>
          </cell>
          <cell r="BC37">
            <v>28.611946728015109</v>
          </cell>
          <cell r="BD37">
            <v>5.8752760997994882</v>
          </cell>
          <cell r="BE37">
            <v>34.487222827814598</v>
          </cell>
          <cell r="BF37">
            <v>0.39786373243490852</v>
          </cell>
          <cell r="BG37">
            <v>2.5999999999999999E-2</v>
          </cell>
          <cell r="BH37">
            <v>0.42386373243490855</v>
          </cell>
          <cell r="BI37">
            <v>34.911086560249508</v>
          </cell>
          <cell r="BK37">
            <v>7988.5627999999997</v>
          </cell>
          <cell r="BL37">
            <v>8308.181818181818</v>
          </cell>
          <cell r="BM37">
            <v>-319.61901818181832</v>
          </cell>
          <cell r="BN37">
            <v>0.83041193347193343</v>
          </cell>
          <cell r="BO37">
            <v>1481.9762645000001</v>
          </cell>
          <cell r="BP37">
            <v>1191.8181818181818</v>
          </cell>
          <cell r="BQ37">
            <v>290.15808268181831</v>
          </cell>
          <cell r="BR37">
            <v>1.0738958438405797</v>
          </cell>
          <cell r="BS37">
            <v>1.663</v>
          </cell>
          <cell r="BT37">
            <v>4.3181818181818183</v>
          </cell>
          <cell r="BU37">
            <v>-2.6551818181818181</v>
          </cell>
          <cell r="BV37">
            <v>0.33260000000000001</v>
          </cell>
          <cell r="BW37">
            <v>2873.8218501000001</v>
          </cell>
          <cell r="BX37">
            <v>3432.2580645161288</v>
          </cell>
          <cell r="BY37">
            <v>-558.43621441612868</v>
          </cell>
          <cell r="BZ37">
            <v>0.75626890792105261</v>
          </cell>
          <cell r="CA37">
            <v>251.35436483115126</v>
          </cell>
          <cell r="CB37">
            <v>259.09090909090912</v>
          </cell>
          <cell r="CC37">
            <v>-7.7365442597578635</v>
          </cell>
          <cell r="CD37">
            <v>0.83784788277050415</v>
          </cell>
          <cell r="CE37">
            <v>83.906731345977278</v>
          </cell>
          <cell r="CF37">
            <v>114</v>
          </cell>
          <cell r="CG37">
            <v>-30.093268654022722</v>
          </cell>
          <cell r="CH37">
            <v>0.63565705565134301</v>
          </cell>
          <cell r="CI37">
            <v>248.11399999999998</v>
          </cell>
          <cell r="CJ37">
            <v>306.59090909090912</v>
          </cell>
          <cell r="CK37">
            <v>-58.476909090909146</v>
          </cell>
          <cell r="CL37">
            <v>0.698912676056338</v>
          </cell>
          <cell r="CM37">
            <v>166.11099999999999</v>
          </cell>
          <cell r="CN37">
            <v>145.09090909090909</v>
          </cell>
          <cell r="CO37">
            <v>21.020090909090897</v>
          </cell>
          <cell r="CP37">
            <v>0.98875595238095237</v>
          </cell>
          <cell r="CQ37">
            <v>13095.51001077713</v>
          </cell>
          <cell r="CR37">
            <v>13761.348973607041</v>
          </cell>
          <cell r="CS37">
            <v>-665.83896282991009</v>
          </cell>
          <cell r="CT37">
            <v>0.83093337631834585</v>
          </cell>
        </row>
        <row r="38">
          <cell r="A38">
            <v>43614</v>
          </cell>
          <cell r="C38">
            <v>309</v>
          </cell>
          <cell r="D38">
            <v>222.17099999999999</v>
          </cell>
          <cell r="E38">
            <v>257</v>
          </cell>
          <cell r="F38">
            <v>213.69550000000001</v>
          </cell>
          <cell r="G38">
            <v>10.5</v>
          </cell>
          <cell r="H38">
            <v>8.3065499999999997</v>
          </cell>
          <cell r="I38">
            <v>576.5</v>
          </cell>
          <cell r="J38">
            <v>444.17304999999999</v>
          </cell>
          <cell r="K38">
            <v>270</v>
          </cell>
          <cell r="L38">
            <v>213.59700000000001</v>
          </cell>
          <cell r="M38">
            <v>8</v>
          </cell>
          <cell r="N38">
            <v>5.7519999999999998</v>
          </cell>
          <cell r="O38">
            <v>37</v>
          </cell>
          <cell r="P38">
            <v>30.765499999999999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45</v>
          </cell>
          <cell r="AB38">
            <v>36.517499999999998</v>
          </cell>
          <cell r="AC38">
            <v>0</v>
          </cell>
          <cell r="AD38">
            <v>0</v>
          </cell>
          <cell r="AF38">
            <v>80.956000000000003</v>
          </cell>
          <cell r="AG38">
            <v>64.044291600000008</v>
          </cell>
          <cell r="AH38">
            <v>0.60099999999999998</v>
          </cell>
          <cell r="AI38">
            <v>0.47545110000000002</v>
          </cell>
          <cell r="AJ38">
            <v>81.557000000000002</v>
          </cell>
          <cell r="AK38">
            <v>64.519742700000009</v>
          </cell>
          <cell r="AM38">
            <v>13.101000000000001</v>
          </cell>
          <cell r="AN38">
            <v>10.893481500000002</v>
          </cell>
          <cell r="AO38">
            <v>0.309</v>
          </cell>
          <cell r="AP38">
            <v>0.25693349999999998</v>
          </cell>
          <cell r="AQ38">
            <v>13.41</v>
          </cell>
          <cell r="AR38">
            <v>11.150415000000002</v>
          </cell>
          <cell r="AT38">
            <v>10.628</v>
          </cell>
          <cell r="AU38">
            <v>2.9670000000000001</v>
          </cell>
          <cell r="AV38">
            <v>0.215</v>
          </cell>
          <cell r="AW38">
            <v>0</v>
          </cell>
          <cell r="AX38">
            <v>5.86</v>
          </cell>
          <cell r="AY38">
            <v>0</v>
          </cell>
          <cell r="AZ38">
            <v>2.5329999999999999</v>
          </cell>
          <cell r="BA38">
            <v>22.203000000000003</v>
          </cell>
          <cell r="BC38">
            <v>27.059192838031542</v>
          </cell>
          <cell r="BD38">
            <v>4.9815517842138624</v>
          </cell>
          <cell r="BE38">
            <v>32.040744622245406</v>
          </cell>
          <cell r="BF38">
            <v>0.65753027501675931</v>
          </cell>
          <cell r="BG38">
            <v>0</v>
          </cell>
          <cell r="BH38">
            <v>0.65753027501675931</v>
          </cell>
          <cell r="BI38">
            <v>32.698274897262166</v>
          </cell>
          <cell r="BK38">
            <v>8432.7358499999991</v>
          </cell>
          <cell r="BL38">
            <v>8745.4545454545441</v>
          </cell>
          <cell r="BM38">
            <v>-312.71869545454501</v>
          </cell>
          <cell r="BN38">
            <v>0.87658376819126815</v>
          </cell>
          <cell r="BO38">
            <v>1529.6441795000001</v>
          </cell>
          <cell r="BP38">
            <v>1254.5454545454545</v>
          </cell>
          <cell r="BQ38">
            <v>275.09872495454556</v>
          </cell>
          <cell r="BR38">
            <v>1.108437811231884</v>
          </cell>
          <cell r="BS38">
            <v>1.663</v>
          </cell>
          <cell r="BT38">
            <v>4.545454545454545</v>
          </cell>
          <cell r="BU38">
            <v>-2.8824545454545447</v>
          </cell>
          <cell r="BV38">
            <v>0.33260000000000001</v>
          </cell>
          <cell r="BW38">
            <v>2938.3415927999999</v>
          </cell>
          <cell r="BX38">
            <v>3554.8387096774195</v>
          </cell>
          <cell r="BY38">
            <v>-616.49711687741956</v>
          </cell>
          <cell r="BZ38">
            <v>0.7732477875789473</v>
          </cell>
          <cell r="CA38">
            <v>278.41355766918281</v>
          </cell>
          <cell r="CB38">
            <v>272.72727272727275</v>
          </cell>
          <cell r="CC38">
            <v>5.6862849419100598</v>
          </cell>
          <cell r="CD38">
            <v>0.92804519223060933</v>
          </cell>
          <cell r="CE38">
            <v>88.888283130191141</v>
          </cell>
          <cell r="CF38">
            <v>120</v>
          </cell>
          <cell r="CG38">
            <v>-31.111716869808859</v>
          </cell>
          <cell r="CH38">
            <v>0.67339608431962983</v>
          </cell>
          <cell r="CI38">
            <v>258.74199999999996</v>
          </cell>
          <cell r="CJ38">
            <v>322.72727272727275</v>
          </cell>
          <cell r="CK38">
            <v>-63.985272727272786</v>
          </cell>
          <cell r="CL38">
            <v>0.72885070422535203</v>
          </cell>
          <cell r="CM38">
            <v>177.68599999999998</v>
          </cell>
          <cell r="CN38">
            <v>152.72727272727275</v>
          </cell>
          <cell r="CO38">
            <v>24.958727272727231</v>
          </cell>
          <cell r="CP38">
            <v>1.0576547619047618</v>
          </cell>
          <cell r="CQ38">
            <v>13706.114463099373</v>
          </cell>
          <cell r="CR38">
            <v>14427.565982404689</v>
          </cell>
          <cell r="CS38">
            <v>-721.45151930531574</v>
          </cell>
          <cell r="CT38">
            <v>0.86967731364843737</v>
          </cell>
        </row>
        <row r="39">
          <cell r="A39">
            <v>43615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65.619</v>
          </cell>
          <cell r="AG39">
            <v>51.911190900000001</v>
          </cell>
          <cell r="AH39">
            <v>0</v>
          </cell>
          <cell r="AI39">
            <v>0</v>
          </cell>
          <cell r="AJ39">
            <v>65.619</v>
          </cell>
          <cell r="AK39">
            <v>51.911190900000001</v>
          </cell>
          <cell r="AM39">
            <v>10.201000000000001</v>
          </cell>
          <cell r="AN39">
            <v>8.4821315000000013</v>
          </cell>
          <cell r="AO39">
            <v>0.308</v>
          </cell>
          <cell r="AP39">
            <v>0.256102</v>
          </cell>
          <cell r="AQ39">
            <v>10.509</v>
          </cell>
          <cell r="AR39">
            <v>8.7382335000000015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8432.7358499999991</v>
          </cell>
          <cell r="BL39">
            <v>9182.7272727272721</v>
          </cell>
          <cell r="BM39">
            <v>-749.99142272727295</v>
          </cell>
          <cell r="BN39">
            <v>0.87658376819126815</v>
          </cell>
          <cell r="BO39">
            <v>1538.382413</v>
          </cell>
          <cell r="BP39">
            <v>1317.2727272727273</v>
          </cell>
          <cell r="BQ39">
            <v>221.10968572727279</v>
          </cell>
          <cell r="BR39">
            <v>1.1147698644927537</v>
          </cell>
          <cell r="BS39">
            <v>1.663</v>
          </cell>
          <cell r="BT39">
            <v>4.7727272727272725</v>
          </cell>
          <cell r="BU39">
            <v>-3.1097272727272722</v>
          </cell>
          <cell r="BV39">
            <v>0.33260000000000001</v>
          </cell>
          <cell r="BW39">
            <v>2990.2527836999998</v>
          </cell>
          <cell r="BX39">
            <v>3677.4193548387098</v>
          </cell>
          <cell r="BY39">
            <v>-687.16657113870997</v>
          </cell>
          <cell r="BZ39">
            <v>0.78690862728947364</v>
          </cell>
          <cell r="CA39">
            <v>278.41355766918281</v>
          </cell>
          <cell r="CB39">
            <v>286.36363636363637</v>
          </cell>
          <cell r="CC39">
            <v>-7.9500786944535662</v>
          </cell>
          <cell r="CD39">
            <v>0.92804519223060933</v>
          </cell>
          <cell r="CE39">
            <v>88.888283130191141</v>
          </cell>
          <cell r="CF39">
            <v>126</v>
          </cell>
          <cell r="CG39">
            <v>-37.111716869808859</v>
          </cell>
          <cell r="CH39">
            <v>0.67339608431962983</v>
          </cell>
          <cell r="CI39">
            <v>258.74199999999996</v>
          </cell>
          <cell r="CJ39">
            <v>338.86363636363637</v>
          </cell>
          <cell r="CK39">
            <v>-80.121636363636412</v>
          </cell>
          <cell r="CL39">
            <v>0.72885070422535203</v>
          </cell>
          <cell r="CM39">
            <v>177.68599999999998</v>
          </cell>
          <cell r="CN39">
            <v>160.36363636363637</v>
          </cell>
          <cell r="CO39">
            <v>17.322363636363605</v>
          </cell>
          <cell r="CP39">
            <v>1.0576547619047618</v>
          </cell>
          <cell r="CQ39">
            <v>13766.763887499372</v>
          </cell>
          <cell r="CR39">
            <v>15093.782991202346</v>
          </cell>
          <cell r="CS39">
            <v>-1327.0191037029745</v>
          </cell>
          <cell r="CT39">
            <v>0.87352562737940176</v>
          </cell>
        </row>
        <row r="40">
          <cell r="A40">
            <v>43616</v>
          </cell>
          <cell r="C40">
            <v>448</v>
          </cell>
          <cell r="D40">
            <v>322.11199999999997</v>
          </cell>
          <cell r="E40">
            <v>336</v>
          </cell>
          <cell r="F40">
            <v>279.38400000000001</v>
          </cell>
          <cell r="G40">
            <v>10</v>
          </cell>
          <cell r="H40">
            <v>7.9110000000000005</v>
          </cell>
          <cell r="I40">
            <v>794</v>
          </cell>
          <cell r="J40">
            <v>609.40699999999993</v>
          </cell>
          <cell r="K40">
            <v>117.5</v>
          </cell>
          <cell r="L40">
            <v>92.954250000000002</v>
          </cell>
          <cell r="M40">
            <v>22</v>
          </cell>
          <cell r="N40">
            <v>15.818</v>
          </cell>
          <cell r="O40">
            <v>21</v>
          </cell>
          <cell r="P40">
            <v>17.461500000000001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35</v>
          </cell>
          <cell r="V40">
            <v>29.102499999999999</v>
          </cell>
          <cell r="W40">
            <v>0</v>
          </cell>
          <cell r="X40">
            <v>0</v>
          </cell>
          <cell r="Y40">
            <v>10</v>
          </cell>
          <cell r="Z40">
            <v>8.3149999999999995</v>
          </cell>
          <cell r="AA40">
            <v>88</v>
          </cell>
          <cell r="AB40">
            <v>70.697000000000003</v>
          </cell>
          <cell r="AC40">
            <v>0</v>
          </cell>
          <cell r="AD40">
            <v>0</v>
          </cell>
          <cell r="AF40">
            <v>174.821</v>
          </cell>
          <cell r="AG40">
            <v>138.3008931</v>
          </cell>
          <cell r="AH40">
            <v>0</v>
          </cell>
          <cell r="AI40">
            <v>0</v>
          </cell>
          <cell r="AJ40">
            <v>174.821</v>
          </cell>
          <cell r="AK40">
            <v>138.3008931</v>
          </cell>
          <cell r="AM40">
            <v>1.0409999999999999</v>
          </cell>
          <cell r="AN40">
            <v>0.86559149999999996</v>
          </cell>
          <cell r="AO40">
            <v>0.16500000000000001</v>
          </cell>
          <cell r="AP40">
            <v>0.1371975</v>
          </cell>
          <cell r="AQ40">
            <v>1.206</v>
          </cell>
          <cell r="AR40">
            <v>1.0027889999999999</v>
          </cell>
          <cell r="AT40">
            <v>21.623000000000001</v>
          </cell>
          <cell r="AU40">
            <v>4.2869999999999999</v>
          </cell>
          <cell r="AV40">
            <v>0</v>
          </cell>
          <cell r="AW40">
            <v>0</v>
          </cell>
          <cell r="AX40">
            <v>6.2729999999999997</v>
          </cell>
          <cell r="AY40">
            <v>0</v>
          </cell>
          <cell r="AZ40">
            <v>1.8029999999999999</v>
          </cell>
          <cell r="BA40">
            <v>33.985999999999997</v>
          </cell>
          <cell r="BC40">
            <v>20.544037879816297</v>
          </cell>
          <cell r="BD40">
            <v>8.1076746724890825</v>
          </cell>
          <cell r="BE40">
            <v>28.65171255230538</v>
          </cell>
          <cell r="BF40">
            <v>0.28694571513394812</v>
          </cell>
          <cell r="BG40">
            <v>2.0396313364055303E-3</v>
          </cell>
          <cell r="BH40">
            <v>0.28898534647035368</v>
          </cell>
          <cell r="BI40">
            <v>28.940697898775735</v>
          </cell>
          <cell r="BK40">
            <v>9042.1428499999984</v>
          </cell>
          <cell r="BL40">
            <v>9620</v>
          </cell>
          <cell r="BM40">
            <v>-577.85715000000164</v>
          </cell>
          <cell r="BN40">
            <v>0.93993168918918901</v>
          </cell>
          <cell r="BO40">
            <v>1610.0822019999998</v>
          </cell>
          <cell r="BP40">
            <v>1380</v>
          </cell>
          <cell r="BQ40">
            <v>230.08220199999982</v>
          </cell>
          <cell r="BR40">
            <v>1.1667262333333333</v>
          </cell>
          <cell r="BS40">
            <v>1.663</v>
          </cell>
          <cell r="BT40">
            <v>5</v>
          </cell>
          <cell r="BU40">
            <v>-3.3369999999999997</v>
          </cell>
          <cell r="BV40">
            <v>0.33260000000000001</v>
          </cell>
          <cell r="BW40">
            <v>3128.5536767999997</v>
          </cell>
          <cell r="BX40">
            <v>3800</v>
          </cell>
          <cell r="BY40">
            <v>-671.44632320000028</v>
          </cell>
          <cell r="BZ40">
            <v>0.82330359915789464</v>
          </cell>
          <cell r="CA40">
            <v>298.95759554899911</v>
          </cell>
          <cell r="CB40">
            <v>300</v>
          </cell>
          <cell r="CC40">
            <v>-1.0424044510008912</v>
          </cell>
          <cell r="CD40">
            <v>0.9965253184966637</v>
          </cell>
          <cell r="CE40">
            <v>96.995957802680223</v>
          </cell>
          <cell r="CF40">
            <v>132</v>
          </cell>
          <cell r="CG40">
            <v>-35.004042197319777</v>
          </cell>
          <cell r="CH40">
            <v>0.7348178621415169</v>
          </cell>
          <cell r="CI40">
            <v>280.36499999999995</v>
          </cell>
          <cell r="CJ40">
            <v>355</v>
          </cell>
          <cell r="CK40">
            <v>-74.635000000000048</v>
          </cell>
          <cell r="CL40">
            <v>0.78976056338028156</v>
          </cell>
          <cell r="CM40">
            <v>190.04899999999998</v>
          </cell>
          <cell r="CN40">
            <v>168</v>
          </cell>
          <cell r="CO40">
            <v>22.048999999999978</v>
          </cell>
          <cell r="CP40">
            <v>1.1312440476190475</v>
          </cell>
          <cell r="CQ40">
            <v>14648.80928215168</v>
          </cell>
          <cell r="CR40">
            <v>15760</v>
          </cell>
          <cell r="CS40">
            <v>-1111.1907178483198</v>
          </cell>
          <cell r="CT40">
            <v>0.92949297475581727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3123.7401499999996</v>
          </cell>
          <cell r="BL42">
            <v>3060.909090909091</v>
          </cell>
          <cell r="BM42">
            <v>62.831059090908639</v>
          </cell>
          <cell r="BO42">
            <v>451.03517149999999</v>
          </cell>
          <cell r="BP42">
            <v>439.09090909090907</v>
          </cell>
          <cell r="BQ42">
            <v>11.944262409090925</v>
          </cell>
          <cell r="BS42">
            <v>1.663</v>
          </cell>
          <cell r="BT42">
            <v>1.5909090909090908</v>
          </cell>
          <cell r="BU42">
            <v>7.2090909090909205E-2</v>
          </cell>
          <cell r="BW42">
            <v>1136.2680054000002</v>
          </cell>
          <cell r="BX42">
            <v>1225.8064516129032</v>
          </cell>
          <cell r="BY42">
            <v>-89.538446212902954</v>
          </cell>
          <cell r="CA42">
            <v>79.788053867021091</v>
          </cell>
          <cell r="CB42">
            <v>95.454545454545453</v>
          </cell>
          <cell r="CC42">
            <v>-15.666491587524362</v>
          </cell>
          <cell r="CE42">
            <v>33.366474272561234</v>
          </cell>
          <cell r="CF42">
            <v>42</v>
          </cell>
          <cell r="CG42">
            <v>-8.6335257274387658</v>
          </cell>
          <cell r="CI42">
            <v>98.221999999999994</v>
          </cell>
          <cell r="CJ42">
            <v>112.95454545454545</v>
          </cell>
          <cell r="CK42">
            <v>-14.732545454545459</v>
          </cell>
          <cell r="CM42">
            <v>73.586999999999989</v>
          </cell>
          <cell r="CN42">
            <v>53.454545454545453</v>
          </cell>
          <cell r="CO42">
            <v>20.132454545454536</v>
          </cell>
          <cell r="CQ42">
            <v>4997.6698550395831</v>
          </cell>
          <cell r="CR42">
            <v>5031.2609970674475</v>
          </cell>
          <cell r="CS42">
            <v>-33.591142027864407</v>
          </cell>
        </row>
        <row r="43">
          <cell r="BJ43" t="str">
            <v>D2</v>
          </cell>
          <cell r="BK43">
            <v>2734.5734500000008</v>
          </cell>
          <cell r="BL43">
            <v>2623.6363636363631</v>
          </cell>
          <cell r="BM43">
            <v>110.93708636363772</v>
          </cell>
          <cell r="BO43">
            <v>465.53854600000005</v>
          </cell>
          <cell r="BP43">
            <v>376.36363636363643</v>
          </cell>
          <cell r="BQ43">
            <v>89.174909636363623</v>
          </cell>
          <cell r="BS43">
            <v>0</v>
          </cell>
          <cell r="BT43">
            <v>1.3636363636363638</v>
          </cell>
          <cell r="BU43">
            <v>-1.3636363636363638</v>
          </cell>
          <cell r="BW43">
            <v>1016.8451316000001</v>
          </cell>
          <cell r="BX43">
            <v>1225.8064516129032</v>
          </cell>
          <cell r="BY43">
            <v>-208.96132001290312</v>
          </cell>
          <cell r="CA43">
            <v>75.208807078088967</v>
          </cell>
          <cell r="CB43">
            <v>81.818181818181827</v>
          </cell>
          <cell r="CC43">
            <v>-6.6093747400928606</v>
          </cell>
          <cell r="CE43">
            <v>27.313573877065842</v>
          </cell>
          <cell r="CF43">
            <v>36</v>
          </cell>
          <cell r="CG43">
            <v>-8.6864261229341579</v>
          </cell>
          <cell r="CI43">
            <v>76.931999999999974</v>
          </cell>
          <cell r="CJ43">
            <v>96.818181818181827</v>
          </cell>
          <cell r="CK43">
            <v>-19.886181818181853</v>
          </cell>
          <cell r="CM43">
            <v>41.88300000000001</v>
          </cell>
          <cell r="CN43">
            <v>45.818181818181827</v>
          </cell>
          <cell r="CO43">
            <v>-3.9351818181818174</v>
          </cell>
          <cell r="CQ43">
            <v>4438.2945085551546</v>
          </cell>
          <cell r="CR43">
            <v>4487.6246334310872</v>
          </cell>
          <cell r="CS43">
            <v>-49.330124875932597</v>
          </cell>
        </row>
        <row r="44">
          <cell r="BJ44" t="str">
            <v>D3</v>
          </cell>
          <cell r="BK44">
            <v>3183.829249999998</v>
          </cell>
          <cell r="BL44">
            <v>3935.454545454546</v>
          </cell>
          <cell r="BM44">
            <v>-751.625295454548</v>
          </cell>
          <cell r="BO44">
            <v>693.50848449999978</v>
          </cell>
          <cell r="BP44">
            <v>564.5454545454545</v>
          </cell>
          <cell r="BQ44">
            <v>128.96302995454528</v>
          </cell>
          <cell r="BS44">
            <v>0</v>
          </cell>
          <cell r="BT44">
            <v>2.0454545454545454</v>
          </cell>
          <cell r="BU44">
            <v>-2.045454545454545</v>
          </cell>
          <cell r="BW44">
            <v>975.44053979999944</v>
          </cell>
          <cell r="BX44">
            <v>1348.3870967741937</v>
          </cell>
          <cell r="BY44">
            <v>-372.94655697419421</v>
          </cell>
          <cell r="CA44">
            <v>143.96073460388905</v>
          </cell>
          <cell r="CB44">
            <v>122.72727272727272</v>
          </cell>
          <cell r="CC44">
            <v>21.233461876616332</v>
          </cell>
          <cell r="CE44">
            <v>36.315909653053147</v>
          </cell>
          <cell r="CF44">
            <v>54</v>
          </cell>
          <cell r="CG44">
            <v>-17.684090346946853</v>
          </cell>
          <cell r="CI44">
            <v>105.21099999999998</v>
          </cell>
          <cell r="CJ44">
            <v>145.22727272727272</v>
          </cell>
          <cell r="CK44">
            <v>-40.016272727272735</v>
          </cell>
          <cell r="CM44">
            <v>74.578999999999979</v>
          </cell>
          <cell r="CN44">
            <v>68.72727272727272</v>
          </cell>
          <cell r="CO44">
            <v>5.8517272727272598</v>
          </cell>
          <cell r="CQ44">
            <v>5212.8449185569425</v>
          </cell>
          <cell r="CR44">
            <v>6241.1143695014653</v>
          </cell>
          <cell r="CS44">
            <v>-1028.2694509445228</v>
          </cell>
        </row>
        <row r="45">
          <cell r="BJ45" t="str">
            <v>∑</v>
          </cell>
          <cell r="BK45">
            <v>9042.1428499999984</v>
          </cell>
          <cell r="BL45">
            <v>9620</v>
          </cell>
          <cell r="BM45">
            <v>-577.85715000000164</v>
          </cell>
          <cell r="BO45">
            <v>1610.0822019999998</v>
          </cell>
          <cell r="BP45">
            <v>1380</v>
          </cell>
          <cell r="BQ45">
            <v>230.08220199999982</v>
          </cell>
          <cell r="BS45">
            <v>1.663</v>
          </cell>
          <cell r="BT45">
            <v>5</v>
          </cell>
          <cell r="BU45">
            <v>-3.3369999999999997</v>
          </cell>
          <cell r="BW45">
            <v>3128.5536767999997</v>
          </cell>
          <cell r="BX45">
            <v>3800</v>
          </cell>
          <cell r="BY45">
            <v>-671.44632320000028</v>
          </cell>
          <cell r="CA45">
            <v>298.95759554899911</v>
          </cell>
          <cell r="CB45">
            <v>300</v>
          </cell>
          <cell r="CC45">
            <v>-1.0424044510008912</v>
          </cell>
          <cell r="CE45">
            <v>96.995957802680223</v>
          </cell>
          <cell r="CF45">
            <v>132</v>
          </cell>
          <cell r="CG45">
            <v>-35.004042197319777</v>
          </cell>
          <cell r="CI45">
            <v>280.36499999999995</v>
          </cell>
          <cell r="CJ45">
            <v>355</v>
          </cell>
          <cell r="CK45">
            <v>-74.635000000000048</v>
          </cell>
          <cell r="CM45">
            <v>190.04899999999998</v>
          </cell>
          <cell r="CN45">
            <v>168</v>
          </cell>
          <cell r="CO45">
            <v>22.048999999999978</v>
          </cell>
          <cell r="CQ45">
            <v>14648.80928215168</v>
          </cell>
          <cell r="CR45">
            <v>15760</v>
          </cell>
          <cell r="CS45">
            <v>-1111.1907178483198</v>
          </cell>
        </row>
      </sheetData>
      <sheetData sheetId="18">
        <row r="2">
          <cell r="BK2" t="str">
            <v>Vol D1</v>
          </cell>
          <cell r="BL2">
            <v>456.1904761904762</v>
          </cell>
          <cell r="BM2">
            <v>3649.5238095238096</v>
          </cell>
          <cell r="BN2">
            <v>399.80026874999999</v>
          </cell>
          <cell r="BO2" t="str">
            <v>Vol D1</v>
          </cell>
          <cell r="BP2">
            <v>64.761904761904759</v>
          </cell>
          <cell r="BQ2">
            <v>518.09523809523807</v>
          </cell>
          <cell r="BR2">
            <v>63.271853812499991</v>
          </cell>
          <cell r="BS2" t="str">
            <v>Vol D1</v>
          </cell>
          <cell r="BT2">
            <v>0.23809523809523808</v>
          </cell>
          <cell r="BU2">
            <v>1.9047619047619047</v>
          </cell>
          <cell r="BV2">
            <v>0.83150000000000002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124.469606</v>
          </cell>
          <cell r="CA2" t="str">
            <v>Vol D1</v>
          </cell>
          <cell r="CB2">
            <v>14.285714285714286</v>
          </cell>
          <cell r="CC2">
            <v>114.28571428571429</v>
          </cell>
          <cell r="CD2">
            <v>10.664382701032091</v>
          </cell>
          <cell r="CE2" t="str">
            <v>Vol D1</v>
          </cell>
          <cell r="CF2">
            <v>7.1428571428571432</v>
          </cell>
          <cell r="CG2">
            <v>57.142857142857146</v>
          </cell>
          <cell r="CH2">
            <v>5.5214438149076024</v>
          </cell>
          <cell r="CI2" t="str">
            <v>Vol D1</v>
          </cell>
          <cell r="CJ2">
            <v>13.476190476190476</v>
          </cell>
          <cell r="CK2">
            <v>107.80952380952381</v>
          </cell>
          <cell r="CL2">
            <v>11.742875</v>
          </cell>
          <cell r="CM2" t="str">
            <v>Vol D1</v>
          </cell>
          <cell r="CN2">
            <v>5.7619047619047619</v>
          </cell>
          <cell r="CO2">
            <v>46.095238095238095</v>
          </cell>
          <cell r="CP2">
            <v>6.5530000000000008</v>
          </cell>
          <cell r="CQ2" t="str">
            <v>Vol D1</v>
          </cell>
          <cell r="CR2">
            <v>705.03954802259886</v>
          </cell>
          <cell r="CS2">
            <v>15599</v>
          </cell>
          <cell r="CT2">
            <v>622.85493007843968</v>
          </cell>
        </row>
        <row r="3">
          <cell r="BK3" t="str">
            <v>Vol D2</v>
          </cell>
          <cell r="BL3">
            <v>245.64102564102566</v>
          </cell>
          <cell r="BM3">
            <v>3193.3333333333335</v>
          </cell>
          <cell r="BN3">
            <v>447.92894992857146</v>
          </cell>
          <cell r="BO3" t="str">
            <v>Vol D2</v>
          </cell>
          <cell r="BP3">
            <v>34.871794871794869</v>
          </cell>
          <cell r="BQ3">
            <v>453.33333333333326</v>
          </cell>
          <cell r="BR3">
            <v>103.52057550000002</v>
          </cell>
          <cell r="BS3" t="str">
            <v>Vol D2</v>
          </cell>
          <cell r="BT3">
            <v>0.12820512820512819</v>
          </cell>
          <cell r="BU3">
            <v>1.6666666666666665</v>
          </cell>
          <cell r="BV3">
            <v>0.23757142857142849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142.77520480000007</v>
          </cell>
          <cell r="CA3" t="str">
            <v>Vol D2</v>
          </cell>
          <cell r="CB3">
            <v>7.6923076923076934</v>
          </cell>
          <cell r="CC3">
            <v>100.00000000000001</v>
          </cell>
          <cell r="CD3">
            <v>14.919489295416767</v>
          </cell>
          <cell r="CE3" t="str">
            <v>Vol D2</v>
          </cell>
          <cell r="CF3">
            <v>3.8461538461538467</v>
          </cell>
          <cell r="CG3">
            <v>50.000000000000007</v>
          </cell>
          <cell r="CH3">
            <v>5.0616828194388797</v>
          </cell>
          <cell r="CI3" t="str">
            <v>Vol D2</v>
          </cell>
          <cell r="CJ3">
            <v>7.2564102564102564</v>
          </cell>
          <cell r="CK3">
            <v>94.333333333333329</v>
          </cell>
          <cell r="CL3">
            <v>12.418571428571427</v>
          </cell>
          <cell r="CM3" t="str">
            <v>Vol D2</v>
          </cell>
          <cell r="CN3">
            <v>3.1025641025641026</v>
          </cell>
          <cell r="CO3">
            <v>40.333333333333336</v>
          </cell>
          <cell r="CP3">
            <v>8.7277142857142866</v>
          </cell>
          <cell r="CQ3" t="str">
            <v>Vol D2</v>
          </cell>
          <cell r="CR3">
            <v>505.5314552082134</v>
          </cell>
          <cell r="CS3">
            <v>15599</v>
          </cell>
          <cell r="CT3">
            <v>735.58975948628427</v>
          </cell>
        </row>
        <row r="4">
          <cell r="BK4" t="str">
            <v>Vol D3</v>
          </cell>
          <cell r="BL4">
            <v>456.19047619047615</v>
          </cell>
          <cell r="BM4">
            <v>2737.1428571428569</v>
          </cell>
          <cell r="BN4">
            <v>447.59680833333306</v>
          </cell>
          <cell r="BO4" t="str">
            <v>Vol D3</v>
          </cell>
          <cell r="BP4">
            <v>64.761904761904773</v>
          </cell>
          <cell r="BQ4">
            <v>388.57142857142867</v>
          </cell>
          <cell r="BR4">
            <v>78.95948599999997</v>
          </cell>
          <cell r="BS4" t="str">
            <v>Vol D3</v>
          </cell>
          <cell r="BT4">
            <v>0.23809523809523814</v>
          </cell>
          <cell r="BU4">
            <v>1.4285714285714288</v>
          </cell>
          <cell r="BV4">
            <v>0</v>
          </cell>
          <cell r="BW4" t="str">
            <v>Vol D3</v>
          </cell>
          <cell r="BX4">
            <v>180.95238095238093</v>
          </cell>
          <cell r="BY4">
            <v>1266.6666666666665</v>
          </cell>
          <cell r="BZ4">
            <v>158.01714533333339</v>
          </cell>
          <cell r="CA4" t="str">
            <v>Vol D3</v>
          </cell>
          <cell r="CB4">
            <v>14.285714285714283</v>
          </cell>
          <cell r="CC4">
            <v>85.714285714285694</v>
          </cell>
          <cell r="CD4">
            <v>18.119302342126101</v>
          </cell>
          <cell r="CE4" t="str">
            <v>Vol D3</v>
          </cell>
          <cell r="CF4">
            <v>7.1428571428571415</v>
          </cell>
          <cell r="CG4">
            <v>42.857142857142847</v>
          </cell>
          <cell r="CH4">
            <v>4.3694799039864192</v>
          </cell>
          <cell r="CI4" t="str">
            <v>Vol D3</v>
          </cell>
          <cell r="CJ4">
            <v>13.476190476190476</v>
          </cell>
          <cell r="CK4">
            <v>80.857142857142861</v>
          </cell>
          <cell r="CL4">
            <v>13.808999999999997</v>
          </cell>
          <cell r="CM4" t="str">
            <v>Vol D3</v>
          </cell>
          <cell r="CN4">
            <v>5.7619047619047619</v>
          </cell>
          <cell r="CO4">
            <v>34.571428571428569</v>
          </cell>
          <cell r="CP4">
            <v>8.2111666666666636</v>
          </cell>
          <cell r="CQ4" t="str">
            <v>Vol D3</v>
          </cell>
          <cell r="CR4">
            <v>497.00293117895393</v>
          </cell>
          <cell r="CS4">
            <v>15599</v>
          </cell>
          <cell r="CT4">
            <v>729.08238857944616</v>
          </cell>
        </row>
        <row r="10">
          <cell r="A10">
            <v>43556</v>
          </cell>
          <cell r="C10">
            <v>286</v>
          </cell>
          <cell r="D10">
            <v>205.9486</v>
          </cell>
          <cell r="E10">
            <v>228</v>
          </cell>
          <cell r="F10">
            <v>189.58199999999999</v>
          </cell>
          <cell r="G10">
            <v>9</v>
          </cell>
          <cell r="H10">
            <v>7.1199000000000003</v>
          </cell>
          <cell r="I10">
            <v>523</v>
          </cell>
          <cell r="J10">
            <v>402.65049999999997</v>
          </cell>
          <cell r="K10">
            <v>310</v>
          </cell>
          <cell r="L10">
            <v>245.27199999999999</v>
          </cell>
          <cell r="M10">
            <v>0</v>
          </cell>
          <cell r="N10">
            <v>0</v>
          </cell>
          <cell r="O10">
            <v>10</v>
          </cell>
          <cell r="P10">
            <v>8.3149999999999995</v>
          </cell>
          <cell r="Q10">
            <v>6</v>
          </cell>
          <cell r="R10">
            <v>4.7465999999999999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16</v>
          </cell>
          <cell r="AB10">
            <v>13.061599999999999</v>
          </cell>
          <cell r="AC10">
            <v>0</v>
          </cell>
          <cell r="AD10">
            <v>0</v>
          </cell>
          <cell r="AF10">
            <v>120.256</v>
          </cell>
          <cell r="AG10">
            <v>95.146547200000001</v>
          </cell>
          <cell r="AH10">
            <v>0</v>
          </cell>
          <cell r="AI10">
            <v>0</v>
          </cell>
          <cell r="AJ10">
            <v>120.256</v>
          </cell>
          <cell r="AK10">
            <v>95.146547200000001</v>
          </cell>
          <cell r="AM10">
            <v>18.129000000000001</v>
          </cell>
          <cell r="AN10">
            <v>15.074263500000001</v>
          </cell>
          <cell r="AO10">
            <v>0.23</v>
          </cell>
          <cell r="AP10">
            <v>0.191245</v>
          </cell>
          <cell r="AQ10">
            <v>18.359000000000002</v>
          </cell>
          <cell r="AR10">
            <v>15.265508500000001</v>
          </cell>
          <cell r="AT10">
            <v>11.756</v>
          </cell>
          <cell r="AU10">
            <v>0.67500000000000004</v>
          </cell>
          <cell r="AV10">
            <v>0.33200000000000002</v>
          </cell>
          <cell r="AW10">
            <v>0.32</v>
          </cell>
          <cell r="AX10">
            <v>4.1369999999999996</v>
          </cell>
          <cell r="AY10">
            <v>0</v>
          </cell>
          <cell r="AZ10">
            <v>0</v>
          </cell>
          <cell r="BA10">
            <v>17.220000000000002</v>
          </cell>
          <cell r="BC10">
            <v>0</v>
          </cell>
          <cell r="BD10">
            <v>0.49754023539668701</v>
          </cell>
          <cell r="BE10">
            <v>0.49754023539668701</v>
          </cell>
          <cell r="BF10">
            <v>0</v>
          </cell>
          <cell r="BG10">
            <v>0</v>
          </cell>
          <cell r="BH10">
            <v>0</v>
          </cell>
          <cell r="BI10">
            <v>0.49754023539668701</v>
          </cell>
          <cell r="BK10">
            <v>402.65049999999997</v>
          </cell>
          <cell r="BL10">
            <v>456.1904761904762</v>
          </cell>
          <cell r="BM10">
            <v>-53.539976190476239</v>
          </cell>
          <cell r="BN10">
            <v>4.2030323590814191E-2</v>
          </cell>
          <cell r="BO10">
            <v>28.327108500000001</v>
          </cell>
          <cell r="BP10">
            <v>64.761904761904759</v>
          </cell>
          <cell r="BQ10">
            <v>-36.434796261904758</v>
          </cell>
          <cell r="BR10">
            <v>2.082875625E-2</v>
          </cell>
          <cell r="BS10">
            <v>0</v>
          </cell>
          <cell r="BT10">
            <v>0.23809523809523808</v>
          </cell>
          <cell r="BU10">
            <v>-0.23809523809523808</v>
          </cell>
          <cell r="BV10">
            <v>0</v>
          </cell>
          <cell r="BW10">
            <v>95.146547200000001</v>
          </cell>
          <cell r="BX10">
            <v>126.66666666666667</v>
          </cell>
          <cell r="BY10">
            <v>-31.520119466666671</v>
          </cell>
          <cell r="BZ10">
            <v>2.5038565052631578E-2</v>
          </cell>
          <cell r="CA10">
            <v>0</v>
          </cell>
          <cell r="CB10">
            <v>14.285714285714286</v>
          </cell>
          <cell r="CC10">
            <v>-14.285714285714286</v>
          </cell>
          <cell r="CD10">
            <v>0</v>
          </cell>
          <cell r="CE10">
            <v>0.49754023539668701</v>
          </cell>
          <cell r="CF10">
            <v>7.1428571428571432</v>
          </cell>
          <cell r="CG10">
            <v>-6.6453169074604563</v>
          </cell>
          <cell r="CH10">
            <v>3.3169349026445803E-3</v>
          </cell>
          <cell r="CI10">
            <v>11.756</v>
          </cell>
          <cell r="CJ10">
            <v>13.476190476190476</v>
          </cell>
          <cell r="CK10">
            <v>-1.720190476190476</v>
          </cell>
          <cell r="CL10">
            <v>4.154063604240283E-2</v>
          </cell>
          <cell r="CM10">
            <v>5.4640000000000022</v>
          </cell>
          <cell r="CN10">
            <v>5.7619047619047619</v>
          </cell>
          <cell r="CO10">
            <v>-0.29790476190475967</v>
          </cell>
          <cell r="CP10">
            <v>4.5157024793388449E-2</v>
          </cell>
          <cell r="CQ10">
            <v>543.84169593539673</v>
          </cell>
          <cell r="CR10">
            <v>688.52380952380952</v>
          </cell>
          <cell r="CS10">
            <v>-144.68211358841279</v>
          </cell>
          <cell r="CT10">
            <v>3.4863882039579248E-2</v>
          </cell>
        </row>
        <row r="11">
          <cell r="A11">
            <v>43557</v>
          </cell>
          <cell r="C11">
            <v>309</v>
          </cell>
          <cell r="D11">
            <v>222.51089999999999</v>
          </cell>
          <cell r="E11">
            <v>291</v>
          </cell>
          <cell r="F11">
            <v>241.9665</v>
          </cell>
          <cell r="G11">
            <v>10</v>
          </cell>
          <cell r="H11">
            <v>7.9110000000000005</v>
          </cell>
          <cell r="I11">
            <v>610</v>
          </cell>
          <cell r="J11">
            <v>472.38839999999999</v>
          </cell>
          <cell r="K11">
            <v>272.5</v>
          </cell>
          <cell r="L11">
            <v>215.602</v>
          </cell>
          <cell r="M11">
            <v>0</v>
          </cell>
          <cell r="N11">
            <v>0</v>
          </cell>
          <cell r="O11">
            <v>41</v>
          </cell>
          <cell r="P11">
            <v>34.091500000000003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36</v>
          </cell>
          <cell r="V11">
            <v>29.934000000000001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77</v>
          </cell>
          <cell r="AB11">
            <v>64.025500000000008</v>
          </cell>
          <cell r="AC11">
            <v>8</v>
          </cell>
          <cell r="AD11">
            <v>6.6520000000000001</v>
          </cell>
          <cell r="AF11">
            <v>176.892</v>
          </cell>
          <cell r="AG11">
            <v>139.95695040000001</v>
          </cell>
          <cell r="AH11">
            <v>0</v>
          </cell>
          <cell r="AI11">
            <v>0</v>
          </cell>
          <cell r="AJ11">
            <v>176.892</v>
          </cell>
          <cell r="AK11">
            <v>139.95695040000001</v>
          </cell>
          <cell r="AM11">
            <v>10.670999999999999</v>
          </cell>
          <cell r="AN11">
            <v>8.8729364999999998</v>
          </cell>
          <cell r="AO11">
            <v>6.8000000000000005E-2</v>
          </cell>
          <cell r="AP11">
            <v>5.6542000000000002E-2</v>
          </cell>
          <cell r="AQ11">
            <v>10.738999999999999</v>
          </cell>
          <cell r="AR11">
            <v>8.9294785000000001</v>
          </cell>
          <cell r="AT11">
            <v>18.971</v>
          </cell>
          <cell r="AU11">
            <v>1.859</v>
          </cell>
          <cell r="AV11">
            <v>0</v>
          </cell>
          <cell r="AW11">
            <v>0.17499999999999999</v>
          </cell>
          <cell r="AX11">
            <v>4.1369999999999996</v>
          </cell>
          <cell r="AY11">
            <v>0</v>
          </cell>
          <cell r="AZ11">
            <v>3.202</v>
          </cell>
          <cell r="BA11">
            <v>28.344000000000001</v>
          </cell>
          <cell r="BC11">
            <v>0</v>
          </cell>
          <cell r="BD11">
            <v>0.83527864355639814</v>
          </cell>
          <cell r="BE11">
            <v>0.83527864355639814</v>
          </cell>
          <cell r="BF11">
            <v>0</v>
          </cell>
          <cell r="BG11">
            <v>0</v>
          </cell>
          <cell r="BH11">
            <v>0</v>
          </cell>
          <cell r="BI11">
            <v>0.83527864355639814</v>
          </cell>
          <cell r="BK11">
            <v>875.03890000000001</v>
          </cell>
          <cell r="BL11">
            <v>912.38095238095241</v>
          </cell>
          <cell r="BM11">
            <v>-37.342052380952396</v>
          </cell>
          <cell r="BN11">
            <v>9.1340177453027138E-2</v>
          </cell>
          <cell r="BO11">
            <v>101.282087</v>
          </cell>
          <cell r="BP11">
            <v>129.52380952380952</v>
          </cell>
          <cell r="BQ11">
            <v>-28.241722523809514</v>
          </cell>
          <cell r="BR11">
            <v>7.4472122794117648E-2</v>
          </cell>
          <cell r="BS11">
            <v>6.6520000000000001</v>
          </cell>
          <cell r="BT11">
            <v>0.47619047619047616</v>
          </cell>
          <cell r="BU11">
            <v>6.1758095238095239</v>
          </cell>
          <cell r="BV11">
            <v>1.3304</v>
          </cell>
          <cell r="BW11">
            <v>235.10349760000003</v>
          </cell>
          <cell r="BX11">
            <v>253.33333333333334</v>
          </cell>
          <cell r="BY11">
            <v>-18.229835733333317</v>
          </cell>
          <cell r="BZ11">
            <v>6.1869341473684218E-2</v>
          </cell>
          <cell r="CA11">
            <v>0</v>
          </cell>
          <cell r="CB11">
            <v>28.571428571428573</v>
          </cell>
          <cell r="CC11">
            <v>-28.571428571428573</v>
          </cell>
          <cell r="CD11">
            <v>0</v>
          </cell>
          <cell r="CE11">
            <v>1.332818878953085</v>
          </cell>
          <cell r="CF11">
            <v>14.285714285714286</v>
          </cell>
          <cell r="CG11">
            <v>-12.952895406761201</v>
          </cell>
          <cell r="CH11">
            <v>8.8854591930205666E-3</v>
          </cell>
          <cell r="CI11">
            <v>30.727</v>
          </cell>
          <cell r="CJ11">
            <v>26.952380952380953</v>
          </cell>
          <cell r="CK11">
            <v>3.7746190476190478</v>
          </cell>
          <cell r="CL11">
            <v>0.10857597173144877</v>
          </cell>
          <cell r="CM11">
            <v>14.837000000000007</v>
          </cell>
          <cell r="CN11">
            <v>11.523809523809524</v>
          </cell>
          <cell r="CO11">
            <v>3.3131904761904831</v>
          </cell>
          <cell r="CP11">
            <v>0.12261983471074386</v>
          </cell>
          <cell r="CQ11">
            <v>1264.9733034789533</v>
          </cell>
          <cell r="CR11">
            <v>1377.047619047619</v>
          </cell>
          <cell r="CS11">
            <v>-112.07431556866572</v>
          </cell>
          <cell r="CT11">
            <v>8.1093230558302032E-2</v>
          </cell>
        </row>
        <row r="12">
          <cell r="A12">
            <v>43558</v>
          </cell>
          <cell r="C12">
            <v>217</v>
          </cell>
          <cell r="D12">
            <v>156.26169999999999</v>
          </cell>
          <cell r="E12">
            <v>163</v>
          </cell>
          <cell r="F12">
            <v>135.53450000000001</v>
          </cell>
          <cell r="G12">
            <v>14</v>
          </cell>
          <cell r="H12">
            <v>11.0754</v>
          </cell>
          <cell r="I12">
            <v>394</v>
          </cell>
          <cell r="J12">
            <v>302.8716</v>
          </cell>
          <cell r="K12">
            <v>155</v>
          </cell>
          <cell r="L12">
            <v>122.636</v>
          </cell>
          <cell r="M12">
            <v>0</v>
          </cell>
          <cell r="N12">
            <v>0</v>
          </cell>
          <cell r="O12">
            <v>5</v>
          </cell>
          <cell r="P12">
            <v>4.1574999999999998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15</v>
          </cell>
          <cell r="V12">
            <v>12.4725</v>
          </cell>
          <cell r="W12">
            <v>0</v>
          </cell>
          <cell r="X12">
            <v>0</v>
          </cell>
          <cell r="Y12">
            <v>2</v>
          </cell>
          <cell r="Z12">
            <v>1.663</v>
          </cell>
          <cell r="AA12">
            <v>22</v>
          </cell>
          <cell r="AB12">
            <v>18.292999999999999</v>
          </cell>
          <cell r="AC12">
            <v>0</v>
          </cell>
          <cell r="AD12">
            <v>0</v>
          </cell>
          <cell r="AF12">
            <v>86.956000000000003</v>
          </cell>
          <cell r="AG12">
            <v>68.799587200000005</v>
          </cell>
          <cell r="AH12">
            <v>0</v>
          </cell>
          <cell r="AI12">
            <v>0</v>
          </cell>
          <cell r="AJ12">
            <v>86.956000000000003</v>
          </cell>
          <cell r="AK12">
            <v>68.799587200000005</v>
          </cell>
          <cell r="AM12">
            <v>8.0670000000000002</v>
          </cell>
          <cell r="AN12">
            <v>6.7077105000000001</v>
          </cell>
          <cell r="AO12">
            <v>0.27</v>
          </cell>
          <cell r="AP12">
            <v>0.22450500000000001</v>
          </cell>
          <cell r="AQ12">
            <v>8.3369999999999997</v>
          </cell>
          <cell r="AR12">
            <v>6.9322154999999999</v>
          </cell>
          <cell r="AT12">
            <v>8.1760000000000002</v>
          </cell>
          <cell r="AU12">
            <v>0.495</v>
          </cell>
          <cell r="AV12">
            <v>1.0049999999999999</v>
          </cell>
          <cell r="AW12">
            <v>0.313</v>
          </cell>
          <cell r="AX12">
            <v>3.5550000000000002</v>
          </cell>
          <cell r="AY12">
            <v>0</v>
          </cell>
          <cell r="AZ12">
            <v>1.7629999999999999</v>
          </cell>
          <cell r="BA12">
            <v>15.306999999999999</v>
          </cell>
          <cell r="BC12">
            <v>16.504098959076561</v>
          </cell>
          <cell r="BD12">
            <v>3.9967281348401564</v>
          </cell>
          <cell r="BE12">
            <v>20.500827093916719</v>
          </cell>
          <cell r="BF12">
            <v>0.95474923642975484</v>
          </cell>
          <cell r="BG12">
            <v>0</v>
          </cell>
          <cell r="BH12">
            <v>0.95474923642975484</v>
          </cell>
          <cell r="BI12">
            <v>21.455576330346474</v>
          </cell>
          <cell r="BK12">
            <v>1177.9105</v>
          </cell>
          <cell r="BL12">
            <v>1368.5714285714287</v>
          </cell>
          <cell r="BM12">
            <v>-190.66092857142871</v>
          </cell>
          <cell r="BN12">
            <v>0.12295516701461377</v>
          </cell>
          <cell r="BO12">
            <v>126.50730249999999</v>
          </cell>
          <cell r="BP12">
            <v>194.28571428571428</v>
          </cell>
          <cell r="BQ12">
            <v>-67.778411785714283</v>
          </cell>
          <cell r="BR12">
            <v>9.3020075367647059E-2</v>
          </cell>
          <cell r="BS12">
            <v>6.6520000000000001</v>
          </cell>
          <cell r="BT12">
            <v>0.71428571428571419</v>
          </cell>
          <cell r="BU12">
            <v>5.9377142857142857</v>
          </cell>
          <cell r="BV12">
            <v>1.3304</v>
          </cell>
          <cell r="BW12">
            <v>303.90308480000004</v>
          </cell>
          <cell r="BX12">
            <v>380</v>
          </cell>
          <cell r="BY12">
            <v>-76.096915199999955</v>
          </cell>
          <cell r="BZ12">
            <v>7.9974496000000006E-2</v>
          </cell>
          <cell r="CA12">
            <v>16.504098959076561</v>
          </cell>
          <cell r="CB12">
            <v>42.857142857142861</v>
          </cell>
          <cell r="CC12">
            <v>-26.3530438980663</v>
          </cell>
          <cell r="CD12">
            <v>5.5013663196921872E-2</v>
          </cell>
          <cell r="CE12">
            <v>5.3295470137932419</v>
          </cell>
          <cell r="CF12">
            <v>21.428571428571431</v>
          </cell>
          <cell r="CG12">
            <v>-16.099024414778189</v>
          </cell>
          <cell r="CH12">
            <v>3.5530313425288278E-2</v>
          </cell>
          <cell r="CI12">
            <v>38.902999999999999</v>
          </cell>
          <cell r="CJ12">
            <v>40.428571428571431</v>
          </cell>
          <cell r="CK12">
            <v>-1.5255714285714319</v>
          </cell>
          <cell r="CL12">
            <v>0.13746643109540635</v>
          </cell>
          <cell r="CM12">
            <v>21.968000000000004</v>
          </cell>
          <cell r="CN12">
            <v>17.285714285714285</v>
          </cell>
          <cell r="CO12">
            <v>4.6822857142857188</v>
          </cell>
          <cell r="CP12">
            <v>0.1815537190082645</v>
          </cell>
          <cell r="CQ12">
            <v>1697.6775332728698</v>
          </cell>
          <cell r="CR12">
            <v>2065.5714285714284</v>
          </cell>
          <cell r="CS12">
            <v>-367.89389529855862</v>
          </cell>
          <cell r="CT12">
            <v>0.10883245934180844</v>
          </cell>
        </row>
        <row r="13">
          <cell r="A13">
            <v>43559</v>
          </cell>
          <cell r="C13">
            <v>257</v>
          </cell>
          <cell r="D13">
            <v>185.06569999999999</v>
          </cell>
          <cell r="E13">
            <v>181.5</v>
          </cell>
          <cell r="F13">
            <v>150.91725</v>
          </cell>
          <cell r="G13">
            <v>10</v>
          </cell>
          <cell r="H13">
            <v>7.9110000000000005</v>
          </cell>
          <cell r="I13">
            <v>448.5</v>
          </cell>
          <cell r="J13">
            <v>343.89395000000002</v>
          </cell>
          <cell r="K13">
            <v>155</v>
          </cell>
          <cell r="L13">
            <v>122.636</v>
          </cell>
          <cell r="M13">
            <v>10</v>
          </cell>
          <cell r="N13">
            <v>7.1959999999999997</v>
          </cell>
          <cell r="O13">
            <v>38</v>
          </cell>
          <cell r="P13">
            <v>31.597000000000001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11</v>
          </cell>
          <cell r="X13">
            <v>9.1464999999999996</v>
          </cell>
          <cell r="Y13">
            <v>0</v>
          </cell>
          <cell r="Z13">
            <v>0</v>
          </cell>
          <cell r="AA13">
            <v>59</v>
          </cell>
          <cell r="AB13">
            <v>47.939499999999995</v>
          </cell>
          <cell r="AC13">
            <v>0</v>
          </cell>
          <cell r="AD13">
            <v>0</v>
          </cell>
          <cell r="AF13">
            <v>79.856999999999999</v>
          </cell>
          <cell r="AG13">
            <v>63.182858400000001</v>
          </cell>
          <cell r="AH13">
            <v>0</v>
          </cell>
          <cell r="AI13">
            <v>0</v>
          </cell>
          <cell r="AJ13">
            <v>79.856999999999999</v>
          </cell>
          <cell r="AK13">
            <v>63.182858400000001</v>
          </cell>
          <cell r="AM13">
            <v>10.329000000000001</v>
          </cell>
          <cell r="AN13">
            <v>8.5885635000000011</v>
          </cell>
          <cell r="AO13">
            <v>0.22700000000000001</v>
          </cell>
          <cell r="AP13">
            <v>0.18875050000000002</v>
          </cell>
          <cell r="AQ13">
            <v>10.556000000000001</v>
          </cell>
          <cell r="AR13">
            <v>8.7773140000000005</v>
          </cell>
          <cell r="AT13">
            <v>11.731999999999999</v>
          </cell>
          <cell r="AU13">
            <v>0.629</v>
          </cell>
          <cell r="AV13">
            <v>0</v>
          </cell>
          <cell r="AW13">
            <v>3.4249999999999998</v>
          </cell>
          <cell r="AX13">
            <v>0</v>
          </cell>
          <cell r="AY13">
            <v>0</v>
          </cell>
          <cell r="AZ13">
            <v>0</v>
          </cell>
          <cell r="BA13">
            <v>15.785999999999998</v>
          </cell>
          <cell r="BC13">
            <v>13.081373380978773</v>
          </cell>
          <cell r="BD13">
            <v>6.0607758186013285</v>
          </cell>
          <cell r="BE13">
            <v>19.142149199580103</v>
          </cell>
          <cell r="BF13">
            <v>0.424067902228771</v>
          </cell>
          <cell r="BG13">
            <v>0</v>
          </cell>
          <cell r="BH13">
            <v>0.424067902228771</v>
          </cell>
          <cell r="BI13">
            <v>19.566217101808874</v>
          </cell>
          <cell r="BK13">
            <v>1521.8044500000001</v>
          </cell>
          <cell r="BL13">
            <v>1824.7619047619048</v>
          </cell>
          <cell r="BM13">
            <v>-302.95745476190473</v>
          </cell>
          <cell r="BN13">
            <v>0.15885223903966597</v>
          </cell>
          <cell r="BO13">
            <v>183.22411649999998</v>
          </cell>
          <cell r="BP13">
            <v>259.04761904761904</v>
          </cell>
          <cell r="BQ13">
            <v>-75.823502547619057</v>
          </cell>
          <cell r="BR13">
            <v>0.1347236150735294</v>
          </cell>
          <cell r="BS13">
            <v>6.6520000000000001</v>
          </cell>
          <cell r="BT13">
            <v>0.95238095238095233</v>
          </cell>
          <cell r="BU13">
            <v>5.6996190476190476</v>
          </cell>
          <cell r="BV13">
            <v>1.3304</v>
          </cell>
          <cell r="BW13">
            <v>367.08594320000003</v>
          </cell>
          <cell r="BX13">
            <v>506.66666666666669</v>
          </cell>
          <cell r="BY13">
            <v>-139.58072346666665</v>
          </cell>
          <cell r="BZ13">
            <v>9.6601564000000015E-2</v>
          </cell>
          <cell r="CA13">
            <v>29.585472340055333</v>
          </cell>
          <cell r="CB13">
            <v>57.142857142857146</v>
          </cell>
          <cell r="CC13">
            <v>-27.557384802801813</v>
          </cell>
          <cell r="CD13">
            <v>9.8618241133517776E-2</v>
          </cell>
          <cell r="CE13">
            <v>11.39032283239457</v>
          </cell>
          <cell r="CF13">
            <v>28.571428571428573</v>
          </cell>
          <cell r="CG13">
            <v>-17.181105739034003</v>
          </cell>
          <cell r="CH13">
            <v>7.5935485549297133E-2</v>
          </cell>
          <cell r="CI13">
            <v>50.634999999999998</v>
          </cell>
          <cell r="CJ13">
            <v>53.904761904761905</v>
          </cell>
          <cell r="CK13">
            <v>-3.2697619047619071</v>
          </cell>
          <cell r="CL13">
            <v>0.17892226148409893</v>
          </cell>
          <cell r="CM13">
            <v>26.022000000000006</v>
          </cell>
          <cell r="CN13">
            <v>23.047619047619047</v>
          </cell>
          <cell r="CO13">
            <v>2.9743809523809581</v>
          </cell>
          <cell r="CP13">
            <v>0.21505785123966947</v>
          </cell>
          <cell r="CQ13">
            <v>2196.3993048724506</v>
          </cell>
          <cell r="CR13">
            <v>2754.0952380952381</v>
          </cell>
          <cell r="CS13">
            <v>-557.69593322278752</v>
          </cell>
          <cell r="CT13">
            <v>0.14080385312343424</v>
          </cell>
        </row>
        <row r="14">
          <cell r="A14">
            <v>43560</v>
          </cell>
          <cell r="C14">
            <v>306.5</v>
          </cell>
          <cell r="D14">
            <v>220.71064999999999</v>
          </cell>
          <cell r="E14">
            <v>261</v>
          </cell>
          <cell r="F14">
            <v>217.0215</v>
          </cell>
          <cell r="G14">
            <v>3</v>
          </cell>
          <cell r="H14">
            <v>2.3733</v>
          </cell>
          <cell r="I14">
            <v>570.5</v>
          </cell>
          <cell r="J14">
            <v>440.10545000000002</v>
          </cell>
          <cell r="K14">
            <v>0</v>
          </cell>
          <cell r="L14">
            <v>0</v>
          </cell>
          <cell r="M14">
            <v>2</v>
          </cell>
          <cell r="N14">
            <v>1.4392</v>
          </cell>
          <cell r="O14">
            <v>51</v>
          </cell>
          <cell r="P14">
            <v>42.406500000000001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70</v>
          </cell>
          <cell r="V14">
            <v>58.204999999999998</v>
          </cell>
          <cell r="W14">
            <v>0</v>
          </cell>
          <cell r="X14">
            <v>0</v>
          </cell>
          <cell r="Y14">
            <v>20</v>
          </cell>
          <cell r="Z14">
            <v>16.63</v>
          </cell>
          <cell r="AA14">
            <v>143</v>
          </cell>
          <cell r="AB14">
            <v>118.6807</v>
          </cell>
          <cell r="AC14">
            <v>0</v>
          </cell>
          <cell r="AD14">
            <v>0</v>
          </cell>
          <cell r="AF14">
            <v>276.23599999999999</v>
          </cell>
          <cell r="AG14">
            <v>218.5579232</v>
          </cell>
          <cell r="AH14">
            <v>0</v>
          </cell>
          <cell r="AI14">
            <v>0</v>
          </cell>
          <cell r="AJ14">
            <v>276.23599999999999</v>
          </cell>
          <cell r="AK14">
            <v>218.5579232</v>
          </cell>
          <cell r="AM14">
            <v>9.7520000000000007</v>
          </cell>
          <cell r="AN14">
            <v>8.1087880000000006</v>
          </cell>
          <cell r="AO14">
            <v>0.46600000000000003</v>
          </cell>
          <cell r="AP14">
            <v>0.38747900000000002</v>
          </cell>
          <cell r="AQ14">
            <v>10.218</v>
          </cell>
          <cell r="AR14">
            <v>8.4962670000000013</v>
          </cell>
          <cell r="AT14">
            <v>11.557</v>
          </cell>
          <cell r="AU14">
            <v>4.0629999999999997</v>
          </cell>
          <cell r="AV14">
            <v>1.262</v>
          </cell>
          <cell r="AW14">
            <v>0</v>
          </cell>
          <cell r="AX14">
            <v>1.85</v>
          </cell>
          <cell r="AY14">
            <v>0</v>
          </cell>
          <cell r="AZ14">
            <v>2.464</v>
          </cell>
          <cell r="BA14">
            <v>21.196000000000002</v>
          </cell>
          <cell r="BC14">
            <v>30.011437589361506</v>
          </cell>
          <cell r="BD14">
            <v>4.8751385577486808</v>
          </cell>
          <cell r="BE14">
            <v>34.886576147110191</v>
          </cell>
          <cell r="BF14">
            <v>0.30053315986999146</v>
          </cell>
          <cell r="BG14">
            <v>0</v>
          </cell>
          <cell r="BH14">
            <v>0.30053315986999146</v>
          </cell>
          <cell r="BI14">
            <v>35.187109306980183</v>
          </cell>
          <cell r="BK14">
            <v>1961.9099000000001</v>
          </cell>
          <cell r="BL14">
            <v>2280.9523809523812</v>
          </cell>
          <cell r="BM14">
            <v>-319.04248095238108</v>
          </cell>
          <cell r="BN14">
            <v>0.2047922651356994</v>
          </cell>
          <cell r="BO14">
            <v>310.40108349999997</v>
          </cell>
          <cell r="BP14">
            <v>323.8095238095238</v>
          </cell>
          <cell r="BQ14">
            <v>-13.408440309523826</v>
          </cell>
          <cell r="BR14">
            <v>0.22823609080882351</v>
          </cell>
          <cell r="BS14">
            <v>6.6520000000000001</v>
          </cell>
          <cell r="BT14">
            <v>1.1904761904761905</v>
          </cell>
          <cell r="BU14">
            <v>5.4615238095238094</v>
          </cell>
          <cell r="BV14">
            <v>1.3304</v>
          </cell>
          <cell r="BW14">
            <v>585.64386639999998</v>
          </cell>
          <cell r="BX14">
            <v>633.33333333333337</v>
          </cell>
          <cell r="BY14">
            <v>-47.689466933333392</v>
          </cell>
          <cell r="BZ14">
            <v>0.15411680694736843</v>
          </cell>
          <cell r="CA14">
            <v>59.596909929416839</v>
          </cell>
          <cell r="CB14">
            <v>71.428571428571431</v>
          </cell>
          <cell r="CC14">
            <v>-11.831661499154592</v>
          </cell>
          <cell r="CD14">
            <v>0.19865636643138945</v>
          </cell>
          <cell r="CE14">
            <v>16.265461390143251</v>
          </cell>
          <cell r="CF14">
            <v>35.714285714285715</v>
          </cell>
          <cell r="CG14">
            <v>-19.448824324142464</v>
          </cell>
          <cell r="CH14">
            <v>0.10843640926762167</v>
          </cell>
          <cell r="CI14">
            <v>62.192</v>
          </cell>
          <cell r="CJ14">
            <v>67.38095238095238</v>
          </cell>
          <cell r="CK14">
            <v>-5.1889523809523794</v>
          </cell>
          <cell r="CL14">
            <v>0.21975971731448762</v>
          </cell>
          <cell r="CM14">
            <v>35.661000000000001</v>
          </cell>
          <cell r="CN14">
            <v>28.80952380952381</v>
          </cell>
          <cell r="CO14">
            <v>6.8514761904761912</v>
          </cell>
          <cell r="CP14">
            <v>0.29471900826446285</v>
          </cell>
          <cell r="CQ14">
            <v>3038.3222212195606</v>
          </cell>
          <cell r="CR14">
            <v>3442.6190476190482</v>
          </cell>
          <cell r="CS14">
            <v>-404.2968263994876</v>
          </cell>
          <cell r="CT14">
            <v>0.19477673063783324</v>
          </cell>
        </row>
        <row r="15">
          <cell r="A15">
            <v>43561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74.802999999999997</v>
          </cell>
          <cell r="AG15">
            <v>59.184133599999996</v>
          </cell>
          <cell r="AH15">
            <v>0</v>
          </cell>
          <cell r="AI15">
            <v>0</v>
          </cell>
          <cell r="AJ15">
            <v>74.802999999999997</v>
          </cell>
          <cell r="AK15">
            <v>59.184133599999996</v>
          </cell>
          <cell r="AM15">
            <v>8.6969999999999992</v>
          </cell>
          <cell r="AN15">
            <v>7.2315554999999998</v>
          </cell>
          <cell r="AO15">
            <v>0.14299999999999999</v>
          </cell>
          <cell r="AP15">
            <v>0.1189045</v>
          </cell>
          <cell r="AQ15">
            <v>8.84</v>
          </cell>
          <cell r="AR15">
            <v>7.35046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1961.9099000000001</v>
          </cell>
          <cell r="BL15">
            <v>2280.9523809523812</v>
          </cell>
          <cell r="BM15">
            <v>-319.04248095238108</v>
          </cell>
          <cell r="BN15">
            <v>0.2047922651356994</v>
          </cell>
          <cell r="BO15">
            <v>317.75154349999997</v>
          </cell>
          <cell r="BP15">
            <v>323.8095238095238</v>
          </cell>
          <cell r="BQ15">
            <v>-6.0579803095238276</v>
          </cell>
          <cell r="BR15">
            <v>0.2336408408088235</v>
          </cell>
          <cell r="BS15">
            <v>6.6520000000000001</v>
          </cell>
          <cell r="BT15">
            <v>1.1904761904761905</v>
          </cell>
          <cell r="BU15">
            <v>5.4615238095238094</v>
          </cell>
          <cell r="BV15">
            <v>1.3304</v>
          </cell>
          <cell r="BW15">
            <v>644.82799999999997</v>
          </cell>
          <cell r="BX15">
            <v>760</v>
          </cell>
          <cell r="BY15">
            <v>-115.17200000000003</v>
          </cell>
          <cell r="BZ15">
            <v>0.16969157894736842</v>
          </cell>
          <cell r="CA15">
            <v>59.596909929416839</v>
          </cell>
          <cell r="CB15">
            <v>71.428571428571431</v>
          </cell>
          <cell r="CC15">
            <v>-11.831661499154592</v>
          </cell>
          <cell r="CD15">
            <v>0.19865636643138945</v>
          </cell>
          <cell r="CE15">
            <v>16.265461390143251</v>
          </cell>
          <cell r="CF15">
            <v>35.714285714285715</v>
          </cell>
          <cell r="CG15">
            <v>-19.448824324142464</v>
          </cell>
          <cell r="CH15">
            <v>0.10843640926762167</v>
          </cell>
          <cell r="CI15">
            <v>62.192</v>
          </cell>
          <cell r="CJ15">
            <v>67.38095238095238</v>
          </cell>
          <cell r="CK15">
            <v>-5.1889523809523794</v>
          </cell>
          <cell r="CL15">
            <v>0.21975971731448762</v>
          </cell>
          <cell r="CM15">
            <v>35.661000000000001</v>
          </cell>
          <cell r="CN15">
            <v>28.80952380952381</v>
          </cell>
          <cell r="CO15">
            <v>6.8514761904761912</v>
          </cell>
          <cell r="CP15">
            <v>0.29471900826446285</v>
          </cell>
          <cell r="CQ15">
            <v>3104.8568148195604</v>
          </cell>
          <cell r="CR15">
            <v>3569.2857142857147</v>
          </cell>
          <cell r="CS15">
            <v>-464.42889946615423</v>
          </cell>
          <cell r="CT15">
            <v>0.1990420421065171</v>
          </cell>
        </row>
        <row r="16">
          <cell r="A16">
            <v>43562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137.934</v>
          </cell>
          <cell r="AG16">
            <v>109.1333808</v>
          </cell>
          <cell r="AH16">
            <v>0</v>
          </cell>
          <cell r="AI16">
            <v>0</v>
          </cell>
          <cell r="AJ16">
            <v>137.934</v>
          </cell>
          <cell r="AK16">
            <v>109.1333808</v>
          </cell>
          <cell r="AM16">
            <v>7.3029999999999999</v>
          </cell>
          <cell r="AN16">
            <v>6.0724445000000005</v>
          </cell>
          <cell r="AO16">
            <v>0.185</v>
          </cell>
          <cell r="AP16">
            <v>0.15382750000000001</v>
          </cell>
          <cell r="AQ16">
            <v>7.4879999999999995</v>
          </cell>
          <cell r="AR16">
            <v>6.2262720000000007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1961.9099000000001</v>
          </cell>
          <cell r="BL16">
            <v>2280.9523809523812</v>
          </cell>
          <cell r="BM16">
            <v>-319.04248095238108</v>
          </cell>
          <cell r="BN16">
            <v>0.2047922651356994</v>
          </cell>
          <cell r="BO16">
            <v>323.97781549999996</v>
          </cell>
          <cell r="BP16">
            <v>323.8095238095238</v>
          </cell>
          <cell r="BQ16">
            <v>0.16829169047616688</v>
          </cell>
          <cell r="BR16">
            <v>0.23821898198529409</v>
          </cell>
          <cell r="BS16">
            <v>6.6520000000000001</v>
          </cell>
          <cell r="BT16">
            <v>1.1904761904761905</v>
          </cell>
          <cell r="BU16">
            <v>5.4615238095238094</v>
          </cell>
          <cell r="BV16">
            <v>1.3304</v>
          </cell>
          <cell r="BW16">
            <v>753.96138079999992</v>
          </cell>
          <cell r="BX16">
            <v>886.66666666666674</v>
          </cell>
          <cell r="BY16">
            <v>-132.70528586666683</v>
          </cell>
          <cell r="BZ16">
            <v>0.1984108896842105</v>
          </cell>
          <cell r="CA16">
            <v>59.596909929416839</v>
          </cell>
          <cell r="CB16">
            <v>71.428571428571431</v>
          </cell>
          <cell r="CC16">
            <v>-11.831661499154592</v>
          </cell>
          <cell r="CD16">
            <v>0.19865636643138945</v>
          </cell>
          <cell r="CE16">
            <v>16.265461390143251</v>
          </cell>
          <cell r="CF16">
            <v>35.714285714285715</v>
          </cell>
          <cell r="CG16">
            <v>-19.448824324142464</v>
          </cell>
          <cell r="CH16">
            <v>0.10843640926762167</v>
          </cell>
          <cell r="CI16">
            <v>62.192</v>
          </cell>
          <cell r="CJ16">
            <v>67.38095238095238</v>
          </cell>
          <cell r="CK16">
            <v>-5.1889523809523794</v>
          </cell>
          <cell r="CL16">
            <v>0.21975971731448762</v>
          </cell>
          <cell r="CM16">
            <v>35.661000000000001</v>
          </cell>
          <cell r="CN16">
            <v>28.80952380952381</v>
          </cell>
          <cell r="CO16">
            <v>6.8514761904761912</v>
          </cell>
          <cell r="CP16">
            <v>0.29471900826446285</v>
          </cell>
          <cell r="CQ16">
            <v>3220.2164676195603</v>
          </cell>
          <cell r="CR16">
            <v>3695.9523809523812</v>
          </cell>
          <cell r="CS16">
            <v>-475.73591333282093</v>
          </cell>
          <cell r="CT16">
            <v>0.20643736570418361</v>
          </cell>
        </row>
        <row r="17">
          <cell r="A17">
            <v>43563</v>
          </cell>
          <cell r="C17">
            <v>392.5</v>
          </cell>
          <cell r="D17">
            <v>282.63925</v>
          </cell>
          <cell r="E17">
            <v>338</v>
          </cell>
          <cell r="F17">
            <v>281.04700000000003</v>
          </cell>
          <cell r="G17">
            <v>9</v>
          </cell>
          <cell r="H17">
            <v>7.1199000000000003</v>
          </cell>
          <cell r="I17">
            <v>739.5</v>
          </cell>
          <cell r="J17">
            <v>570.80615</v>
          </cell>
          <cell r="K17">
            <v>230</v>
          </cell>
          <cell r="L17">
            <v>181.976</v>
          </cell>
          <cell r="M17">
            <v>0</v>
          </cell>
          <cell r="N17">
            <v>0</v>
          </cell>
          <cell r="O17">
            <v>26</v>
          </cell>
          <cell r="P17">
            <v>21.619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26</v>
          </cell>
          <cell r="AB17">
            <v>21.619</v>
          </cell>
          <cell r="AC17">
            <v>0</v>
          </cell>
          <cell r="AD17">
            <v>0</v>
          </cell>
          <cell r="AF17">
            <v>62.573999999999998</v>
          </cell>
          <cell r="AG17">
            <v>49.5085488</v>
          </cell>
          <cell r="AH17">
            <v>0</v>
          </cell>
          <cell r="AI17">
            <v>0</v>
          </cell>
          <cell r="AJ17">
            <v>62.573999999999998</v>
          </cell>
          <cell r="AK17">
            <v>49.5085488</v>
          </cell>
          <cell r="AM17">
            <v>10.147</v>
          </cell>
          <cell r="AN17">
            <v>8.4372305000000001</v>
          </cell>
          <cell r="AO17">
            <v>0.504</v>
          </cell>
          <cell r="AP17">
            <v>0.419076</v>
          </cell>
          <cell r="AQ17">
            <v>10.651</v>
          </cell>
          <cell r="AR17">
            <v>8.8563065000000005</v>
          </cell>
          <cell r="AT17">
            <v>24.341000000000001</v>
          </cell>
          <cell r="AU17">
            <v>0.78900000000000003</v>
          </cell>
          <cell r="AV17">
            <v>0.77100000000000002</v>
          </cell>
          <cell r="AW17">
            <v>0.38500000000000001</v>
          </cell>
          <cell r="AX17">
            <v>0</v>
          </cell>
          <cell r="AY17">
            <v>0</v>
          </cell>
          <cell r="AZ17">
            <v>0</v>
          </cell>
          <cell r="BA17">
            <v>26.286000000000005</v>
          </cell>
          <cell r="BC17">
            <v>0</v>
          </cell>
          <cell r="BD17">
            <v>1.794975553958599</v>
          </cell>
          <cell r="BE17">
            <v>1.794975553958599</v>
          </cell>
          <cell r="BF17">
            <v>0</v>
          </cell>
          <cell r="BG17">
            <v>0</v>
          </cell>
          <cell r="BH17">
            <v>0</v>
          </cell>
          <cell r="BI17">
            <v>1.794975553958599</v>
          </cell>
          <cell r="BK17">
            <v>2532.71605</v>
          </cell>
          <cell r="BL17">
            <v>2737.1428571428573</v>
          </cell>
          <cell r="BM17">
            <v>-204.42680714285734</v>
          </cell>
          <cell r="BN17">
            <v>0.26437537056367433</v>
          </cell>
          <cell r="BO17">
            <v>354.45312199999995</v>
          </cell>
          <cell r="BP17">
            <v>388.57142857142856</v>
          </cell>
          <cell r="BQ17">
            <v>-34.118306571428604</v>
          </cell>
          <cell r="BR17">
            <v>0.26062729558823527</v>
          </cell>
          <cell r="BS17">
            <v>6.6520000000000001</v>
          </cell>
          <cell r="BT17">
            <v>1.4285714285714284</v>
          </cell>
          <cell r="BU17">
            <v>5.2234285714285722</v>
          </cell>
          <cell r="BV17">
            <v>1.3304</v>
          </cell>
          <cell r="BW17">
            <v>803.46992959999989</v>
          </cell>
          <cell r="BX17">
            <v>1013.3333333333334</v>
          </cell>
          <cell r="BY17">
            <v>-209.86340373333348</v>
          </cell>
          <cell r="BZ17">
            <v>0.2114394551578947</v>
          </cell>
          <cell r="CA17">
            <v>59.596909929416839</v>
          </cell>
          <cell r="CB17">
            <v>85.714285714285722</v>
          </cell>
          <cell r="CC17">
            <v>-26.117375784868884</v>
          </cell>
          <cell r="CD17">
            <v>0.19865636643138945</v>
          </cell>
          <cell r="CE17">
            <v>18.060436944101852</v>
          </cell>
          <cell r="CF17">
            <v>42.857142857142861</v>
          </cell>
          <cell r="CG17">
            <v>-24.796705913041009</v>
          </cell>
          <cell r="CH17">
            <v>0.12040291296067901</v>
          </cell>
          <cell r="CI17">
            <v>86.533000000000001</v>
          </cell>
          <cell r="CJ17">
            <v>80.857142857142861</v>
          </cell>
          <cell r="CK17">
            <v>5.67585714285714</v>
          </cell>
          <cell r="CL17">
            <v>0.30577031802120141</v>
          </cell>
          <cell r="CM17">
            <v>37.606000000000002</v>
          </cell>
          <cell r="CN17">
            <v>34.571428571428569</v>
          </cell>
          <cell r="CO17">
            <v>3.0345714285714323</v>
          </cell>
          <cell r="CP17">
            <v>0.31079338842975207</v>
          </cell>
          <cell r="CQ17">
            <v>3899.0874484735186</v>
          </cell>
          <cell r="CR17">
            <v>4384.4761904761908</v>
          </cell>
          <cell r="CS17">
            <v>-485.38874200267219</v>
          </cell>
          <cell r="CT17">
            <v>0.2499575260256118</v>
          </cell>
        </row>
        <row r="18">
          <cell r="A18">
            <v>43564</v>
          </cell>
          <cell r="C18">
            <v>226</v>
          </cell>
          <cell r="D18">
            <v>162.74259999999998</v>
          </cell>
          <cell r="E18">
            <v>185.5</v>
          </cell>
          <cell r="F18">
            <v>154.24324999999999</v>
          </cell>
          <cell r="G18">
            <v>2</v>
          </cell>
          <cell r="H18">
            <v>1.5822000000000001</v>
          </cell>
          <cell r="I18">
            <v>413.5</v>
          </cell>
          <cell r="J18">
            <v>318.56804999999997</v>
          </cell>
          <cell r="K18">
            <v>230</v>
          </cell>
          <cell r="L18">
            <v>181.976</v>
          </cell>
          <cell r="M18">
            <v>18</v>
          </cell>
          <cell r="N18">
            <v>12.9528</v>
          </cell>
          <cell r="O18">
            <v>23</v>
          </cell>
          <cell r="P18">
            <v>19.124500000000001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105</v>
          </cell>
          <cell r="V18">
            <v>87.307500000000005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146</v>
          </cell>
          <cell r="AB18">
            <v>119.38480000000001</v>
          </cell>
          <cell r="AC18">
            <v>0</v>
          </cell>
          <cell r="AD18">
            <v>0</v>
          </cell>
          <cell r="AF18">
            <v>183.21</v>
          </cell>
          <cell r="AG18">
            <v>144.95575200000002</v>
          </cell>
          <cell r="AH18">
            <v>0</v>
          </cell>
          <cell r="AI18">
            <v>0</v>
          </cell>
          <cell r="AJ18">
            <v>183.21</v>
          </cell>
          <cell r="AK18">
            <v>144.95575200000002</v>
          </cell>
          <cell r="AM18">
            <v>10.430999999999999</v>
          </cell>
          <cell r="AN18">
            <v>8.6733764999999998</v>
          </cell>
          <cell r="AO18">
            <v>6.8000000000000005E-2</v>
          </cell>
          <cell r="AP18">
            <v>5.6542000000000002E-2</v>
          </cell>
          <cell r="AQ18">
            <v>10.498999999999999</v>
          </cell>
          <cell r="AR18">
            <v>8.7299185000000001</v>
          </cell>
          <cell r="AT18">
            <v>4.1989999999999998</v>
          </cell>
          <cell r="AU18">
            <v>1.728</v>
          </cell>
          <cell r="AV18">
            <v>1.885</v>
          </cell>
          <cell r="AW18">
            <v>0.25</v>
          </cell>
          <cell r="AX18">
            <v>0</v>
          </cell>
          <cell r="AY18">
            <v>0</v>
          </cell>
          <cell r="AZ18">
            <v>3.0449999999999999</v>
          </cell>
          <cell r="BA18">
            <v>11.106999999999999</v>
          </cell>
          <cell r="BC18">
            <v>14.873558417819172</v>
          </cell>
          <cell r="BD18">
            <v>14.335055161907009</v>
          </cell>
          <cell r="BE18">
            <v>29.208613579726183</v>
          </cell>
          <cell r="BF18">
            <v>6.300380900459647E-2</v>
          </cell>
          <cell r="BG18">
            <v>0</v>
          </cell>
          <cell r="BH18">
            <v>6.300380900459647E-2</v>
          </cell>
          <cell r="BI18">
            <v>29.271617388730778</v>
          </cell>
          <cell r="BK18">
            <v>2851.2840999999999</v>
          </cell>
          <cell r="BL18">
            <v>3193.3333333333335</v>
          </cell>
          <cell r="BM18">
            <v>-342.04923333333363</v>
          </cell>
          <cell r="BN18">
            <v>0.29762882045929018</v>
          </cell>
          <cell r="BO18">
            <v>482.56784049999993</v>
          </cell>
          <cell r="BP18">
            <v>453.33333333333331</v>
          </cell>
          <cell r="BQ18">
            <v>29.234507166666617</v>
          </cell>
          <cell r="BR18">
            <v>0.35482929448529404</v>
          </cell>
          <cell r="BS18">
            <v>6.6520000000000001</v>
          </cell>
          <cell r="BT18">
            <v>1.6666666666666665</v>
          </cell>
          <cell r="BU18">
            <v>4.9853333333333332</v>
          </cell>
          <cell r="BV18">
            <v>1.3304</v>
          </cell>
          <cell r="BW18">
            <v>948.42568159999996</v>
          </cell>
          <cell r="BX18">
            <v>1140</v>
          </cell>
          <cell r="BY18">
            <v>-191.57431840000004</v>
          </cell>
          <cell r="BZ18">
            <v>0.24958570568421051</v>
          </cell>
          <cell r="CA18">
            <v>74.470468347236007</v>
          </cell>
          <cell r="CB18">
            <v>100</v>
          </cell>
          <cell r="CC18">
            <v>-25.529531652763993</v>
          </cell>
          <cell r="CD18">
            <v>0.2482348944907867</v>
          </cell>
          <cell r="CE18">
            <v>32.395492106008859</v>
          </cell>
          <cell r="CF18">
            <v>50</v>
          </cell>
          <cell r="CG18">
            <v>-17.604507893991141</v>
          </cell>
          <cell r="CH18">
            <v>0.2159699473733924</v>
          </cell>
          <cell r="CI18">
            <v>90.731999999999999</v>
          </cell>
          <cell r="CJ18">
            <v>94.333333333333329</v>
          </cell>
          <cell r="CK18">
            <v>-3.6013333333333293</v>
          </cell>
          <cell r="CL18">
            <v>0.32060777385159012</v>
          </cell>
          <cell r="CM18">
            <v>44.514000000000003</v>
          </cell>
          <cell r="CN18">
            <v>40.333333333333336</v>
          </cell>
          <cell r="CO18">
            <v>4.1806666666666672</v>
          </cell>
          <cell r="CP18">
            <v>0.36788429752066121</v>
          </cell>
          <cell r="CQ18">
            <v>4531.0415825532446</v>
          </cell>
          <cell r="CR18">
            <v>5073</v>
          </cell>
          <cell r="CS18">
            <v>-541.95841744675545</v>
          </cell>
          <cell r="CT18">
            <v>0.29047000336901369</v>
          </cell>
        </row>
        <row r="19">
          <cell r="A19">
            <v>43565</v>
          </cell>
          <cell r="C19">
            <v>249</v>
          </cell>
          <cell r="D19">
            <v>179.3049</v>
          </cell>
          <cell r="E19">
            <v>188.5</v>
          </cell>
          <cell r="F19">
            <v>156.73775000000001</v>
          </cell>
          <cell r="G19">
            <v>14</v>
          </cell>
          <cell r="H19">
            <v>11.0754</v>
          </cell>
          <cell r="I19">
            <v>451.5</v>
          </cell>
          <cell r="J19">
            <v>347.11805000000004</v>
          </cell>
          <cell r="K19">
            <v>115</v>
          </cell>
          <cell r="L19">
            <v>90.988</v>
          </cell>
          <cell r="M19">
            <v>2</v>
          </cell>
          <cell r="N19">
            <v>1.4392</v>
          </cell>
          <cell r="O19">
            <v>17</v>
          </cell>
          <cell r="P19">
            <v>14.1355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19</v>
          </cell>
          <cell r="AB19">
            <v>15.5747</v>
          </cell>
          <cell r="AC19">
            <v>0</v>
          </cell>
          <cell r="AD19">
            <v>0</v>
          </cell>
          <cell r="AF19">
            <v>59.822000000000003</v>
          </cell>
          <cell r="AG19">
            <v>47.331166400000001</v>
          </cell>
          <cell r="AH19">
            <v>0</v>
          </cell>
          <cell r="AI19">
            <v>0</v>
          </cell>
          <cell r="AJ19">
            <v>59.822000000000003</v>
          </cell>
          <cell r="AK19">
            <v>47.331166400000001</v>
          </cell>
          <cell r="AM19">
            <v>9.2050000000000001</v>
          </cell>
          <cell r="AN19">
            <v>7.6539575000000006</v>
          </cell>
          <cell r="AO19">
            <v>0.45500000000000002</v>
          </cell>
          <cell r="AP19">
            <v>0.37833250000000002</v>
          </cell>
          <cell r="AQ19">
            <v>9.66</v>
          </cell>
          <cell r="AR19">
            <v>8.0322900000000015</v>
          </cell>
          <cell r="AT19">
            <v>3.2109999999999999</v>
          </cell>
          <cell r="AU19">
            <v>0</v>
          </cell>
          <cell r="AV19">
            <v>0.52500000000000002</v>
          </cell>
          <cell r="AW19">
            <v>0</v>
          </cell>
          <cell r="AX19">
            <v>7.3849999999999998</v>
          </cell>
          <cell r="AY19">
            <v>0</v>
          </cell>
          <cell r="AZ19">
            <v>0</v>
          </cell>
          <cell r="BA19">
            <v>11.120999999999999</v>
          </cell>
          <cell r="BC19">
            <v>10.844593261020718</v>
          </cell>
          <cell r="BD19">
            <v>11.776058413251961</v>
          </cell>
          <cell r="BE19">
            <v>22.620651674272679</v>
          </cell>
          <cell r="BF19">
            <v>0.3224439564792459</v>
          </cell>
          <cell r="BG19">
            <v>0</v>
          </cell>
          <cell r="BH19">
            <v>0.3224439564792459</v>
          </cell>
          <cell r="BI19">
            <v>22.943095630751927</v>
          </cell>
          <cell r="BK19">
            <v>3198.4021499999999</v>
          </cell>
          <cell r="BL19">
            <v>3649.5238095238096</v>
          </cell>
          <cell r="BM19">
            <v>-451.12165952380974</v>
          </cell>
          <cell r="BN19">
            <v>0.33386243736951982</v>
          </cell>
          <cell r="BO19">
            <v>506.17483049999993</v>
          </cell>
          <cell r="BP19">
            <v>518.09523809523807</v>
          </cell>
          <cell r="BQ19">
            <v>-11.920407595238146</v>
          </cell>
          <cell r="BR19">
            <v>0.37218737536764701</v>
          </cell>
          <cell r="BS19">
            <v>6.6520000000000001</v>
          </cell>
          <cell r="BT19">
            <v>1.9047619047619047</v>
          </cell>
          <cell r="BU19">
            <v>4.7472380952380959</v>
          </cell>
          <cell r="BV19">
            <v>1.3304</v>
          </cell>
          <cell r="BW19">
            <v>995.75684799999999</v>
          </cell>
          <cell r="BX19">
            <v>1266.6666666666667</v>
          </cell>
          <cell r="BY19">
            <v>-270.90981866666675</v>
          </cell>
          <cell r="BZ19">
            <v>0.26204127578947367</v>
          </cell>
          <cell r="CA19">
            <v>85.315061608256727</v>
          </cell>
          <cell r="CB19">
            <v>114.28571428571429</v>
          </cell>
          <cell r="CC19">
            <v>-28.970652677457565</v>
          </cell>
          <cell r="CD19">
            <v>0.28438353869418909</v>
          </cell>
          <cell r="CE19">
            <v>44.171550519260819</v>
          </cell>
          <cell r="CF19">
            <v>57.142857142857146</v>
          </cell>
          <cell r="CG19">
            <v>-12.971306623596327</v>
          </cell>
          <cell r="CH19">
            <v>0.29447700346173877</v>
          </cell>
          <cell r="CI19">
            <v>93.942999999999998</v>
          </cell>
          <cell r="CJ19">
            <v>107.80952380952381</v>
          </cell>
          <cell r="CK19">
            <v>-13.866523809523812</v>
          </cell>
          <cell r="CL19">
            <v>0.33195406360424029</v>
          </cell>
          <cell r="CM19">
            <v>52.424000000000007</v>
          </cell>
          <cell r="CN19">
            <v>46.095238095238095</v>
          </cell>
          <cell r="CO19">
            <v>6.3287619047619117</v>
          </cell>
          <cell r="CP19">
            <v>0.43325619834710749</v>
          </cell>
          <cell r="CQ19">
            <v>4982.8394406275174</v>
          </cell>
          <cell r="CR19">
            <v>5761.5238095238101</v>
          </cell>
          <cell r="CS19">
            <v>-778.68436889629265</v>
          </cell>
          <cell r="CT19">
            <v>0.31943326114670922</v>
          </cell>
        </row>
        <row r="20">
          <cell r="A20">
            <v>43566</v>
          </cell>
          <cell r="C20">
            <v>230.5</v>
          </cell>
          <cell r="D20">
            <v>165.98304999999999</v>
          </cell>
          <cell r="E20">
            <v>145</v>
          </cell>
          <cell r="F20">
            <v>120.5675</v>
          </cell>
          <cell r="G20">
            <v>8</v>
          </cell>
          <cell r="H20">
            <v>6.3288000000000002</v>
          </cell>
          <cell r="I20">
            <v>383.5</v>
          </cell>
          <cell r="J20">
            <v>292.87934999999999</v>
          </cell>
          <cell r="K20">
            <v>230</v>
          </cell>
          <cell r="L20">
            <v>181.976</v>
          </cell>
          <cell r="M20">
            <v>11</v>
          </cell>
          <cell r="N20">
            <v>7.9156000000000004</v>
          </cell>
          <cell r="O20">
            <v>107</v>
          </cell>
          <cell r="P20">
            <v>88.970500000000001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118</v>
          </cell>
          <cell r="AB20">
            <v>96.886099999999999</v>
          </cell>
          <cell r="AC20">
            <v>0</v>
          </cell>
          <cell r="AD20">
            <v>0</v>
          </cell>
          <cell r="AF20">
            <v>81.855000000000004</v>
          </cell>
          <cell r="AG20">
            <v>64.763676000000004</v>
          </cell>
          <cell r="AH20">
            <v>0</v>
          </cell>
          <cell r="AI20">
            <v>0</v>
          </cell>
          <cell r="AJ20">
            <v>81.855000000000004</v>
          </cell>
          <cell r="AK20">
            <v>64.763676000000004</v>
          </cell>
          <cell r="AM20">
            <v>15.869</v>
          </cell>
          <cell r="AN20">
            <v>13.195073499999999</v>
          </cell>
          <cell r="AO20">
            <v>0.19400000000000001</v>
          </cell>
          <cell r="AP20">
            <v>0.16131100000000001</v>
          </cell>
          <cell r="AQ20">
            <v>16.062999999999999</v>
          </cell>
          <cell r="AR20">
            <v>13.356384499999999</v>
          </cell>
          <cell r="AT20">
            <v>12.411</v>
          </cell>
          <cell r="AU20">
            <v>0.28000000000000003</v>
          </cell>
          <cell r="AV20">
            <v>0.29599999999999999</v>
          </cell>
          <cell r="AW20">
            <v>0.32600000000000001</v>
          </cell>
          <cell r="AX20">
            <v>4.0270000000000001</v>
          </cell>
          <cell r="AY20">
            <v>0</v>
          </cell>
          <cell r="AZ20">
            <v>0</v>
          </cell>
          <cell r="BA20">
            <v>17.34</v>
          </cell>
          <cell r="BC20">
            <v>20.330373888152877</v>
          </cell>
          <cell r="BD20">
            <v>2.6311334391940404</v>
          </cell>
          <cell r="BE20">
            <v>22.961507327346919</v>
          </cell>
          <cell r="BF20">
            <v>0.62799072092991925</v>
          </cell>
          <cell r="BG20">
            <v>0</v>
          </cell>
          <cell r="BH20">
            <v>0.62799072092991925</v>
          </cell>
          <cell r="BI20">
            <v>23.589498048276837</v>
          </cell>
          <cell r="BK20">
            <v>3491.2815000000001</v>
          </cell>
          <cell r="BL20">
            <v>4105.7142857142862</v>
          </cell>
          <cell r="BM20">
            <v>-614.43278571428618</v>
          </cell>
          <cell r="BN20">
            <v>0.36443439457202503</v>
          </cell>
          <cell r="BO20">
            <v>616.41731499999992</v>
          </cell>
          <cell r="BP20">
            <v>582.85714285714289</v>
          </cell>
          <cell r="BQ20">
            <v>33.560172142857027</v>
          </cell>
          <cell r="BR20">
            <v>0.45324802573529405</v>
          </cell>
          <cell r="BS20">
            <v>6.6520000000000001</v>
          </cell>
          <cell r="BT20">
            <v>2.1428571428571428</v>
          </cell>
          <cell r="BU20">
            <v>4.5091428571428569</v>
          </cell>
          <cell r="BV20">
            <v>1.3304</v>
          </cell>
          <cell r="BW20">
            <v>1060.520524</v>
          </cell>
          <cell r="BX20">
            <v>1393.3333333333335</v>
          </cell>
          <cell r="BY20">
            <v>-332.81280933333346</v>
          </cell>
          <cell r="BZ20">
            <v>0.27908434842105262</v>
          </cell>
          <cell r="CA20">
            <v>105.6454354964096</v>
          </cell>
          <cell r="CB20">
            <v>128.57142857142858</v>
          </cell>
          <cell r="CC20">
            <v>-22.92599307501898</v>
          </cell>
          <cell r="CD20">
            <v>0.35215145165469869</v>
          </cell>
          <cell r="CE20">
            <v>46.802683958454857</v>
          </cell>
          <cell r="CF20">
            <v>64.285714285714292</v>
          </cell>
          <cell r="CG20">
            <v>-17.483030327259435</v>
          </cell>
          <cell r="CH20">
            <v>0.31201789305636574</v>
          </cell>
          <cell r="CI20">
            <v>106.354</v>
          </cell>
          <cell r="CJ20">
            <v>121.28571428571429</v>
          </cell>
          <cell r="CK20">
            <v>-14.931714285714293</v>
          </cell>
          <cell r="CL20">
            <v>0.37580918727915197</v>
          </cell>
          <cell r="CM20">
            <v>57.353000000000009</v>
          </cell>
          <cell r="CN20">
            <v>51.857142857142854</v>
          </cell>
          <cell r="CO20">
            <v>5.4958571428571545</v>
          </cell>
          <cell r="CP20">
            <v>0.47399173553719015</v>
          </cell>
          <cell r="CQ20">
            <v>5491.026458454864</v>
          </cell>
          <cell r="CR20">
            <v>6450.0476190476211</v>
          </cell>
          <cell r="CS20">
            <v>-959.02116059275704</v>
          </cell>
          <cell r="CT20">
            <v>0.35201144037790011</v>
          </cell>
        </row>
        <row r="21">
          <cell r="A21">
            <v>43567</v>
          </cell>
          <cell r="C21">
            <v>283.5</v>
          </cell>
          <cell r="D21">
            <v>204.14834999999999</v>
          </cell>
          <cell r="E21">
            <v>248</v>
          </cell>
          <cell r="F21">
            <v>206.21200000000002</v>
          </cell>
          <cell r="G21">
            <v>0</v>
          </cell>
          <cell r="H21">
            <v>0</v>
          </cell>
          <cell r="I21">
            <v>531.5</v>
          </cell>
          <cell r="J21">
            <v>410.36035000000004</v>
          </cell>
          <cell r="K21">
            <v>0</v>
          </cell>
          <cell r="L21">
            <v>0</v>
          </cell>
          <cell r="M21">
            <v>6</v>
          </cell>
          <cell r="N21">
            <v>4.3176000000000005</v>
          </cell>
          <cell r="O21">
            <v>75</v>
          </cell>
          <cell r="P21">
            <v>62.362500000000004</v>
          </cell>
          <cell r="Q21">
            <v>1</v>
          </cell>
          <cell r="R21">
            <v>0.79110000000000003</v>
          </cell>
          <cell r="S21">
            <v>15</v>
          </cell>
          <cell r="T21">
            <v>10.785</v>
          </cell>
          <cell r="U21">
            <v>90</v>
          </cell>
          <cell r="V21">
            <v>74.835000000000008</v>
          </cell>
          <cell r="W21">
            <v>0</v>
          </cell>
          <cell r="X21">
            <v>0</v>
          </cell>
          <cell r="Y21">
            <v>10</v>
          </cell>
          <cell r="Z21">
            <v>8.3149999999999995</v>
          </cell>
          <cell r="AA21">
            <v>197</v>
          </cell>
          <cell r="AB21">
            <v>161.40620000000001</v>
          </cell>
          <cell r="AC21">
            <v>0</v>
          </cell>
          <cell r="AD21">
            <v>0</v>
          </cell>
          <cell r="AF21">
            <v>132.15199999999999</v>
          </cell>
          <cell r="AG21">
            <v>104.55866239999999</v>
          </cell>
          <cell r="AH21">
            <v>3.5979999999999999</v>
          </cell>
          <cell r="AI21">
            <v>2.8467376</v>
          </cell>
          <cell r="AJ21">
            <v>135.75</v>
          </cell>
          <cell r="AK21">
            <v>107.4054</v>
          </cell>
          <cell r="AM21">
            <v>9.1449999999999996</v>
          </cell>
          <cell r="AN21">
            <v>7.6040675000000002</v>
          </cell>
          <cell r="AO21">
            <v>0.44900000000000001</v>
          </cell>
          <cell r="AP21">
            <v>0.37334349999999999</v>
          </cell>
          <cell r="AQ21">
            <v>9.5939999999999994</v>
          </cell>
          <cell r="AR21">
            <v>7.977411</v>
          </cell>
          <cell r="AT21">
            <v>12.465999999999999</v>
          </cell>
          <cell r="AU21">
            <v>3.1669999999999998</v>
          </cell>
          <cell r="AV21">
            <v>0.84599999999999997</v>
          </cell>
          <cell r="AW21">
            <v>0.35</v>
          </cell>
          <cell r="AX21">
            <v>7.1150000000000002</v>
          </cell>
          <cell r="AY21">
            <v>0</v>
          </cell>
          <cell r="AZ21">
            <v>1.88</v>
          </cell>
          <cell r="BA21">
            <v>25.824000000000002</v>
          </cell>
          <cell r="BC21">
            <v>20.780561354065252</v>
          </cell>
          <cell r="BD21">
            <v>10.982087427764673</v>
          </cell>
          <cell r="BE21">
            <v>31.762648781829924</v>
          </cell>
          <cell r="BF21">
            <v>0.44047172462391532</v>
          </cell>
          <cell r="BG21">
            <v>1.204099341540768E-2</v>
          </cell>
          <cell r="BH21">
            <v>0.45251271803932303</v>
          </cell>
          <cell r="BI21">
            <v>32.215161499869247</v>
          </cell>
          <cell r="BK21">
            <v>3901.64185</v>
          </cell>
          <cell r="BL21">
            <v>4561.9047619047624</v>
          </cell>
          <cell r="BM21">
            <v>-660.2629119047624</v>
          </cell>
          <cell r="BN21">
            <v>0.40726950417536534</v>
          </cell>
          <cell r="BO21">
            <v>785.80092599999989</v>
          </cell>
          <cell r="BP21">
            <v>647.61904761904759</v>
          </cell>
          <cell r="BQ21">
            <v>138.1818783809523</v>
          </cell>
          <cell r="BR21">
            <v>0.57779479852941174</v>
          </cell>
          <cell r="BS21">
            <v>6.6520000000000001</v>
          </cell>
          <cell r="BT21">
            <v>2.3809523809523809</v>
          </cell>
          <cell r="BU21">
            <v>4.2710476190476196</v>
          </cell>
          <cell r="BV21">
            <v>1.3304</v>
          </cell>
          <cell r="BW21">
            <v>1167.9259240000001</v>
          </cell>
          <cell r="BX21">
            <v>1520</v>
          </cell>
          <cell r="BY21">
            <v>-352.07407599999988</v>
          </cell>
          <cell r="BZ21">
            <v>0.30734892736842107</v>
          </cell>
          <cell r="CA21">
            <v>126.42599685047486</v>
          </cell>
          <cell r="CB21">
            <v>142.85714285714286</v>
          </cell>
          <cell r="CC21">
            <v>-16.431146006668001</v>
          </cell>
          <cell r="CD21">
            <v>0.42141998950158288</v>
          </cell>
          <cell r="CE21">
            <v>57.784771386219532</v>
          </cell>
          <cell r="CF21">
            <v>71.428571428571431</v>
          </cell>
          <cell r="CG21">
            <v>-13.643800042351899</v>
          </cell>
          <cell r="CH21">
            <v>0.38523180924146355</v>
          </cell>
          <cell r="CI21">
            <v>118.82</v>
          </cell>
          <cell r="CJ21">
            <v>134.76190476190476</v>
          </cell>
          <cell r="CK21">
            <v>-15.941904761904766</v>
          </cell>
          <cell r="CL21">
            <v>0.41985865724381621</v>
          </cell>
          <cell r="CM21">
            <v>70.711000000000013</v>
          </cell>
          <cell r="CN21">
            <v>57.61904761904762</v>
          </cell>
          <cell r="CO21">
            <v>13.091952380952392</v>
          </cell>
          <cell r="CP21">
            <v>0.58438842975206617</v>
          </cell>
          <cell r="CQ21">
            <v>6235.7624682366941</v>
          </cell>
          <cell r="CR21">
            <v>7138.5714285714294</v>
          </cell>
          <cell r="CS21">
            <v>-902.80896033473527</v>
          </cell>
          <cell r="CT21">
            <v>0.39975398860418576</v>
          </cell>
        </row>
        <row r="22">
          <cell r="A22">
            <v>43568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164.751</v>
          </cell>
          <cell r="AG22">
            <v>130.35099120000001</v>
          </cell>
          <cell r="AH22">
            <v>4.5999999999999996</v>
          </cell>
          <cell r="AI22">
            <v>3.6395199999999996</v>
          </cell>
          <cell r="AJ22">
            <v>169.351</v>
          </cell>
          <cell r="AK22">
            <v>133.99051120000001</v>
          </cell>
          <cell r="AM22">
            <v>8.8670000000000009</v>
          </cell>
          <cell r="AN22">
            <v>7.3729105000000006</v>
          </cell>
          <cell r="AO22">
            <v>0.23599999999999999</v>
          </cell>
          <cell r="AP22">
            <v>0.19623399999999999</v>
          </cell>
          <cell r="AQ22">
            <v>9.1030000000000015</v>
          </cell>
          <cell r="AR22">
            <v>7.5691445000000002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3901.64185</v>
          </cell>
          <cell r="BL22">
            <v>4561.9047619047624</v>
          </cell>
          <cell r="BM22">
            <v>-660.2629119047624</v>
          </cell>
          <cell r="BN22">
            <v>0.40726950417536534</v>
          </cell>
          <cell r="BO22">
            <v>793.37007049999988</v>
          </cell>
          <cell r="BP22">
            <v>647.61904761904759</v>
          </cell>
          <cell r="BQ22">
            <v>145.75102288095229</v>
          </cell>
          <cell r="BR22">
            <v>0.58336034595588226</v>
          </cell>
          <cell r="BS22">
            <v>6.6520000000000001</v>
          </cell>
          <cell r="BT22">
            <v>2.3809523809523809</v>
          </cell>
          <cell r="BU22">
            <v>4.2710476190476196</v>
          </cell>
          <cell r="BV22">
            <v>1.3304</v>
          </cell>
          <cell r="BW22">
            <v>1301.9164352000003</v>
          </cell>
          <cell r="BX22">
            <v>1646.6666666666667</v>
          </cell>
          <cell r="BY22">
            <v>-344.75023146666649</v>
          </cell>
          <cell r="BZ22">
            <v>0.34260958821052639</v>
          </cell>
          <cell r="CA22">
            <v>126.42599685047486</v>
          </cell>
          <cell r="CB22">
            <v>142.85714285714286</v>
          </cell>
          <cell r="CC22">
            <v>-16.431146006668001</v>
          </cell>
          <cell r="CD22">
            <v>0.42141998950158288</v>
          </cell>
          <cell r="CE22">
            <v>57.784771386219532</v>
          </cell>
          <cell r="CF22">
            <v>71.428571428571431</v>
          </cell>
          <cell r="CG22">
            <v>-13.643800042351899</v>
          </cell>
          <cell r="CH22">
            <v>0.38523180924146355</v>
          </cell>
          <cell r="CI22">
            <v>118.82</v>
          </cell>
          <cell r="CJ22">
            <v>134.76190476190476</v>
          </cell>
          <cell r="CK22">
            <v>-15.941904761904766</v>
          </cell>
          <cell r="CL22">
            <v>0.41985865724381621</v>
          </cell>
          <cell r="CM22">
            <v>70.711000000000013</v>
          </cell>
          <cell r="CN22">
            <v>57.61904761904762</v>
          </cell>
          <cell r="CO22">
            <v>13.091952380952392</v>
          </cell>
          <cell r="CP22">
            <v>0.58438842975206617</v>
          </cell>
          <cell r="CQ22">
            <v>6377.322123936694</v>
          </cell>
          <cell r="CR22">
            <v>7265.2380952380963</v>
          </cell>
          <cell r="CS22">
            <v>-887.91597130140235</v>
          </cell>
          <cell r="CT22">
            <v>0.40882890723358511</v>
          </cell>
        </row>
        <row r="23">
          <cell r="A23">
            <v>43569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F23">
            <v>142.94800000000001</v>
          </cell>
          <cell r="AG23">
            <v>113.10045760000001</v>
          </cell>
          <cell r="AH23">
            <v>0</v>
          </cell>
          <cell r="AI23">
            <v>0</v>
          </cell>
          <cell r="AJ23">
            <v>142.94800000000001</v>
          </cell>
          <cell r="AK23">
            <v>113.10045760000001</v>
          </cell>
          <cell r="AM23">
            <v>13.132</v>
          </cell>
          <cell r="AN23">
            <v>10.919257999999999</v>
          </cell>
          <cell r="AO23">
            <v>0.157</v>
          </cell>
          <cell r="AP23">
            <v>0.13054550000000001</v>
          </cell>
          <cell r="AQ23">
            <v>13.289</v>
          </cell>
          <cell r="AR23">
            <v>11.049803499999999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3901.64185</v>
          </cell>
          <cell r="BL23">
            <v>4561.9047619047624</v>
          </cell>
          <cell r="BM23">
            <v>-660.2629119047624</v>
          </cell>
          <cell r="BN23">
            <v>0.40726950417536534</v>
          </cell>
          <cell r="BO23">
            <v>804.41987399999994</v>
          </cell>
          <cell r="BP23">
            <v>647.61904761904759</v>
          </cell>
          <cell r="BQ23">
            <v>156.80082638095234</v>
          </cell>
          <cell r="BR23">
            <v>0.59148520147058814</v>
          </cell>
          <cell r="BS23">
            <v>6.6520000000000001</v>
          </cell>
          <cell r="BT23">
            <v>2.3809523809523809</v>
          </cell>
          <cell r="BU23">
            <v>4.2710476190476196</v>
          </cell>
          <cell r="BV23">
            <v>1.3304</v>
          </cell>
          <cell r="BW23">
            <v>1415.0168928000003</v>
          </cell>
          <cell r="BX23">
            <v>1773.3333333333335</v>
          </cell>
          <cell r="BY23">
            <v>-358.31644053333321</v>
          </cell>
          <cell r="BZ23">
            <v>0.37237286652631585</v>
          </cell>
          <cell r="CA23">
            <v>126.42599685047486</v>
          </cell>
          <cell r="CB23">
            <v>142.85714285714286</v>
          </cell>
          <cell r="CC23">
            <v>-16.431146006668001</v>
          </cell>
          <cell r="CD23">
            <v>0.42141998950158288</v>
          </cell>
          <cell r="CE23">
            <v>57.784771386219532</v>
          </cell>
          <cell r="CF23">
            <v>71.428571428571431</v>
          </cell>
          <cell r="CG23">
            <v>-13.643800042351899</v>
          </cell>
          <cell r="CH23">
            <v>0.38523180924146355</v>
          </cell>
          <cell r="CI23">
            <v>118.82</v>
          </cell>
          <cell r="CJ23">
            <v>134.76190476190476</v>
          </cell>
          <cell r="CK23">
            <v>-15.941904761904766</v>
          </cell>
          <cell r="CL23">
            <v>0.41985865724381621</v>
          </cell>
          <cell r="CM23">
            <v>70.711000000000013</v>
          </cell>
          <cell r="CN23">
            <v>57.61904761904762</v>
          </cell>
          <cell r="CO23">
            <v>13.091952380952392</v>
          </cell>
          <cell r="CP23">
            <v>0.58438842975206617</v>
          </cell>
          <cell r="CQ23">
            <v>6501.4723850366945</v>
          </cell>
          <cell r="CR23">
            <v>7391.9047619047624</v>
          </cell>
          <cell r="CS23">
            <v>-890.43237686806788</v>
          </cell>
          <cell r="CT23">
            <v>0.41678776748744756</v>
          </cell>
        </row>
        <row r="24">
          <cell r="A24">
            <v>43570</v>
          </cell>
          <cell r="C24">
            <v>424</v>
          </cell>
          <cell r="D24">
            <v>305.32239999999996</v>
          </cell>
          <cell r="E24">
            <v>338.5</v>
          </cell>
          <cell r="F24">
            <v>281.46275000000003</v>
          </cell>
          <cell r="G24">
            <v>13</v>
          </cell>
          <cell r="H24">
            <v>10.2843</v>
          </cell>
          <cell r="I24">
            <v>775.5</v>
          </cell>
          <cell r="J24">
            <v>597.06944999999996</v>
          </cell>
          <cell r="K24">
            <v>230</v>
          </cell>
          <cell r="L24">
            <v>181.976</v>
          </cell>
          <cell r="M24">
            <v>7</v>
          </cell>
          <cell r="N24">
            <v>5.0372000000000003</v>
          </cell>
          <cell r="O24">
            <v>54</v>
          </cell>
          <cell r="P24">
            <v>44.901000000000003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61</v>
          </cell>
          <cell r="AB24">
            <v>49.938200000000002</v>
          </cell>
          <cell r="AC24">
            <v>2</v>
          </cell>
          <cell r="AD24">
            <v>1.663</v>
          </cell>
          <cell r="AF24">
            <v>75.471999999999994</v>
          </cell>
          <cell r="AG24">
            <v>59.713446399999995</v>
          </cell>
          <cell r="AH24">
            <v>0</v>
          </cell>
          <cell r="AI24">
            <v>0</v>
          </cell>
          <cell r="AJ24">
            <v>75.471999999999994</v>
          </cell>
          <cell r="AK24">
            <v>59.713446399999995</v>
          </cell>
          <cell r="AM24">
            <v>3.94</v>
          </cell>
          <cell r="AN24">
            <v>3.2761100000000001</v>
          </cell>
          <cell r="AO24">
            <v>0.247</v>
          </cell>
          <cell r="AP24">
            <v>0.20538049999999999</v>
          </cell>
          <cell r="AQ24">
            <v>4.1870000000000003</v>
          </cell>
          <cell r="AR24">
            <v>3.4814905</v>
          </cell>
          <cell r="AT24">
            <v>22.652000000000001</v>
          </cell>
          <cell r="AU24">
            <v>0.79200000000000004</v>
          </cell>
          <cell r="AV24">
            <v>1.0249999999999999</v>
          </cell>
          <cell r="AW24">
            <v>0</v>
          </cell>
          <cell r="AX24">
            <v>4.0149999999999997</v>
          </cell>
          <cell r="AY24">
            <v>0</v>
          </cell>
          <cell r="AZ24">
            <v>2.5350000000000001</v>
          </cell>
          <cell r="BA24">
            <v>31.019000000000002</v>
          </cell>
          <cell r="BC24">
            <v>4.6695487105079154</v>
          </cell>
          <cell r="BD24">
            <v>3.3067473529290368</v>
          </cell>
          <cell r="BE24">
            <v>7.9762960634369522</v>
          </cell>
          <cell r="BF24">
            <v>7.6380592877901207E-2</v>
          </cell>
          <cell r="BG24">
            <v>0</v>
          </cell>
          <cell r="BH24">
            <v>7.6380592877901207E-2</v>
          </cell>
          <cell r="BI24">
            <v>8.0526766563148531</v>
          </cell>
          <cell r="BK24">
            <v>4498.7112999999999</v>
          </cell>
          <cell r="BL24">
            <v>5018.0952380952385</v>
          </cell>
          <cell r="BM24">
            <v>-519.38393809523859</v>
          </cell>
          <cell r="BN24">
            <v>0.46959408141962422</v>
          </cell>
          <cell r="BO24">
            <v>857.83956449999994</v>
          </cell>
          <cell r="BP24">
            <v>712.38095238095229</v>
          </cell>
          <cell r="BQ24">
            <v>145.45861211904764</v>
          </cell>
          <cell r="BR24">
            <v>0.63076438566176463</v>
          </cell>
          <cell r="BS24">
            <v>8.3149999999999995</v>
          </cell>
          <cell r="BT24">
            <v>2.6190476190476191</v>
          </cell>
          <cell r="BU24">
            <v>5.6959523809523809</v>
          </cell>
          <cell r="BV24">
            <v>1.6629999999999998</v>
          </cell>
          <cell r="BW24">
            <v>1474.7303392000003</v>
          </cell>
          <cell r="BX24">
            <v>1900</v>
          </cell>
          <cell r="BY24">
            <v>-425.26966079999966</v>
          </cell>
          <cell r="BZ24">
            <v>0.38808693136842115</v>
          </cell>
          <cell r="CA24">
            <v>131.09554556098277</v>
          </cell>
          <cell r="CB24">
            <v>157.14285714285714</v>
          </cell>
          <cell r="CC24">
            <v>-26.047311581874368</v>
          </cell>
          <cell r="CD24">
            <v>0.43698515186994258</v>
          </cell>
          <cell r="CE24">
            <v>61.091518739148569</v>
          </cell>
          <cell r="CF24">
            <v>78.571428571428569</v>
          </cell>
          <cell r="CG24">
            <v>-17.479909832280001</v>
          </cell>
          <cell r="CH24">
            <v>0.40727679159432378</v>
          </cell>
          <cell r="CI24">
            <v>141.47199999999998</v>
          </cell>
          <cell r="CJ24">
            <v>148.23809523809524</v>
          </cell>
          <cell r="CK24">
            <v>-6.7660952380952608</v>
          </cell>
          <cell r="CL24">
            <v>0.49990106007067131</v>
          </cell>
          <cell r="CM24">
            <v>79.078000000000017</v>
          </cell>
          <cell r="CN24">
            <v>63.38095238095238</v>
          </cell>
          <cell r="CO24">
            <v>15.697047619047638</v>
          </cell>
          <cell r="CP24">
            <v>0.65353719008264477</v>
          </cell>
          <cell r="CQ24">
            <v>7252.3332680001313</v>
          </cell>
          <cell r="CR24">
            <v>8080.4285714285716</v>
          </cell>
          <cell r="CS24">
            <v>-828.09530342844027</v>
          </cell>
          <cell r="CT24">
            <v>0.46492296095904423</v>
          </cell>
        </row>
        <row r="25">
          <cell r="A25">
            <v>43571</v>
          </cell>
          <cell r="C25">
            <v>164</v>
          </cell>
          <cell r="D25">
            <v>118.09639999999999</v>
          </cell>
          <cell r="E25">
            <v>165.173</v>
          </cell>
          <cell r="F25">
            <v>137.34134950000001</v>
          </cell>
          <cell r="G25">
            <v>2</v>
          </cell>
          <cell r="H25">
            <v>1.5822000000000001</v>
          </cell>
          <cell r="I25">
            <v>331.173</v>
          </cell>
          <cell r="J25">
            <v>257.0199495</v>
          </cell>
          <cell r="K25">
            <v>115</v>
          </cell>
          <cell r="L25">
            <v>90.988</v>
          </cell>
          <cell r="M25">
            <v>3</v>
          </cell>
          <cell r="N25">
            <v>2.1588000000000003</v>
          </cell>
          <cell r="O25">
            <v>12</v>
          </cell>
          <cell r="P25">
            <v>9.9779999999999998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105</v>
          </cell>
          <cell r="V25">
            <v>87.307500000000005</v>
          </cell>
          <cell r="W25">
            <v>0</v>
          </cell>
          <cell r="X25">
            <v>0</v>
          </cell>
          <cell r="Y25">
            <v>20</v>
          </cell>
          <cell r="Z25">
            <v>16.63</v>
          </cell>
          <cell r="AA25">
            <v>140</v>
          </cell>
          <cell r="AB25">
            <v>116.07429999999999</v>
          </cell>
          <cell r="AC25">
            <v>0</v>
          </cell>
          <cell r="AD25">
            <v>0</v>
          </cell>
          <cell r="AF25">
            <v>182.339</v>
          </cell>
          <cell r="AG25">
            <v>144.26661680000001</v>
          </cell>
          <cell r="AH25">
            <v>0</v>
          </cell>
          <cell r="AI25">
            <v>0</v>
          </cell>
          <cell r="AJ25">
            <v>182.339</v>
          </cell>
          <cell r="AK25">
            <v>144.26661680000001</v>
          </cell>
          <cell r="AM25">
            <v>13.794</v>
          </cell>
          <cell r="AN25">
            <v>11.469711</v>
          </cell>
          <cell r="AO25">
            <v>0.22800000000000001</v>
          </cell>
          <cell r="AP25">
            <v>0.189582</v>
          </cell>
          <cell r="AQ25">
            <v>14.022</v>
          </cell>
          <cell r="AR25">
            <v>11.659293</v>
          </cell>
          <cell r="AT25">
            <v>5.34</v>
          </cell>
          <cell r="AU25">
            <v>1.073</v>
          </cell>
          <cell r="AV25">
            <v>0.43</v>
          </cell>
          <cell r="AW25">
            <v>0.25</v>
          </cell>
          <cell r="AX25">
            <v>3.419</v>
          </cell>
          <cell r="AY25">
            <v>0</v>
          </cell>
          <cell r="AZ25">
            <v>0</v>
          </cell>
          <cell r="BA25">
            <v>10.512</v>
          </cell>
          <cell r="BC25">
            <v>16.521470590740254</v>
          </cell>
          <cell r="BD25">
            <v>6.0256415473609595</v>
          </cell>
          <cell r="BE25">
            <v>22.547112138101213</v>
          </cell>
          <cell r="BF25">
            <v>0.3697626023238566</v>
          </cell>
          <cell r="BG25">
            <v>0</v>
          </cell>
          <cell r="BH25">
            <v>0.3697626023238566</v>
          </cell>
          <cell r="BI25">
            <v>22.916874740425069</v>
          </cell>
          <cell r="BK25">
            <v>4755.7312494999996</v>
          </cell>
          <cell r="BL25">
            <v>5474.2857142857147</v>
          </cell>
          <cell r="BM25">
            <v>-718.55446478571503</v>
          </cell>
          <cell r="BN25">
            <v>0.49642288616910224</v>
          </cell>
          <cell r="BO25">
            <v>985.57315749999998</v>
          </cell>
          <cell r="BP25">
            <v>777.14285714285711</v>
          </cell>
          <cell r="BQ25">
            <v>208.43030035714287</v>
          </cell>
          <cell r="BR25">
            <v>0.72468614522058827</v>
          </cell>
          <cell r="BS25">
            <v>8.3149999999999995</v>
          </cell>
          <cell r="BT25">
            <v>2.8571428571428568</v>
          </cell>
          <cell r="BU25">
            <v>5.4578571428571427</v>
          </cell>
          <cell r="BV25">
            <v>1.6629999999999998</v>
          </cell>
          <cell r="BW25">
            <v>1618.9969560000004</v>
          </cell>
          <cell r="BX25">
            <v>2026.6666666666667</v>
          </cell>
          <cell r="BY25">
            <v>-407.66971066666633</v>
          </cell>
          <cell r="BZ25">
            <v>0.4260518305263159</v>
          </cell>
          <cell r="CA25">
            <v>147.61701615172302</v>
          </cell>
          <cell r="CB25">
            <v>171.42857142857144</v>
          </cell>
          <cell r="CC25">
            <v>-23.811555276848424</v>
          </cell>
          <cell r="CD25">
            <v>0.49205672050574339</v>
          </cell>
          <cell r="CE25">
            <v>67.117160286509531</v>
          </cell>
          <cell r="CF25">
            <v>85.714285714285722</v>
          </cell>
          <cell r="CG25">
            <v>-18.597125427776191</v>
          </cell>
          <cell r="CH25">
            <v>0.44744773524339687</v>
          </cell>
          <cell r="CI25">
            <v>146.81199999999998</v>
          </cell>
          <cell r="CJ25">
            <v>161.71428571428572</v>
          </cell>
          <cell r="CK25">
            <v>-14.902285714285739</v>
          </cell>
          <cell r="CL25">
            <v>0.51877031802120133</v>
          </cell>
          <cell r="CM25">
            <v>84.250000000000014</v>
          </cell>
          <cell r="CN25">
            <v>69.142857142857139</v>
          </cell>
          <cell r="CO25">
            <v>15.107142857142875</v>
          </cell>
          <cell r="CP25">
            <v>0.69628099173553726</v>
          </cell>
          <cell r="CQ25">
            <v>7814.4125394382318</v>
          </cell>
          <cell r="CR25">
            <v>8768.9523809523816</v>
          </cell>
          <cell r="CS25">
            <v>-954.53984151414988</v>
          </cell>
          <cell r="CT25">
            <v>0.50095599329689289</v>
          </cell>
        </row>
        <row r="26">
          <cell r="A26">
            <v>43572</v>
          </cell>
          <cell r="C26">
            <v>228.5</v>
          </cell>
          <cell r="D26">
            <v>164.54284999999999</v>
          </cell>
          <cell r="E26">
            <v>204</v>
          </cell>
          <cell r="F26">
            <v>169.626</v>
          </cell>
          <cell r="G26">
            <v>5</v>
          </cell>
          <cell r="H26">
            <v>3.9555000000000002</v>
          </cell>
          <cell r="I26">
            <v>437.5</v>
          </cell>
          <cell r="J26">
            <v>338.12434999999999</v>
          </cell>
          <cell r="K26">
            <v>267.5</v>
          </cell>
          <cell r="L26">
            <v>211.64600000000002</v>
          </cell>
          <cell r="M26">
            <v>0</v>
          </cell>
          <cell r="N26">
            <v>0</v>
          </cell>
          <cell r="O26">
            <v>65</v>
          </cell>
          <cell r="P26">
            <v>54.047499999999999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</v>
          </cell>
          <cell r="V26">
            <v>0.83150000000000002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86</v>
          </cell>
          <cell r="AB26">
            <v>71.509</v>
          </cell>
          <cell r="AC26">
            <v>0</v>
          </cell>
          <cell r="AD26">
            <v>0</v>
          </cell>
          <cell r="AF26">
            <v>124.128</v>
          </cell>
          <cell r="AG26">
            <v>98.210073600000001</v>
          </cell>
          <cell r="AH26">
            <v>0</v>
          </cell>
          <cell r="AI26">
            <v>0</v>
          </cell>
          <cell r="AJ26">
            <v>124.128</v>
          </cell>
          <cell r="AK26">
            <v>98.210073600000001</v>
          </cell>
          <cell r="AM26">
            <v>10.003</v>
          </cell>
          <cell r="AN26">
            <v>8.3174945000000005</v>
          </cell>
          <cell r="AO26">
            <v>0.22800000000000001</v>
          </cell>
          <cell r="AP26">
            <v>0.189582</v>
          </cell>
          <cell r="AQ26">
            <v>10.231</v>
          </cell>
          <cell r="AR26">
            <v>8.5070765000000002</v>
          </cell>
          <cell r="AT26">
            <v>7.5490000000000004</v>
          </cell>
          <cell r="AU26">
            <v>2.9430000000000001</v>
          </cell>
          <cell r="AV26">
            <v>0</v>
          </cell>
          <cell r="AW26">
            <v>1.7450000000000001</v>
          </cell>
          <cell r="AX26">
            <v>5.56</v>
          </cell>
          <cell r="AY26">
            <v>0</v>
          </cell>
          <cell r="AZ26">
            <v>0</v>
          </cell>
          <cell r="BA26">
            <v>17.797000000000001</v>
          </cell>
          <cell r="BC26">
            <v>1.1402790316537779</v>
          </cell>
          <cell r="BD26">
            <v>5.1426599618933757</v>
          </cell>
          <cell r="BE26">
            <v>6.2829389935471536</v>
          </cell>
          <cell r="BF26">
            <v>8.8796315063749132E-3</v>
          </cell>
          <cell r="BG26">
            <v>0</v>
          </cell>
          <cell r="BH26">
            <v>8.8796315063749132E-3</v>
          </cell>
          <cell r="BI26">
            <v>6.2918186250535282</v>
          </cell>
          <cell r="BK26">
            <v>5093.8555994999997</v>
          </cell>
          <cell r="BL26">
            <v>5930.4761904761908</v>
          </cell>
          <cell r="BM26">
            <v>-836.62059097619112</v>
          </cell>
          <cell r="BN26">
            <v>0.53171770349686842</v>
          </cell>
          <cell r="BO26">
            <v>1065.589234</v>
          </cell>
          <cell r="BP26">
            <v>841.90476190476193</v>
          </cell>
          <cell r="BQ26">
            <v>223.68447209523811</v>
          </cell>
          <cell r="BR26">
            <v>0.78352149558823536</v>
          </cell>
          <cell r="BS26">
            <v>8.3149999999999995</v>
          </cell>
          <cell r="BT26">
            <v>3.0952380952380949</v>
          </cell>
          <cell r="BU26">
            <v>5.2197619047619046</v>
          </cell>
          <cell r="BV26">
            <v>1.6629999999999998</v>
          </cell>
          <cell r="BW26">
            <v>1717.2070296000004</v>
          </cell>
          <cell r="BX26">
            <v>2153.3333333333335</v>
          </cell>
          <cell r="BY26">
            <v>-436.12630373333309</v>
          </cell>
          <cell r="BZ26">
            <v>0.45189658673684219</v>
          </cell>
          <cell r="CA26">
            <v>148.75729518337681</v>
          </cell>
          <cell r="CB26">
            <v>185.71428571428572</v>
          </cell>
          <cell r="CC26">
            <v>-36.956990530908911</v>
          </cell>
          <cell r="CD26">
            <v>0.49585765061125603</v>
          </cell>
          <cell r="CE26">
            <v>72.259820248402903</v>
          </cell>
          <cell r="CF26">
            <v>92.857142857142861</v>
          </cell>
          <cell r="CG26">
            <v>-20.597322608739958</v>
          </cell>
          <cell r="CH26">
            <v>0.48173213498935269</v>
          </cell>
          <cell r="CI26">
            <v>154.36099999999999</v>
          </cell>
          <cell r="CJ26">
            <v>175.1904761904762</v>
          </cell>
          <cell r="CK26">
            <v>-20.829476190476214</v>
          </cell>
          <cell r="CL26">
            <v>0.54544522968197873</v>
          </cell>
          <cell r="CM26">
            <v>94.498000000000005</v>
          </cell>
          <cell r="CN26">
            <v>74.904761904761898</v>
          </cell>
          <cell r="CO26">
            <v>19.593238095238107</v>
          </cell>
          <cell r="CP26">
            <v>0.78097520661157027</v>
          </cell>
          <cell r="CQ26">
            <v>8354.8429785317803</v>
          </cell>
          <cell r="CR26">
            <v>9457.4761904761926</v>
          </cell>
          <cell r="CS26">
            <v>-1102.6332119444123</v>
          </cell>
          <cell r="CT26">
            <v>0.53560119100787107</v>
          </cell>
        </row>
        <row r="27">
          <cell r="A27">
            <v>43573</v>
          </cell>
          <cell r="C27">
            <v>309.5</v>
          </cell>
          <cell r="D27">
            <v>222.87094999999999</v>
          </cell>
          <cell r="E27">
            <v>242.5</v>
          </cell>
          <cell r="F27">
            <v>201.63875000000002</v>
          </cell>
          <cell r="G27">
            <v>0</v>
          </cell>
          <cell r="H27">
            <v>0</v>
          </cell>
          <cell r="I27">
            <v>552</v>
          </cell>
          <cell r="J27">
            <v>424.50970000000001</v>
          </cell>
          <cell r="K27">
            <v>230</v>
          </cell>
          <cell r="L27">
            <v>181.976</v>
          </cell>
          <cell r="M27">
            <v>26</v>
          </cell>
          <cell r="N27">
            <v>18.709600000000002</v>
          </cell>
          <cell r="O27">
            <v>29</v>
          </cell>
          <cell r="P27">
            <v>24.113500000000002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34.923000000000002</v>
          </cell>
          <cell r="W27">
            <v>0</v>
          </cell>
          <cell r="X27">
            <v>0</v>
          </cell>
          <cell r="Y27">
            <v>20</v>
          </cell>
          <cell r="Z27">
            <v>16.63</v>
          </cell>
          <cell r="AA27">
            <v>117</v>
          </cell>
          <cell r="AB27">
            <v>94.376100000000008</v>
          </cell>
          <cell r="AC27">
            <v>0</v>
          </cell>
          <cell r="AD27">
            <v>0</v>
          </cell>
          <cell r="AF27">
            <v>118.501</v>
          </cell>
          <cell r="AG27">
            <v>93.757991200000006</v>
          </cell>
          <cell r="AH27">
            <v>0</v>
          </cell>
          <cell r="AI27">
            <v>0</v>
          </cell>
          <cell r="AJ27">
            <v>118.501</v>
          </cell>
          <cell r="AK27">
            <v>93.757991200000006</v>
          </cell>
          <cell r="AM27">
            <v>7.234</v>
          </cell>
          <cell r="AN27">
            <v>6.0150709999999998</v>
          </cell>
          <cell r="AO27">
            <v>0.497</v>
          </cell>
          <cell r="AP27">
            <v>0.4132555</v>
          </cell>
          <cell r="AQ27">
            <v>7.7309999999999999</v>
          </cell>
          <cell r="AR27">
            <v>6.4283264999999998</v>
          </cell>
          <cell r="AT27">
            <v>12.754</v>
          </cell>
          <cell r="AU27">
            <v>0.96</v>
          </cell>
          <cell r="AV27">
            <v>1.6679999999999999</v>
          </cell>
          <cell r="AW27">
            <v>1.75</v>
          </cell>
          <cell r="AX27">
            <v>1.85</v>
          </cell>
          <cell r="AY27">
            <v>0</v>
          </cell>
          <cell r="AZ27">
            <v>2.4449999999999998</v>
          </cell>
          <cell r="BA27">
            <v>21.427</v>
          </cell>
          <cell r="BC27">
            <v>19.072091700812997</v>
          </cell>
          <cell r="BD27">
            <v>4.7134618177212255</v>
          </cell>
          <cell r="BE27">
            <v>23.785553518534222</v>
          </cell>
          <cell r="BF27">
            <v>0.54392635666943168</v>
          </cell>
          <cell r="BG27">
            <v>6.6000000000000003E-2</v>
          </cell>
          <cell r="BH27">
            <v>0.60992635666943174</v>
          </cell>
          <cell r="BI27">
            <v>24.395479875203655</v>
          </cell>
          <cell r="BK27">
            <v>5518.3652994999993</v>
          </cell>
          <cell r="BL27">
            <v>6386.666666666667</v>
          </cell>
          <cell r="BM27">
            <v>-868.30136716666766</v>
          </cell>
          <cell r="BN27">
            <v>0.57602978074112732</v>
          </cell>
          <cell r="BO27">
            <v>1166.3936604999999</v>
          </cell>
          <cell r="BP27">
            <v>906.66666666666663</v>
          </cell>
          <cell r="BQ27">
            <v>259.72699383333327</v>
          </cell>
          <cell r="BR27">
            <v>0.85764239742647053</v>
          </cell>
          <cell r="BS27">
            <v>8.3149999999999995</v>
          </cell>
          <cell r="BT27">
            <v>3.333333333333333</v>
          </cell>
          <cell r="BU27">
            <v>4.9816666666666665</v>
          </cell>
          <cell r="BV27">
            <v>1.6629999999999998</v>
          </cell>
          <cell r="BW27">
            <v>1810.9650208000005</v>
          </cell>
          <cell r="BX27">
            <v>2280</v>
          </cell>
          <cell r="BY27">
            <v>-469.0349791999995</v>
          </cell>
          <cell r="BZ27">
            <v>0.47656974231578958</v>
          </cell>
          <cell r="CA27">
            <v>167.8293868841898</v>
          </cell>
          <cell r="CB27">
            <v>200</v>
          </cell>
          <cell r="CC27">
            <v>-32.170613115810198</v>
          </cell>
          <cell r="CD27">
            <v>0.55943128961396604</v>
          </cell>
          <cell r="CE27">
            <v>76.973282066124128</v>
          </cell>
          <cell r="CF27">
            <v>100</v>
          </cell>
          <cell r="CG27">
            <v>-23.026717933875872</v>
          </cell>
          <cell r="CH27">
            <v>0.51315521377416085</v>
          </cell>
          <cell r="CI27">
            <v>167.11499999999998</v>
          </cell>
          <cell r="CJ27">
            <v>188.66666666666666</v>
          </cell>
          <cell r="CK27">
            <v>-21.551666666666677</v>
          </cell>
          <cell r="CL27">
            <v>0.59051236749116598</v>
          </cell>
          <cell r="CM27">
            <v>103.17100000000001</v>
          </cell>
          <cell r="CN27">
            <v>80.666666666666671</v>
          </cell>
          <cell r="CO27">
            <v>22.504333333333335</v>
          </cell>
          <cell r="CP27">
            <v>0.85265289256198351</v>
          </cell>
          <cell r="CQ27">
            <v>9019.127649750315</v>
          </cell>
          <cell r="CR27">
            <v>10146</v>
          </cell>
          <cell r="CS27">
            <v>-1126.872350249685</v>
          </cell>
          <cell r="CT27">
            <v>0.57818627153986246</v>
          </cell>
        </row>
        <row r="28">
          <cell r="A28">
            <v>43574</v>
          </cell>
          <cell r="C28">
            <v>421</v>
          </cell>
          <cell r="D28">
            <v>303.16210000000001</v>
          </cell>
          <cell r="E28">
            <v>336</v>
          </cell>
          <cell r="F28">
            <v>279.38400000000001</v>
          </cell>
          <cell r="G28">
            <v>2</v>
          </cell>
          <cell r="H28">
            <v>1.5822000000000001</v>
          </cell>
          <cell r="I28">
            <v>759</v>
          </cell>
          <cell r="J28">
            <v>584.12830000000008</v>
          </cell>
          <cell r="K28">
            <v>267.5</v>
          </cell>
          <cell r="L28">
            <v>211.64600000000002</v>
          </cell>
          <cell r="M28">
            <v>4</v>
          </cell>
          <cell r="N28">
            <v>2.8784000000000001</v>
          </cell>
          <cell r="O28">
            <v>22</v>
          </cell>
          <cell r="P28">
            <v>18.292999999999999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28</v>
          </cell>
          <cell r="Z28">
            <v>23.282</v>
          </cell>
          <cell r="AA28">
            <v>54</v>
          </cell>
          <cell r="AB28">
            <v>44.453400000000002</v>
          </cell>
          <cell r="AC28">
            <v>0</v>
          </cell>
          <cell r="AD28">
            <v>0</v>
          </cell>
          <cell r="AF28">
            <v>134.24299999999999</v>
          </cell>
          <cell r="AG28">
            <v>106.2130616</v>
          </cell>
          <cell r="AH28">
            <v>0</v>
          </cell>
          <cell r="AI28">
            <v>0</v>
          </cell>
          <cell r="AJ28">
            <v>134.24299999999999</v>
          </cell>
          <cell r="AK28">
            <v>106.2130616</v>
          </cell>
          <cell r="AM28">
            <v>11.731999999999999</v>
          </cell>
          <cell r="AN28">
            <v>9.7551579999999998</v>
          </cell>
          <cell r="AO28">
            <v>0.24299999999999999</v>
          </cell>
          <cell r="AP28">
            <v>0.2020545</v>
          </cell>
          <cell r="AQ28">
            <v>11.975</v>
          </cell>
          <cell r="AR28">
            <v>9.9572124999999989</v>
          </cell>
          <cell r="AT28">
            <v>13.757999999999999</v>
          </cell>
          <cell r="AU28">
            <v>2.54</v>
          </cell>
          <cell r="AV28">
            <v>0.67500000000000004</v>
          </cell>
          <cell r="AW28">
            <v>0.125</v>
          </cell>
          <cell r="AX28">
            <v>6.03</v>
          </cell>
          <cell r="AY28">
            <v>0</v>
          </cell>
          <cell r="AZ28">
            <v>0.97699999999999998</v>
          </cell>
          <cell r="BA28">
            <v>24.105</v>
          </cell>
          <cell r="BC28">
            <v>21.922099791984284</v>
          </cell>
          <cell r="BD28">
            <v>2.6300481892088521</v>
          </cell>
          <cell r="BE28">
            <v>24.552147981193137</v>
          </cell>
          <cell r="BF28">
            <v>0.23992712425421034</v>
          </cell>
          <cell r="BG28">
            <v>0</v>
          </cell>
          <cell r="BH28">
            <v>0.23992712425421034</v>
          </cell>
          <cell r="BI28">
            <v>24.792075105447349</v>
          </cell>
          <cell r="BK28">
            <v>6102.4935994999996</v>
          </cell>
          <cell r="BL28">
            <v>6842.8571428571431</v>
          </cell>
          <cell r="BM28">
            <v>-740.3635433571435</v>
          </cell>
          <cell r="BN28">
            <v>0.63700350725469723</v>
          </cell>
          <cell r="BO28">
            <v>1220.804273</v>
          </cell>
          <cell r="BP28">
            <v>971.42857142857133</v>
          </cell>
          <cell r="BQ28">
            <v>249.37570157142864</v>
          </cell>
          <cell r="BR28">
            <v>0.89765020073529411</v>
          </cell>
          <cell r="BS28">
            <v>8.3149999999999995</v>
          </cell>
          <cell r="BT28">
            <v>3.5714285714285712</v>
          </cell>
          <cell r="BU28">
            <v>4.7435714285714283</v>
          </cell>
          <cell r="BV28">
            <v>1.6629999999999998</v>
          </cell>
          <cell r="BW28">
            <v>1917.1780824000004</v>
          </cell>
          <cell r="BX28">
            <v>2406.666666666667</v>
          </cell>
          <cell r="BY28">
            <v>-489.48858426666652</v>
          </cell>
          <cell r="BZ28">
            <v>0.50452054800000012</v>
          </cell>
          <cell r="CA28">
            <v>189.7514866761741</v>
          </cell>
          <cell r="CB28">
            <v>214.28571428571431</v>
          </cell>
          <cell r="CC28">
            <v>-24.53422760954021</v>
          </cell>
          <cell r="CD28">
            <v>0.63250495558724695</v>
          </cell>
          <cell r="CE28">
            <v>79.603330255332978</v>
          </cell>
          <cell r="CF28">
            <v>107.14285714285715</v>
          </cell>
          <cell r="CG28">
            <v>-27.539526887524175</v>
          </cell>
          <cell r="CH28">
            <v>0.53068886836888651</v>
          </cell>
          <cell r="CI28">
            <v>180.87299999999999</v>
          </cell>
          <cell r="CJ28">
            <v>202.14285714285714</v>
          </cell>
          <cell r="CK28">
            <v>-21.269857142857148</v>
          </cell>
          <cell r="CL28">
            <v>0.63912720848056537</v>
          </cell>
          <cell r="CM28">
            <v>113.51800000000001</v>
          </cell>
          <cell r="CN28">
            <v>86.428571428571431</v>
          </cell>
          <cell r="CO28">
            <v>27.089428571428584</v>
          </cell>
          <cell r="CP28">
            <v>0.93816528925619846</v>
          </cell>
          <cell r="CQ28">
            <v>9812.5367718315065</v>
          </cell>
          <cell r="CR28">
            <v>10834.523809523807</v>
          </cell>
          <cell r="CS28">
            <v>-1021.9870376923009</v>
          </cell>
          <cell r="CT28">
            <v>0.62904909108478146</v>
          </cell>
        </row>
        <row r="29">
          <cell r="A29">
            <v>43575</v>
          </cell>
          <cell r="C29">
            <v>147</v>
          </cell>
          <cell r="D29">
            <v>105.85469999999999</v>
          </cell>
          <cell r="E29">
            <v>151</v>
          </cell>
          <cell r="F29">
            <v>125.5565</v>
          </cell>
          <cell r="G29">
            <v>0</v>
          </cell>
          <cell r="H29">
            <v>0</v>
          </cell>
          <cell r="I29">
            <v>298</v>
          </cell>
          <cell r="J29">
            <v>231.41120000000001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98.590999999999994</v>
          </cell>
          <cell r="AG29">
            <v>78.005199199999993</v>
          </cell>
          <cell r="AH29">
            <v>0</v>
          </cell>
          <cell r="AI29">
            <v>0</v>
          </cell>
          <cell r="AJ29">
            <v>98.590999999999994</v>
          </cell>
          <cell r="AK29">
            <v>78.005199199999993</v>
          </cell>
          <cell r="AM29">
            <v>11.851000000000001</v>
          </cell>
          <cell r="AN29">
            <v>9.8541065000000003</v>
          </cell>
          <cell r="AO29">
            <v>0.193</v>
          </cell>
          <cell r="AP29">
            <v>0.1604795</v>
          </cell>
          <cell r="AQ29">
            <v>12.044</v>
          </cell>
          <cell r="AR29">
            <v>10.014586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6333.9047995000001</v>
          </cell>
          <cell r="BL29">
            <v>6842.8571428571431</v>
          </cell>
          <cell r="BM29">
            <v>-508.95234335714304</v>
          </cell>
          <cell r="BN29">
            <v>0.66115916487473902</v>
          </cell>
          <cell r="BO29">
            <v>1230.818859</v>
          </cell>
          <cell r="BP29">
            <v>971.42857142857133</v>
          </cell>
          <cell r="BQ29">
            <v>259.39028757142864</v>
          </cell>
          <cell r="BR29">
            <v>0.90501386691176466</v>
          </cell>
          <cell r="BS29">
            <v>8.3149999999999995</v>
          </cell>
          <cell r="BT29">
            <v>3.5714285714285712</v>
          </cell>
          <cell r="BU29">
            <v>4.7435714285714283</v>
          </cell>
          <cell r="BV29">
            <v>1.6629999999999998</v>
          </cell>
          <cell r="BW29">
            <v>1995.1832816000006</v>
          </cell>
          <cell r="BX29">
            <v>2533.3333333333335</v>
          </cell>
          <cell r="BY29">
            <v>-538.15005173333293</v>
          </cell>
          <cell r="BZ29">
            <v>0.52504823200000017</v>
          </cell>
          <cell r="CA29">
            <v>189.7514866761741</v>
          </cell>
          <cell r="CB29">
            <v>214.28571428571431</v>
          </cell>
          <cell r="CC29">
            <v>-24.53422760954021</v>
          </cell>
          <cell r="CD29">
            <v>0.63250495558724695</v>
          </cell>
          <cell r="CE29">
            <v>79.603330255332978</v>
          </cell>
          <cell r="CF29">
            <v>107.14285714285715</v>
          </cell>
          <cell r="CG29">
            <v>-27.539526887524175</v>
          </cell>
          <cell r="CH29">
            <v>0.53068886836888651</v>
          </cell>
          <cell r="CI29">
            <v>180.87299999999999</v>
          </cell>
          <cell r="CJ29">
            <v>202.14285714285714</v>
          </cell>
          <cell r="CK29">
            <v>-21.269857142857148</v>
          </cell>
          <cell r="CL29">
            <v>0.63912720848056537</v>
          </cell>
          <cell r="CM29">
            <v>113.51800000000001</v>
          </cell>
          <cell r="CN29">
            <v>86.428571428571431</v>
          </cell>
          <cell r="CO29">
            <v>27.089428571428584</v>
          </cell>
          <cell r="CP29">
            <v>0.93816528925619846</v>
          </cell>
          <cell r="CQ29">
            <v>10131.967757031507</v>
          </cell>
          <cell r="CR29">
            <v>10961.190476190475</v>
          </cell>
          <cell r="CS29">
            <v>-829.22271915896818</v>
          </cell>
          <cell r="CT29">
            <v>0.64952674896028639</v>
          </cell>
        </row>
        <row r="30">
          <cell r="A30">
            <v>43576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121.685</v>
          </cell>
          <cell r="AG30">
            <v>96.277172000000007</v>
          </cell>
          <cell r="AH30">
            <v>2.1859999999999999</v>
          </cell>
          <cell r="AI30">
            <v>1.7295632000000001</v>
          </cell>
          <cell r="AJ30">
            <v>123.87100000000001</v>
          </cell>
          <cell r="AK30">
            <v>98.006735200000008</v>
          </cell>
          <cell r="AM30">
            <v>4.7140000000000004</v>
          </cell>
          <cell r="AN30">
            <v>3.9196910000000003</v>
          </cell>
          <cell r="AO30">
            <v>8.2000000000000003E-2</v>
          </cell>
          <cell r="AP30">
            <v>6.8183000000000007E-2</v>
          </cell>
          <cell r="AQ30">
            <v>4.7960000000000003</v>
          </cell>
          <cell r="AR30">
            <v>3.9878740000000001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6333.9047995000001</v>
          </cell>
          <cell r="BL30">
            <v>6842.8571428571431</v>
          </cell>
          <cell r="BM30">
            <v>-508.95234335714304</v>
          </cell>
          <cell r="BN30">
            <v>0.66115916487473902</v>
          </cell>
          <cell r="BO30">
            <v>1234.8067329999999</v>
          </cell>
          <cell r="BP30">
            <v>971.42857142857133</v>
          </cell>
          <cell r="BQ30">
            <v>263.37816157142856</v>
          </cell>
          <cell r="BR30">
            <v>0.9079461272058823</v>
          </cell>
          <cell r="BS30">
            <v>8.3149999999999995</v>
          </cell>
          <cell r="BT30">
            <v>3.5714285714285712</v>
          </cell>
          <cell r="BU30">
            <v>4.7435714285714283</v>
          </cell>
          <cell r="BV30">
            <v>1.6629999999999998</v>
          </cell>
          <cell r="BW30">
            <v>2093.1900168000006</v>
          </cell>
          <cell r="BX30">
            <v>2660</v>
          </cell>
          <cell r="BY30">
            <v>-566.80998319999935</v>
          </cell>
          <cell r="BZ30">
            <v>0.55083947810526335</v>
          </cell>
          <cell r="CA30">
            <v>189.7514866761741</v>
          </cell>
          <cell r="CB30">
            <v>214.28571428571431</v>
          </cell>
          <cell r="CC30">
            <v>-24.53422760954021</v>
          </cell>
          <cell r="CD30">
            <v>0.63250495558724695</v>
          </cell>
          <cell r="CE30">
            <v>79.603330255332978</v>
          </cell>
          <cell r="CF30">
            <v>107.14285714285715</v>
          </cell>
          <cell r="CG30">
            <v>-27.539526887524175</v>
          </cell>
          <cell r="CH30">
            <v>0.53068886836888651</v>
          </cell>
          <cell r="CI30">
            <v>180.87299999999999</v>
          </cell>
          <cell r="CJ30">
            <v>202.14285714285714</v>
          </cell>
          <cell r="CK30">
            <v>-21.269857142857148</v>
          </cell>
          <cell r="CL30">
            <v>0.63912720848056537</v>
          </cell>
          <cell r="CM30">
            <v>113.51800000000001</v>
          </cell>
          <cell r="CN30">
            <v>86.428571428571431</v>
          </cell>
          <cell r="CO30">
            <v>27.089428571428584</v>
          </cell>
          <cell r="CP30">
            <v>0.93816528925619846</v>
          </cell>
          <cell r="CQ30">
            <v>10233.962366231506</v>
          </cell>
          <cell r="CR30">
            <v>11087.857142857141</v>
          </cell>
          <cell r="CS30">
            <v>-853.89477662563513</v>
          </cell>
          <cell r="CT30">
            <v>0.65606528407151143</v>
          </cell>
        </row>
        <row r="31">
          <cell r="A31">
            <v>43577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88.953999999999994</v>
          </cell>
          <cell r="AG31">
            <v>70.380404799999994</v>
          </cell>
          <cell r="AH31">
            <v>0.98399999999999999</v>
          </cell>
          <cell r="AI31">
            <v>0.77854080000000003</v>
          </cell>
          <cell r="AJ31">
            <v>89.937999999999988</v>
          </cell>
          <cell r="AK31">
            <v>71.158945599999996</v>
          </cell>
          <cell r="AM31">
            <v>14.028</v>
          </cell>
          <cell r="AN31">
            <v>11.664282</v>
          </cell>
          <cell r="AO31">
            <v>0.111</v>
          </cell>
          <cell r="AP31">
            <v>9.2296500000000004E-2</v>
          </cell>
          <cell r="AQ31">
            <v>14.139000000000001</v>
          </cell>
          <cell r="AR31">
            <v>11.7565785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6333.9047995000001</v>
          </cell>
          <cell r="BL31">
            <v>6842.8571428571431</v>
          </cell>
          <cell r="BM31">
            <v>-508.95234335714304</v>
          </cell>
          <cell r="BN31">
            <v>0.66115916487473902</v>
          </cell>
          <cell r="BO31">
            <v>1246.5633114999998</v>
          </cell>
          <cell r="BP31">
            <v>971.42857142857133</v>
          </cell>
          <cell r="BQ31">
            <v>275.1347400714285</v>
          </cell>
          <cell r="BR31">
            <v>0.91659067022058816</v>
          </cell>
          <cell r="BS31">
            <v>8.3149999999999995</v>
          </cell>
          <cell r="BT31">
            <v>3.5714285714285712</v>
          </cell>
          <cell r="BU31">
            <v>4.7435714285714283</v>
          </cell>
          <cell r="BV31">
            <v>1.6629999999999998</v>
          </cell>
          <cell r="BW31">
            <v>2164.3489624000008</v>
          </cell>
          <cell r="BX31">
            <v>2786.666666666667</v>
          </cell>
          <cell r="BY31">
            <v>-622.31770426666617</v>
          </cell>
          <cell r="BZ31">
            <v>0.5695655164210528</v>
          </cell>
          <cell r="CA31">
            <v>189.7514866761741</v>
          </cell>
          <cell r="CB31">
            <v>214.28571428571431</v>
          </cell>
          <cell r="CC31">
            <v>-24.53422760954021</v>
          </cell>
          <cell r="CD31">
            <v>0.63250495558724695</v>
          </cell>
          <cell r="CE31">
            <v>79.603330255332978</v>
          </cell>
          <cell r="CF31">
            <v>107.14285714285715</v>
          </cell>
          <cell r="CG31">
            <v>-27.539526887524175</v>
          </cell>
          <cell r="CH31">
            <v>0.53068886836888651</v>
          </cell>
          <cell r="CI31">
            <v>180.87299999999999</v>
          </cell>
          <cell r="CJ31">
            <v>202.14285714285714</v>
          </cell>
          <cell r="CK31">
            <v>-21.269857142857148</v>
          </cell>
          <cell r="CL31">
            <v>0.63912720848056537</v>
          </cell>
          <cell r="CM31">
            <v>113.51800000000001</v>
          </cell>
          <cell r="CN31">
            <v>86.428571428571431</v>
          </cell>
          <cell r="CO31">
            <v>27.089428571428584</v>
          </cell>
          <cell r="CP31">
            <v>0.93816528925619846</v>
          </cell>
          <cell r="CQ31">
            <v>10316.877890331507</v>
          </cell>
          <cell r="CR31">
            <v>11214.523809523807</v>
          </cell>
          <cell r="CS31">
            <v>-897.64591919230043</v>
          </cell>
          <cell r="CT31">
            <v>0.66138072250346225</v>
          </cell>
        </row>
        <row r="32">
          <cell r="A32">
            <v>43578</v>
          </cell>
          <cell r="C32">
            <v>349</v>
          </cell>
          <cell r="D32">
            <v>251.31489999999999</v>
          </cell>
          <cell r="E32">
            <v>226</v>
          </cell>
          <cell r="F32">
            <v>187.91900000000001</v>
          </cell>
          <cell r="G32">
            <v>9</v>
          </cell>
          <cell r="H32">
            <v>7.1199000000000003</v>
          </cell>
          <cell r="I32">
            <v>584</v>
          </cell>
          <cell r="J32">
            <v>446.35379999999998</v>
          </cell>
          <cell r="K32">
            <v>152.5</v>
          </cell>
          <cell r="L32">
            <v>120.658</v>
          </cell>
          <cell r="M32">
            <v>10</v>
          </cell>
          <cell r="N32">
            <v>7.1959999999999997</v>
          </cell>
          <cell r="O32">
            <v>16</v>
          </cell>
          <cell r="P32">
            <v>13.304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15</v>
          </cell>
          <cell r="V32">
            <v>12.4725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41</v>
          </cell>
          <cell r="AB32">
            <v>32.972499999999997</v>
          </cell>
          <cell r="AC32">
            <v>0</v>
          </cell>
          <cell r="AD32">
            <v>0</v>
          </cell>
          <cell r="AF32">
            <v>176.786</v>
          </cell>
          <cell r="AG32">
            <v>139.8730832</v>
          </cell>
          <cell r="AH32">
            <v>0</v>
          </cell>
          <cell r="AI32">
            <v>0</v>
          </cell>
          <cell r="AJ32">
            <v>176.786</v>
          </cell>
          <cell r="AK32">
            <v>139.8730832</v>
          </cell>
          <cell r="AM32">
            <v>3.4289999999999998</v>
          </cell>
          <cell r="AN32">
            <v>2.8512135000000001</v>
          </cell>
          <cell r="AO32">
            <v>0.32600000000000001</v>
          </cell>
          <cell r="AP32">
            <v>0.271069</v>
          </cell>
          <cell r="AQ32">
            <v>3.7549999999999999</v>
          </cell>
          <cell r="AR32">
            <v>3.1222824999999998</v>
          </cell>
          <cell r="AT32">
            <v>18.573</v>
          </cell>
          <cell r="AU32">
            <v>1.385</v>
          </cell>
          <cell r="AV32">
            <v>0.215</v>
          </cell>
          <cell r="AW32">
            <v>0.16</v>
          </cell>
          <cell r="AX32">
            <v>4.1900000000000004</v>
          </cell>
          <cell r="AY32">
            <v>0</v>
          </cell>
          <cell r="AZ32">
            <v>0</v>
          </cell>
          <cell r="BA32">
            <v>24.523000000000003</v>
          </cell>
          <cell r="BC32">
            <v>19.210557176304398</v>
          </cell>
          <cell r="BD32">
            <v>3.7154457441471731</v>
          </cell>
          <cell r="BE32">
            <v>22.926002920451573</v>
          </cell>
          <cell r="BF32">
            <v>0.28030218197731804</v>
          </cell>
          <cell r="BG32">
            <v>1.2860035835718406E-2</v>
          </cell>
          <cell r="BH32">
            <v>0.29316221781303647</v>
          </cell>
          <cell r="BI32">
            <v>23.219165138264611</v>
          </cell>
          <cell r="BK32">
            <v>6780.2585994999999</v>
          </cell>
          <cell r="BL32">
            <v>7299.0476190476193</v>
          </cell>
          <cell r="BM32">
            <v>-518.78901954761932</v>
          </cell>
          <cell r="BN32">
            <v>0.70775141957202503</v>
          </cell>
          <cell r="BO32">
            <v>1282.6580939999999</v>
          </cell>
          <cell r="BP32">
            <v>1036.1904761904761</v>
          </cell>
          <cell r="BQ32">
            <v>246.46761780952374</v>
          </cell>
          <cell r="BR32">
            <v>0.94313095147058812</v>
          </cell>
          <cell r="BS32">
            <v>8.3149999999999995</v>
          </cell>
          <cell r="BT32">
            <v>3.8095238095238093</v>
          </cell>
          <cell r="BU32">
            <v>4.5054761904761902</v>
          </cell>
          <cell r="BV32">
            <v>1.6629999999999998</v>
          </cell>
          <cell r="BW32">
            <v>2304.2220456000009</v>
          </cell>
          <cell r="BX32">
            <v>2913.3333333333335</v>
          </cell>
          <cell r="BY32">
            <v>-609.11128773333257</v>
          </cell>
          <cell r="BZ32">
            <v>0.60637422252631601</v>
          </cell>
          <cell r="CA32">
            <v>208.9620438524785</v>
          </cell>
          <cell r="CB32">
            <v>228.57142857142858</v>
          </cell>
          <cell r="CC32">
            <v>-19.609384718950082</v>
          </cell>
          <cell r="CD32">
            <v>0.69654014617492832</v>
          </cell>
          <cell r="CE32">
            <v>83.318775999480152</v>
          </cell>
          <cell r="CF32">
            <v>114.28571428571429</v>
          </cell>
          <cell r="CG32">
            <v>-30.966938286234139</v>
          </cell>
          <cell r="CH32">
            <v>0.55545850666320107</v>
          </cell>
          <cell r="CI32">
            <v>199.446</v>
          </cell>
          <cell r="CJ32">
            <v>215.61904761904762</v>
          </cell>
          <cell r="CK32">
            <v>-16.173047619047622</v>
          </cell>
          <cell r="CL32">
            <v>0.70475618374558302</v>
          </cell>
          <cell r="CM32">
            <v>119.46800000000002</v>
          </cell>
          <cell r="CN32">
            <v>92.19047619047619</v>
          </cell>
          <cell r="CO32">
            <v>27.277523809523828</v>
          </cell>
          <cell r="CP32">
            <v>0.9873388429752068</v>
          </cell>
          <cell r="CQ32">
            <v>10986.648558951958</v>
          </cell>
          <cell r="CR32">
            <v>11903.04761904762</v>
          </cell>
          <cell r="CS32">
            <v>-916.39906009566221</v>
          </cell>
          <cell r="CT32">
            <v>0.70431749207974603</v>
          </cell>
        </row>
        <row r="33">
          <cell r="A33">
            <v>43579</v>
          </cell>
          <cell r="C33">
            <v>152</v>
          </cell>
          <cell r="D33">
            <v>109.45519999999999</v>
          </cell>
          <cell r="E33">
            <v>127.5</v>
          </cell>
          <cell r="F33">
            <v>106.01625</v>
          </cell>
          <cell r="G33">
            <v>8</v>
          </cell>
          <cell r="H33">
            <v>6.3288000000000002</v>
          </cell>
          <cell r="I33">
            <v>287.5</v>
          </cell>
          <cell r="J33">
            <v>221.80025000000001</v>
          </cell>
          <cell r="K33">
            <v>192.5</v>
          </cell>
          <cell r="L33">
            <v>152.30600000000001</v>
          </cell>
          <cell r="M33">
            <v>6</v>
          </cell>
          <cell r="N33">
            <v>4.3176000000000005</v>
          </cell>
          <cell r="O33">
            <v>51</v>
          </cell>
          <cell r="P33">
            <v>42.406500000000001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105</v>
          </cell>
          <cell r="V33">
            <v>87.307500000000005</v>
          </cell>
          <cell r="W33">
            <v>0</v>
          </cell>
          <cell r="X33">
            <v>0</v>
          </cell>
          <cell r="Y33">
            <v>20</v>
          </cell>
          <cell r="Z33">
            <v>16.63</v>
          </cell>
          <cell r="AA33">
            <v>182</v>
          </cell>
          <cell r="AB33">
            <v>150.66159999999999</v>
          </cell>
          <cell r="AC33">
            <v>0</v>
          </cell>
          <cell r="AD33">
            <v>0</v>
          </cell>
          <cell r="AF33">
            <v>61.593000000000004</v>
          </cell>
          <cell r="AG33">
            <v>48.732381600000004</v>
          </cell>
          <cell r="AH33">
            <v>0.73199999999999998</v>
          </cell>
          <cell r="AI33">
            <v>0.57915839999999996</v>
          </cell>
          <cell r="AJ33">
            <v>62.325000000000003</v>
          </cell>
          <cell r="AK33">
            <v>49.311540000000001</v>
          </cell>
          <cell r="AM33">
            <v>32.893999999999998</v>
          </cell>
          <cell r="AN33">
            <v>27.351361000000001</v>
          </cell>
          <cell r="AO33">
            <v>0.40100000000000002</v>
          </cell>
          <cell r="AP33">
            <v>0.33343150000000005</v>
          </cell>
          <cell r="AQ33">
            <v>33.295000000000002</v>
          </cell>
          <cell r="AR33">
            <v>27.6847925</v>
          </cell>
          <cell r="AT33">
            <v>9.6</v>
          </cell>
          <cell r="AU33">
            <v>3.2429999999999999</v>
          </cell>
          <cell r="AV33">
            <v>0.45700000000000002</v>
          </cell>
          <cell r="AW33">
            <v>0.25</v>
          </cell>
          <cell r="AX33">
            <v>3.7930000000000001</v>
          </cell>
          <cell r="AY33">
            <v>0</v>
          </cell>
          <cell r="AZ33">
            <v>0</v>
          </cell>
          <cell r="BA33">
            <v>17.343</v>
          </cell>
          <cell r="BC33">
            <v>5.6848986968613611</v>
          </cell>
          <cell r="BD33">
            <v>1.7029267654751525</v>
          </cell>
          <cell r="BE33">
            <v>7.3878254623365134</v>
          </cell>
          <cell r="BF33">
            <v>0.22874379567282438</v>
          </cell>
          <cell r="BG33">
            <v>0</v>
          </cell>
          <cell r="BH33">
            <v>0.22874379567282438</v>
          </cell>
          <cell r="BI33">
            <v>7.6165692580093376</v>
          </cell>
          <cell r="BK33">
            <v>7002.0588495000002</v>
          </cell>
          <cell r="BL33">
            <v>7755.2380952380954</v>
          </cell>
          <cell r="BM33">
            <v>-753.17924573809523</v>
          </cell>
          <cell r="BN33">
            <v>0.73090384650313156</v>
          </cell>
          <cell r="BO33">
            <v>1461.0044864999998</v>
          </cell>
          <cell r="BP33">
            <v>1100.952380952381</v>
          </cell>
          <cell r="BQ33">
            <v>360.05210554761879</v>
          </cell>
          <cell r="BR33">
            <v>1.0742680047794115</v>
          </cell>
          <cell r="BS33">
            <v>8.3149999999999995</v>
          </cell>
          <cell r="BT33">
            <v>4.0476190476190474</v>
          </cell>
          <cell r="BU33">
            <v>4.2673809523809521</v>
          </cell>
          <cell r="BV33">
            <v>1.6629999999999998</v>
          </cell>
          <cell r="BW33">
            <v>2353.5335856000011</v>
          </cell>
          <cell r="BX33">
            <v>3040</v>
          </cell>
          <cell r="BY33">
            <v>-686.46641439999894</v>
          </cell>
          <cell r="BZ33">
            <v>0.6193509435789476</v>
          </cell>
          <cell r="CA33">
            <v>214.64694254933985</v>
          </cell>
          <cell r="CB33">
            <v>242.85714285714286</v>
          </cell>
          <cell r="CC33">
            <v>-28.210200307803007</v>
          </cell>
          <cell r="CD33">
            <v>0.71548980849779953</v>
          </cell>
          <cell r="CE33">
            <v>85.021702764955307</v>
          </cell>
          <cell r="CF33">
            <v>121.42857142857143</v>
          </cell>
          <cell r="CG33">
            <v>-36.406868663616123</v>
          </cell>
          <cell r="CH33">
            <v>0.56681135176636877</v>
          </cell>
          <cell r="CI33">
            <v>209.04599999999999</v>
          </cell>
          <cell r="CJ33">
            <v>229.0952380952381</v>
          </cell>
          <cell r="CK33">
            <v>-20.04923809523811</v>
          </cell>
          <cell r="CL33">
            <v>0.73867844522968196</v>
          </cell>
          <cell r="CM33">
            <v>127.21100000000001</v>
          </cell>
          <cell r="CN33">
            <v>97.952380952380949</v>
          </cell>
          <cell r="CO33">
            <v>29.258619047619064</v>
          </cell>
          <cell r="CP33">
            <v>1.0513305785123968</v>
          </cell>
          <cell r="CQ33">
            <v>11460.837566914295</v>
          </cell>
          <cell r="CR33">
            <v>12591.571428571429</v>
          </cell>
          <cell r="CS33">
            <v>-1130.7338616571342</v>
          </cell>
          <cell r="CT33">
            <v>0.73471617199271078</v>
          </cell>
        </row>
        <row r="34">
          <cell r="A34">
            <v>43580</v>
          </cell>
          <cell r="C34">
            <v>311.5</v>
          </cell>
          <cell r="D34">
            <v>224.31115</v>
          </cell>
          <cell r="E34">
            <v>205.5</v>
          </cell>
          <cell r="F34">
            <v>170.87325000000001</v>
          </cell>
          <cell r="G34">
            <v>6</v>
          </cell>
          <cell r="H34">
            <v>4.7465999999999999</v>
          </cell>
          <cell r="I34">
            <v>523</v>
          </cell>
          <cell r="J34">
            <v>399.93100000000004</v>
          </cell>
          <cell r="K34">
            <v>230</v>
          </cell>
          <cell r="L34">
            <v>181.976</v>
          </cell>
          <cell r="M34">
            <v>5</v>
          </cell>
          <cell r="N34">
            <v>3.5979999999999999</v>
          </cell>
          <cell r="O34">
            <v>73</v>
          </cell>
          <cell r="P34">
            <v>60.6995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4.1574999999999998</v>
          </cell>
          <cell r="W34">
            <v>0</v>
          </cell>
          <cell r="X34">
            <v>0</v>
          </cell>
          <cell r="Y34">
            <v>10</v>
          </cell>
          <cell r="Z34">
            <v>8.3149999999999995</v>
          </cell>
          <cell r="AA34">
            <v>93</v>
          </cell>
          <cell r="AB34">
            <v>76.77</v>
          </cell>
          <cell r="AC34">
            <v>0</v>
          </cell>
          <cell r="AD34">
            <v>0</v>
          </cell>
          <cell r="AF34">
            <v>68.415999999999997</v>
          </cell>
          <cell r="AG34">
            <v>54.130739200000001</v>
          </cell>
          <cell r="AH34">
            <v>0</v>
          </cell>
          <cell r="AI34">
            <v>0</v>
          </cell>
          <cell r="AJ34">
            <v>68.415999999999997</v>
          </cell>
          <cell r="AK34">
            <v>54.130739200000001</v>
          </cell>
          <cell r="AM34">
            <v>5.1669999999999998</v>
          </cell>
          <cell r="AN34">
            <v>4.2963604999999996</v>
          </cell>
          <cell r="AO34">
            <v>0.155</v>
          </cell>
          <cell r="AP34">
            <v>0.12888250000000001</v>
          </cell>
          <cell r="AQ34">
            <v>5.3220000000000001</v>
          </cell>
          <cell r="AR34">
            <v>4.425243</v>
          </cell>
          <cell r="AT34">
            <v>14.616</v>
          </cell>
          <cell r="AU34">
            <v>2.246</v>
          </cell>
          <cell r="AV34">
            <v>0</v>
          </cell>
          <cell r="AW34">
            <v>0</v>
          </cell>
          <cell r="AX34">
            <v>6.2380000000000004</v>
          </cell>
          <cell r="AY34">
            <v>0</v>
          </cell>
          <cell r="AZ34">
            <v>3.2130000000000001</v>
          </cell>
          <cell r="BA34">
            <v>26.312999999999999</v>
          </cell>
          <cell r="BC34">
            <v>9.3429175924201999</v>
          </cell>
          <cell r="BD34">
            <v>4.268302401746725</v>
          </cell>
          <cell r="BE34">
            <v>13.611219994166925</v>
          </cell>
          <cell r="BF34">
            <v>1.1279815923156841E-2</v>
          </cell>
          <cell r="BG34">
            <v>0</v>
          </cell>
          <cell r="BH34">
            <v>1.1279815923156841E-2</v>
          </cell>
          <cell r="BI34">
            <v>13.622499810090082</v>
          </cell>
          <cell r="BK34">
            <v>7401.9898494999998</v>
          </cell>
          <cell r="BL34">
            <v>8211.4285714285725</v>
          </cell>
          <cell r="BM34">
            <v>-809.4387219285727</v>
          </cell>
          <cell r="BN34">
            <v>0.77265029744258873</v>
          </cell>
          <cell r="BO34">
            <v>1542.1997294999996</v>
          </cell>
          <cell r="BP34">
            <v>1165.7142857142858</v>
          </cell>
          <cell r="BQ34">
            <v>376.48544378571387</v>
          </cell>
          <cell r="BR34">
            <v>1.1339703893382351</v>
          </cell>
          <cell r="BS34">
            <v>8.3149999999999995</v>
          </cell>
          <cell r="BT34">
            <v>4.2857142857142856</v>
          </cell>
          <cell r="BU34">
            <v>4.0292857142857139</v>
          </cell>
          <cell r="BV34">
            <v>1.6629999999999998</v>
          </cell>
          <cell r="BW34">
            <v>2407.6643248000009</v>
          </cell>
          <cell r="BX34">
            <v>3166.666666666667</v>
          </cell>
          <cell r="BY34">
            <v>-759.00234186666603</v>
          </cell>
          <cell r="BZ34">
            <v>0.63359587494736869</v>
          </cell>
          <cell r="CA34">
            <v>223.98986014176006</v>
          </cell>
          <cell r="CB34">
            <v>257.14285714285717</v>
          </cell>
          <cell r="CC34">
            <v>-33.152997001097106</v>
          </cell>
          <cell r="CD34">
            <v>0.74663286713920018</v>
          </cell>
          <cell r="CE34">
            <v>89.290005166702031</v>
          </cell>
          <cell r="CF34">
            <v>128.57142857142858</v>
          </cell>
          <cell r="CG34">
            <v>-39.281423404726553</v>
          </cell>
          <cell r="CH34">
            <v>0.59526670111134683</v>
          </cell>
          <cell r="CI34">
            <v>223.66199999999998</v>
          </cell>
          <cell r="CJ34">
            <v>242.57142857142858</v>
          </cell>
          <cell r="CK34">
            <v>-18.909428571428606</v>
          </cell>
          <cell r="CL34">
            <v>0.79032508833922255</v>
          </cell>
          <cell r="CM34">
            <v>138.90800000000002</v>
          </cell>
          <cell r="CN34">
            <v>103.71428571428571</v>
          </cell>
          <cell r="CO34">
            <v>35.193714285714307</v>
          </cell>
          <cell r="CP34">
            <v>1.1480000000000001</v>
          </cell>
          <cell r="CQ34">
            <v>12036.018769108463</v>
          </cell>
          <cell r="CR34">
            <v>13280.095238095242</v>
          </cell>
          <cell r="CS34">
            <v>-1244.0764689867792</v>
          </cell>
          <cell r="CT34">
            <v>0.77158912552781989</v>
          </cell>
        </row>
        <row r="35">
          <cell r="A35">
            <v>43581</v>
          </cell>
          <cell r="C35">
            <v>298</v>
          </cell>
          <cell r="D35">
            <v>214.5898</v>
          </cell>
          <cell r="E35">
            <v>329</v>
          </cell>
          <cell r="F35">
            <v>273.56350000000003</v>
          </cell>
          <cell r="G35">
            <v>22</v>
          </cell>
          <cell r="H35">
            <v>17.404199999999999</v>
          </cell>
          <cell r="I35">
            <v>649</v>
          </cell>
          <cell r="J35">
            <v>505.5575</v>
          </cell>
          <cell r="K35">
            <v>37.5</v>
          </cell>
          <cell r="L35">
            <v>29.67</v>
          </cell>
          <cell r="M35">
            <v>1</v>
          </cell>
          <cell r="N35">
            <v>0.71960000000000002</v>
          </cell>
          <cell r="O35">
            <v>21</v>
          </cell>
          <cell r="P35">
            <v>17.461500000000001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5</v>
          </cell>
          <cell r="Z35">
            <v>4.1574999999999998</v>
          </cell>
          <cell r="AA35">
            <v>62</v>
          </cell>
          <cell r="AB35">
            <v>51.441099999999999</v>
          </cell>
          <cell r="AC35">
            <v>0</v>
          </cell>
          <cell r="AD35">
            <v>0</v>
          </cell>
          <cell r="AF35">
            <v>128.61600000000001</v>
          </cell>
          <cell r="AG35">
            <v>101.76097920000001</v>
          </cell>
          <cell r="AH35">
            <v>0</v>
          </cell>
          <cell r="AI35">
            <v>0</v>
          </cell>
          <cell r="AJ35">
            <v>128.61600000000001</v>
          </cell>
          <cell r="AK35">
            <v>101.76097920000001</v>
          </cell>
          <cell r="AM35">
            <v>2.391</v>
          </cell>
          <cell r="AN35">
            <v>1.9881165000000001</v>
          </cell>
          <cell r="AO35">
            <v>0.26300000000000001</v>
          </cell>
          <cell r="AP35">
            <v>0.2186845</v>
          </cell>
          <cell r="AQ35">
            <v>2.6539999999999999</v>
          </cell>
          <cell r="AR35">
            <v>2.206801</v>
          </cell>
          <cell r="AT35">
            <v>10.131</v>
          </cell>
          <cell r="AU35">
            <v>2.403</v>
          </cell>
          <cell r="AV35">
            <v>0.72599999999999998</v>
          </cell>
          <cell r="AW35">
            <v>0</v>
          </cell>
          <cell r="AX35">
            <v>3.8919999999999999</v>
          </cell>
          <cell r="AY35">
            <v>0</v>
          </cell>
          <cell r="AZ35">
            <v>0</v>
          </cell>
          <cell r="BA35">
            <v>17.152000000000001</v>
          </cell>
          <cell r="BC35">
            <v>19.155421589637168</v>
          </cell>
          <cell r="BD35">
            <v>8.239256720243306</v>
          </cell>
          <cell r="BE35">
            <v>27.394678309880476</v>
          </cell>
          <cell r="BF35">
            <v>0.41459138208613472</v>
          </cell>
          <cell r="BG35">
            <v>0.27001042752867566</v>
          </cell>
          <cell r="BH35">
            <v>0.68460180961481032</v>
          </cell>
          <cell r="BI35">
            <v>28.079280119495287</v>
          </cell>
          <cell r="BK35">
            <v>7907.5473494999997</v>
          </cell>
          <cell r="BL35">
            <v>8667.6190476190477</v>
          </cell>
          <cell r="BM35">
            <v>-760.07169811904805</v>
          </cell>
          <cell r="BN35">
            <v>0.82542247907098121</v>
          </cell>
          <cell r="BO35">
            <v>1595.8476304999997</v>
          </cell>
          <cell r="BP35">
            <v>1230.4761904761904</v>
          </cell>
          <cell r="BQ35">
            <v>365.37144002380933</v>
          </cell>
          <cell r="BR35">
            <v>1.1734173753676469</v>
          </cell>
          <cell r="BS35">
            <v>8.3149999999999995</v>
          </cell>
          <cell r="BT35">
            <v>4.5238095238095237</v>
          </cell>
          <cell r="BU35">
            <v>3.7911904761904758</v>
          </cell>
          <cell r="BV35">
            <v>1.6629999999999998</v>
          </cell>
          <cell r="BW35">
            <v>2509.4253040000008</v>
          </cell>
          <cell r="BX35">
            <v>3293.3333333333335</v>
          </cell>
          <cell r="BY35">
            <v>-783.90802933333271</v>
          </cell>
          <cell r="BZ35">
            <v>0.66037508000000023</v>
          </cell>
          <cell r="CA35">
            <v>243.14528173139723</v>
          </cell>
          <cell r="CB35">
            <v>271.42857142857144</v>
          </cell>
          <cell r="CC35">
            <v>-28.283289697174212</v>
          </cell>
          <cell r="CD35">
            <v>0.81048427243799082</v>
          </cell>
          <cell r="CE35">
            <v>97.529261886945335</v>
          </cell>
          <cell r="CF35">
            <v>135.71428571428572</v>
          </cell>
          <cell r="CG35">
            <v>-38.185023827340387</v>
          </cell>
          <cell r="CH35">
            <v>0.65019507924630227</v>
          </cell>
          <cell r="CI35">
            <v>233.79299999999998</v>
          </cell>
          <cell r="CJ35">
            <v>256.04761904761904</v>
          </cell>
          <cell r="CK35">
            <v>-22.254619047619059</v>
          </cell>
          <cell r="CL35">
            <v>0.82612367491166072</v>
          </cell>
          <cell r="CM35">
            <v>145.929</v>
          </cell>
          <cell r="CN35">
            <v>109.47619047619048</v>
          </cell>
          <cell r="CO35">
            <v>36.45280952380952</v>
          </cell>
          <cell r="CP35">
            <v>1.2060247933884298</v>
          </cell>
          <cell r="CQ35">
            <v>12741.531827618343</v>
          </cell>
          <cell r="CR35">
            <v>13968.619047619048</v>
          </cell>
          <cell r="CS35">
            <v>-1227.0872200007052</v>
          </cell>
          <cell r="CT35">
            <v>0.81681722082302344</v>
          </cell>
        </row>
        <row r="36">
          <cell r="A36">
            <v>43582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37.5</v>
          </cell>
          <cell r="L36">
            <v>29.67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96.772000000000006</v>
          </cell>
          <cell r="AG36">
            <v>76.566006400000006</v>
          </cell>
          <cell r="AH36">
            <v>0</v>
          </cell>
          <cell r="AI36">
            <v>0</v>
          </cell>
          <cell r="AJ36">
            <v>96.772000000000006</v>
          </cell>
          <cell r="AK36">
            <v>76.566006400000006</v>
          </cell>
          <cell r="AM36">
            <v>6.4189999999999996</v>
          </cell>
          <cell r="AN36">
            <v>5.3373984999999999</v>
          </cell>
          <cell r="AO36">
            <v>0.20599999999999999</v>
          </cell>
          <cell r="AP36">
            <v>0.171289</v>
          </cell>
          <cell r="AQ36">
            <v>6.625</v>
          </cell>
          <cell r="AR36">
            <v>5.5086874999999997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13.624968191801743</v>
          </cell>
          <cell r="BD36">
            <v>2.085</v>
          </cell>
          <cell r="BE36">
            <v>15.709968191801742</v>
          </cell>
          <cell r="BF36">
            <v>0.12744406475287645</v>
          </cell>
          <cell r="BG36">
            <v>0</v>
          </cell>
          <cell r="BH36">
            <v>0.12744406475287645</v>
          </cell>
          <cell r="BI36">
            <v>15.837412256554618</v>
          </cell>
          <cell r="BK36">
            <v>7907.5473494999997</v>
          </cell>
          <cell r="BL36">
            <v>8667.6190476190477</v>
          </cell>
          <cell r="BM36">
            <v>-760.07169811904805</v>
          </cell>
          <cell r="BN36">
            <v>0.82542247907098121</v>
          </cell>
          <cell r="BO36">
            <v>1601.3563179999996</v>
          </cell>
          <cell r="BP36">
            <v>1230.4761904761904</v>
          </cell>
          <cell r="BQ36">
            <v>370.88012752380928</v>
          </cell>
          <cell r="BR36">
            <v>1.1774678808823527</v>
          </cell>
          <cell r="BS36">
            <v>8.3149999999999995</v>
          </cell>
          <cell r="BT36">
            <v>4.5238095238095237</v>
          </cell>
          <cell r="BU36">
            <v>3.7911904761904758</v>
          </cell>
          <cell r="BV36">
            <v>1.6629999999999998</v>
          </cell>
          <cell r="BW36">
            <v>2585.9913104000007</v>
          </cell>
          <cell r="BX36">
            <v>3420</v>
          </cell>
          <cell r="BY36">
            <v>-834.00868959999934</v>
          </cell>
          <cell r="BZ36">
            <v>0.68052402905263176</v>
          </cell>
          <cell r="CA36">
            <v>256.770249923199</v>
          </cell>
          <cell r="CB36">
            <v>271.42857142857144</v>
          </cell>
          <cell r="CC36">
            <v>-14.658321505372442</v>
          </cell>
          <cell r="CD36">
            <v>0.85590083307733</v>
          </cell>
          <cell r="CE36">
            <v>99.614261886945329</v>
          </cell>
          <cell r="CF36">
            <v>135.71428571428572</v>
          </cell>
          <cell r="CG36">
            <v>-36.100023827340394</v>
          </cell>
          <cell r="CH36">
            <v>0.66409507924630218</v>
          </cell>
          <cell r="CI36">
            <v>233.79299999999998</v>
          </cell>
          <cell r="CJ36">
            <v>256.04761904761904</v>
          </cell>
          <cell r="CK36">
            <v>-22.254619047619059</v>
          </cell>
          <cell r="CL36">
            <v>0.82612367491166072</v>
          </cell>
          <cell r="CM36">
            <v>145.929</v>
          </cell>
          <cell r="CN36">
            <v>109.47619047619048</v>
          </cell>
          <cell r="CO36">
            <v>36.45280952380952</v>
          </cell>
          <cell r="CP36">
            <v>1.2060247933884298</v>
          </cell>
          <cell r="CQ36">
            <v>12839.316489710143</v>
          </cell>
          <cell r="CR36">
            <v>14095.285714285714</v>
          </cell>
          <cell r="CS36">
            <v>-1255.9692245755705</v>
          </cell>
          <cell r="CT36">
            <v>0.82308587022951107</v>
          </cell>
        </row>
        <row r="37">
          <cell r="A37">
            <v>43583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166.673</v>
          </cell>
          <cell r="AG37">
            <v>131.8716776</v>
          </cell>
          <cell r="AH37">
            <v>0</v>
          </cell>
          <cell r="AI37">
            <v>0</v>
          </cell>
          <cell r="AJ37">
            <v>166.673</v>
          </cell>
          <cell r="AK37">
            <v>131.8716776</v>
          </cell>
          <cell r="AM37">
            <v>6.59</v>
          </cell>
          <cell r="AN37">
            <v>5.4795850000000002</v>
          </cell>
          <cell r="AO37">
            <v>4.7E-2</v>
          </cell>
          <cell r="AP37">
            <v>3.9080500000000004E-2</v>
          </cell>
          <cell r="AQ37">
            <v>6.6369999999999996</v>
          </cell>
          <cell r="AR37">
            <v>5.5186655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7907.5473494999997</v>
          </cell>
          <cell r="BL37">
            <v>8667.6190476190477</v>
          </cell>
          <cell r="BM37">
            <v>-760.07169811904805</v>
          </cell>
          <cell r="BN37">
            <v>0.82542247907098121</v>
          </cell>
          <cell r="BO37">
            <v>1606.8749834999996</v>
          </cell>
          <cell r="BP37">
            <v>1230.4761904761904</v>
          </cell>
          <cell r="BQ37">
            <v>376.39879302380928</v>
          </cell>
          <cell r="BR37">
            <v>1.1815257231617644</v>
          </cell>
          <cell r="BS37">
            <v>8.3149999999999995</v>
          </cell>
          <cell r="BT37">
            <v>4.5238095238095237</v>
          </cell>
          <cell r="BU37">
            <v>3.7911904761904758</v>
          </cell>
          <cell r="BV37">
            <v>1.6629999999999998</v>
          </cell>
          <cell r="BW37">
            <v>2717.8629880000008</v>
          </cell>
          <cell r="BX37">
            <v>3546.666666666667</v>
          </cell>
          <cell r="BY37">
            <v>-828.8036786666662</v>
          </cell>
          <cell r="BZ37">
            <v>0.71522710210526341</v>
          </cell>
          <cell r="CA37">
            <v>256.770249923199</v>
          </cell>
          <cell r="CB37">
            <v>271.42857142857144</v>
          </cell>
          <cell r="CC37">
            <v>-14.658321505372442</v>
          </cell>
          <cell r="CD37">
            <v>0.85590083307733</v>
          </cell>
          <cell r="CE37">
            <v>99.614261886945329</v>
          </cell>
          <cell r="CF37">
            <v>135.71428571428572</v>
          </cell>
          <cell r="CG37">
            <v>-36.100023827340394</v>
          </cell>
          <cell r="CH37">
            <v>0.66409507924630218</v>
          </cell>
          <cell r="CI37">
            <v>233.79299999999998</v>
          </cell>
          <cell r="CJ37">
            <v>256.04761904761904</v>
          </cell>
          <cell r="CK37">
            <v>-22.254619047619059</v>
          </cell>
          <cell r="CL37">
            <v>0.82612367491166072</v>
          </cell>
          <cell r="CM37">
            <v>145.929</v>
          </cell>
          <cell r="CN37">
            <v>109.47619047619048</v>
          </cell>
          <cell r="CO37">
            <v>36.45280952380952</v>
          </cell>
          <cell r="CP37">
            <v>1.2060247933884298</v>
          </cell>
          <cell r="CQ37">
            <v>12976.706832810143</v>
          </cell>
          <cell r="CR37">
            <v>14221.95238095238</v>
          </cell>
          <cell r="CS37">
            <v>-1245.2455481422367</v>
          </cell>
          <cell r="CT37">
            <v>0.8318935080973231</v>
          </cell>
        </row>
        <row r="38">
          <cell r="A38">
            <v>43584</v>
          </cell>
          <cell r="C38">
            <v>208</v>
          </cell>
          <cell r="D38">
            <v>149.7808</v>
          </cell>
          <cell r="E38">
            <v>107</v>
          </cell>
          <cell r="F38">
            <v>88.970500000000001</v>
          </cell>
          <cell r="G38">
            <v>10</v>
          </cell>
          <cell r="H38">
            <v>7.9110000000000005</v>
          </cell>
          <cell r="I38">
            <v>325</v>
          </cell>
          <cell r="J38">
            <v>246.66230000000002</v>
          </cell>
          <cell r="K38">
            <v>192.5</v>
          </cell>
          <cell r="L38">
            <v>152.30600000000001</v>
          </cell>
          <cell r="M38">
            <v>4</v>
          </cell>
          <cell r="N38">
            <v>2.8784000000000001</v>
          </cell>
          <cell r="O38">
            <v>5</v>
          </cell>
          <cell r="P38">
            <v>4.1574999999999998</v>
          </cell>
          <cell r="Q38">
            <v>2</v>
          </cell>
          <cell r="R38">
            <v>1.5822000000000001</v>
          </cell>
          <cell r="S38">
            <v>15</v>
          </cell>
          <cell r="T38">
            <v>10.785</v>
          </cell>
          <cell r="U38">
            <v>2</v>
          </cell>
          <cell r="V38">
            <v>1.663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28</v>
          </cell>
          <cell r="AB38">
            <v>21.066100000000002</v>
          </cell>
          <cell r="AC38">
            <v>0</v>
          </cell>
          <cell r="AD38">
            <v>0</v>
          </cell>
          <cell r="AF38">
            <v>134.01300000000001</v>
          </cell>
          <cell r="AG38">
            <v>106.03108560000001</v>
          </cell>
          <cell r="AH38">
            <v>0</v>
          </cell>
          <cell r="AI38">
            <v>0</v>
          </cell>
          <cell r="AJ38">
            <v>134.01300000000001</v>
          </cell>
          <cell r="AK38">
            <v>106.03108560000001</v>
          </cell>
          <cell r="AM38">
            <v>10.039999999999999</v>
          </cell>
          <cell r="AN38">
            <v>8.3482599999999998</v>
          </cell>
          <cell r="AO38">
            <v>0.35799999999999998</v>
          </cell>
          <cell r="AP38">
            <v>0.29767699999999997</v>
          </cell>
          <cell r="AQ38">
            <v>10.398</v>
          </cell>
          <cell r="AR38">
            <v>8.645937</v>
          </cell>
          <cell r="AT38">
            <v>23.483000000000001</v>
          </cell>
          <cell r="AU38">
            <v>0.82</v>
          </cell>
          <cell r="AV38">
            <v>0.41499999999999998</v>
          </cell>
          <cell r="AW38">
            <v>1.05</v>
          </cell>
          <cell r="AX38">
            <v>5.2089999999999996</v>
          </cell>
          <cell r="AY38">
            <v>0</v>
          </cell>
          <cell r="AZ38">
            <v>3.601</v>
          </cell>
          <cell r="BA38">
            <v>34.578000000000003</v>
          </cell>
          <cell r="BC38">
            <v>10.585229051958292</v>
          </cell>
          <cell r="BD38">
            <v>2.5809477923061559</v>
          </cell>
          <cell r="BE38">
            <v>13.166176844264449</v>
          </cell>
          <cell r="BF38">
            <v>2.6800368833563855E-2</v>
          </cell>
          <cell r="BG38">
            <v>0</v>
          </cell>
          <cell r="BH38">
            <v>2.6800368833563855E-2</v>
          </cell>
          <cell r="BI38">
            <v>13.192977213098013</v>
          </cell>
          <cell r="BK38">
            <v>8154.2096494999996</v>
          </cell>
          <cell r="BL38">
            <v>9123.8095238095248</v>
          </cell>
          <cell r="BM38">
            <v>-969.59987430952515</v>
          </cell>
          <cell r="BN38">
            <v>0.85117010955114814</v>
          </cell>
          <cell r="BO38">
            <v>1636.5870204999997</v>
          </cell>
          <cell r="BP38">
            <v>1295.2380952380952</v>
          </cell>
          <cell r="BQ38">
            <v>341.34892526190447</v>
          </cell>
          <cell r="BR38">
            <v>1.2033728091911762</v>
          </cell>
          <cell r="BS38">
            <v>8.3149999999999995</v>
          </cell>
          <cell r="BT38">
            <v>4.7619047619047619</v>
          </cell>
          <cell r="BU38">
            <v>3.5530952380952376</v>
          </cell>
          <cell r="BV38">
            <v>1.6629999999999998</v>
          </cell>
          <cell r="BW38">
            <v>2823.8940736000009</v>
          </cell>
          <cell r="BX38">
            <v>3673.3333333333335</v>
          </cell>
          <cell r="BY38">
            <v>-849.43925973333262</v>
          </cell>
          <cell r="BZ38">
            <v>0.74313001936842127</v>
          </cell>
          <cell r="CA38">
            <v>267.35547897515727</v>
          </cell>
          <cell r="CB38">
            <v>285.71428571428572</v>
          </cell>
          <cell r="CC38">
            <v>-18.358806739128454</v>
          </cell>
          <cell r="CD38">
            <v>0.89118492991719089</v>
          </cell>
          <cell r="CE38">
            <v>102.19520967925149</v>
          </cell>
          <cell r="CF38">
            <v>142.85714285714286</v>
          </cell>
          <cell r="CG38">
            <v>-40.66193317789137</v>
          </cell>
          <cell r="CH38">
            <v>0.68130139786167665</v>
          </cell>
          <cell r="CI38">
            <v>257.27599999999995</v>
          </cell>
          <cell r="CJ38">
            <v>269.52380952380952</v>
          </cell>
          <cell r="CK38">
            <v>-12.247809523809565</v>
          </cell>
          <cell r="CL38">
            <v>0.90910247349823303</v>
          </cell>
          <cell r="CM38">
            <v>157.024</v>
          </cell>
          <cell r="CN38">
            <v>115.23809523809524</v>
          </cell>
          <cell r="CO38">
            <v>41.78590476190476</v>
          </cell>
          <cell r="CP38">
            <v>1.2977190082644627</v>
          </cell>
          <cell r="CQ38">
            <v>13406.85643225441</v>
          </cell>
          <cell r="CR38">
            <v>14910.476190476193</v>
          </cell>
          <cell r="CS38">
            <v>-1503.6197582217828</v>
          </cell>
          <cell r="CT38">
            <v>0.85946896802707928</v>
          </cell>
        </row>
        <row r="39">
          <cell r="A39">
            <v>43585</v>
          </cell>
          <cell r="C39">
            <v>590</v>
          </cell>
          <cell r="D39">
            <v>424.85899999999998</v>
          </cell>
          <cell r="E39">
            <v>487</v>
          </cell>
          <cell r="F39">
            <v>404.94049999999999</v>
          </cell>
          <cell r="G39">
            <v>12</v>
          </cell>
          <cell r="H39">
            <v>9.4931999999999999</v>
          </cell>
          <cell r="I39">
            <v>1089</v>
          </cell>
          <cell r="J39">
            <v>839.29269999999997</v>
          </cell>
          <cell r="K39">
            <v>230</v>
          </cell>
          <cell r="L39">
            <v>181.976</v>
          </cell>
          <cell r="M39">
            <v>8</v>
          </cell>
          <cell r="N39">
            <v>5.7568000000000001</v>
          </cell>
          <cell r="O39">
            <v>36</v>
          </cell>
          <cell r="P39">
            <v>29.934000000000001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35</v>
          </cell>
          <cell r="V39">
            <v>29.102499999999999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79</v>
          </cell>
          <cell r="AB39">
            <v>64.793300000000002</v>
          </cell>
          <cell r="AC39">
            <v>0</v>
          </cell>
          <cell r="AD39">
            <v>0</v>
          </cell>
          <cell r="AF39">
            <v>150.9</v>
          </cell>
          <cell r="AG39">
            <v>119.39208000000001</v>
          </cell>
          <cell r="AH39">
            <v>0</v>
          </cell>
          <cell r="AI39">
            <v>0</v>
          </cell>
          <cell r="AJ39">
            <v>150.9</v>
          </cell>
          <cell r="AK39">
            <v>119.39208000000001</v>
          </cell>
          <cell r="AM39">
            <v>3.5539999999999998</v>
          </cell>
          <cell r="AN39">
            <v>2.9551509999999999</v>
          </cell>
          <cell r="AO39">
            <v>0.28899999999999998</v>
          </cell>
          <cell r="AP39">
            <v>0.24030349999999998</v>
          </cell>
          <cell r="AQ39">
            <v>3.843</v>
          </cell>
          <cell r="AR39">
            <v>3.1954544999999999</v>
          </cell>
          <cell r="AT39">
            <v>6.4509999999999996</v>
          </cell>
          <cell r="AU39">
            <v>1.2849999999999999</v>
          </cell>
          <cell r="AV39">
            <v>0</v>
          </cell>
          <cell r="AW39">
            <v>0.65100000000000002</v>
          </cell>
          <cell r="AX39">
            <v>1.85</v>
          </cell>
          <cell r="AY39">
            <v>0</v>
          </cell>
          <cell r="AZ39">
            <v>1.9750000000000001</v>
          </cell>
          <cell r="BA39">
            <v>12.212</v>
          </cell>
          <cell r="BC39">
            <v>31.111821753773452</v>
          </cell>
          <cell r="BD39">
            <v>3.625</v>
          </cell>
          <cell r="BE39">
            <v>34.736821753773455</v>
          </cell>
          <cell r="BF39">
            <v>0.51665289119178759</v>
          </cell>
          <cell r="BG39">
            <v>0</v>
          </cell>
          <cell r="BH39">
            <v>0.51665289119178759</v>
          </cell>
          <cell r="BI39">
            <v>35.253474644965245</v>
          </cell>
          <cell r="BK39">
            <v>8993.5023494999987</v>
          </cell>
          <cell r="BL39">
            <v>9580</v>
          </cell>
          <cell r="BM39">
            <v>-586.49765050000133</v>
          </cell>
          <cell r="BN39">
            <v>0.93877895088726504</v>
          </cell>
          <cell r="BO39">
            <v>1704.5757749999998</v>
          </cell>
          <cell r="BP39">
            <v>1360</v>
          </cell>
          <cell r="BQ39">
            <v>344.57577499999979</v>
          </cell>
          <cell r="BR39">
            <v>1.2533645404411764</v>
          </cell>
          <cell r="BS39">
            <v>8.3149999999999995</v>
          </cell>
          <cell r="BT39">
            <v>5</v>
          </cell>
          <cell r="BU39">
            <v>3.3149999999999995</v>
          </cell>
          <cell r="BV39">
            <v>1.6629999999999998</v>
          </cell>
          <cell r="BW39">
            <v>2943.2861536000009</v>
          </cell>
          <cell r="BX39">
            <v>3800</v>
          </cell>
          <cell r="BY39">
            <v>-856.71384639999906</v>
          </cell>
          <cell r="BZ39">
            <v>0.7745489877894739</v>
          </cell>
          <cell r="CA39">
            <v>298.4673007289307</v>
          </cell>
          <cell r="CB39">
            <v>300</v>
          </cell>
          <cell r="CC39">
            <v>-1.5326992710693048</v>
          </cell>
          <cell r="CD39">
            <v>0.99489100242976902</v>
          </cell>
          <cell r="CE39">
            <v>105.82020967925149</v>
          </cell>
          <cell r="CF39">
            <v>150</v>
          </cell>
          <cell r="CG39">
            <v>-44.179790320748509</v>
          </cell>
          <cell r="CH39">
            <v>0.70546806452834332</v>
          </cell>
          <cell r="CI39">
            <v>263.72699999999998</v>
          </cell>
          <cell r="CJ39">
            <v>283</v>
          </cell>
          <cell r="CK39">
            <v>-19.273000000000025</v>
          </cell>
          <cell r="CL39">
            <v>0.93189752650176672</v>
          </cell>
          <cell r="CM39">
            <v>162.785</v>
          </cell>
          <cell r="CN39">
            <v>121</v>
          </cell>
          <cell r="CO39">
            <v>41.784999999999997</v>
          </cell>
          <cell r="CP39">
            <v>1.3453305785123966</v>
          </cell>
          <cell r="CQ39">
            <v>14480.478788508184</v>
          </cell>
          <cell r="CR39">
            <v>15599</v>
          </cell>
          <cell r="CS39">
            <v>-1118.5212114918158</v>
          </cell>
          <cell r="CT39">
            <v>0.92829532588679942</v>
          </cell>
        </row>
        <row r="40">
          <cell r="A40">
            <v>43585</v>
          </cell>
          <cell r="C40">
            <v>28</v>
          </cell>
          <cell r="D40">
            <v>20.162799999999997</v>
          </cell>
          <cell r="E40">
            <v>7</v>
          </cell>
          <cell r="F40">
            <v>5.8205</v>
          </cell>
          <cell r="G40">
            <v>0</v>
          </cell>
          <cell r="H40">
            <v>0</v>
          </cell>
          <cell r="I40">
            <v>35</v>
          </cell>
          <cell r="J40">
            <v>25.983299999999996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9019.4856494999985</v>
          </cell>
          <cell r="BL40">
            <v>9580</v>
          </cell>
          <cell r="BM40">
            <v>-560.51435050000146</v>
          </cell>
          <cell r="BN40">
            <v>0.94149119514613766</v>
          </cell>
          <cell r="BO40">
            <v>1704.5757749999998</v>
          </cell>
          <cell r="BP40">
            <v>1360</v>
          </cell>
          <cell r="BQ40">
            <v>344.57577499999979</v>
          </cell>
          <cell r="BR40">
            <v>1.2533645404411764</v>
          </cell>
          <cell r="BS40">
            <v>8.3149999999999995</v>
          </cell>
          <cell r="BT40">
            <v>5</v>
          </cell>
          <cell r="BU40">
            <v>3.3149999999999995</v>
          </cell>
          <cell r="BV40">
            <v>1.6629999999999998</v>
          </cell>
          <cell r="BW40">
            <v>2943.2861536000009</v>
          </cell>
          <cell r="BX40">
            <v>3800</v>
          </cell>
          <cell r="BY40">
            <v>-856.71384639999906</v>
          </cell>
          <cell r="BZ40">
            <v>0.7745489877894739</v>
          </cell>
          <cell r="CA40">
            <v>298.4673007289307</v>
          </cell>
          <cell r="CB40">
            <v>300</v>
          </cell>
          <cell r="CC40">
            <v>-1.5326992710693048</v>
          </cell>
          <cell r="CD40">
            <v>0.99489100242976902</v>
          </cell>
          <cell r="CE40">
            <v>105.82020967925149</v>
          </cell>
          <cell r="CF40">
            <v>150</v>
          </cell>
          <cell r="CG40">
            <v>-44.179790320748509</v>
          </cell>
          <cell r="CH40">
            <v>0.70546806452834332</v>
          </cell>
          <cell r="CI40">
            <v>263.72699999999998</v>
          </cell>
          <cell r="CJ40">
            <v>283</v>
          </cell>
          <cell r="CK40">
            <v>-19.273000000000025</v>
          </cell>
          <cell r="CL40">
            <v>0.93189752650176672</v>
          </cell>
          <cell r="CM40">
            <v>162.785</v>
          </cell>
          <cell r="CN40">
            <v>121</v>
          </cell>
          <cell r="CO40">
            <v>41.784999999999997</v>
          </cell>
          <cell r="CP40">
            <v>1.3453305785123966</v>
          </cell>
          <cell r="CQ40">
            <v>14506.462088508184</v>
          </cell>
          <cell r="CR40">
            <v>15599</v>
          </cell>
          <cell r="CS40">
            <v>-1092.537911491816</v>
          </cell>
          <cell r="CT40">
            <v>0.92996102881647436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3198.4021499999999</v>
          </cell>
          <cell r="BL42">
            <v>3649.5238095238096</v>
          </cell>
          <cell r="BM42">
            <v>-451.12165952380974</v>
          </cell>
          <cell r="BO42">
            <v>506.17483049999993</v>
          </cell>
          <cell r="BP42">
            <v>518.09523809523807</v>
          </cell>
          <cell r="BQ42">
            <v>-11.920407595238146</v>
          </cell>
          <cell r="BS42">
            <v>6.6520000000000001</v>
          </cell>
          <cell r="BT42">
            <v>1.9047619047619047</v>
          </cell>
          <cell r="BU42">
            <v>4.7472380952380959</v>
          </cell>
          <cell r="BW42">
            <v>995.75684799999999</v>
          </cell>
          <cell r="BX42">
            <v>1266.6666666666667</v>
          </cell>
          <cell r="BY42">
            <v>-270.90981866666675</v>
          </cell>
          <cell r="CA42">
            <v>85.315061608256727</v>
          </cell>
          <cell r="CB42">
            <v>114.28571428571429</v>
          </cell>
          <cell r="CC42">
            <v>-28.970652677457565</v>
          </cell>
          <cell r="CE42">
            <v>44.171550519260819</v>
          </cell>
          <cell r="CF42">
            <v>57.142857142857146</v>
          </cell>
          <cell r="CG42">
            <v>-12.971306623596327</v>
          </cell>
          <cell r="CI42">
            <v>93.942999999999998</v>
          </cell>
          <cell r="CJ42">
            <v>107.80952380952381</v>
          </cell>
          <cell r="CK42">
            <v>-13.866523809523812</v>
          </cell>
          <cell r="CM42">
            <v>52.424000000000007</v>
          </cell>
          <cell r="CN42">
            <v>46.095238095238095</v>
          </cell>
          <cell r="CO42">
            <v>6.3287619047619117</v>
          </cell>
          <cell r="CQ42">
            <v>4982.8394406275174</v>
          </cell>
          <cell r="CR42">
            <v>5761.5238095238101</v>
          </cell>
          <cell r="CS42">
            <v>-778.68436889629265</v>
          </cell>
        </row>
        <row r="43">
          <cell r="BJ43" t="str">
            <v>D2</v>
          </cell>
          <cell r="BK43">
            <v>3135.5026495000002</v>
          </cell>
          <cell r="BL43">
            <v>3193.3333333333335</v>
          </cell>
          <cell r="BM43">
            <v>-57.830683833333296</v>
          </cell>
          <cell r="BO43">
            <v>724.6440285000001</v>
          </cell>
          <cell r="BP43">
            <v>453.33333333333326</v>
          </cell>
          <cell r="BQ43">
            <v>271.31069516666679</v>
          </cell>
          <cell r="BS43">
            <v>1.6629999999999994</v>
          </cell>
          <cell r="BT43">
            <v>1.6666666666666665</v>
          </cell>
          <cell r="BU43">
            <v>-3.6666666666675951E-3</v>
          </cell>
          <cell r="BW43">
            <v>999.42643360000056</v>
          </cell>
          <cell r="BX43">
            <v>1266.6666666666667</v>
          </cell>
          <cell r="BY43">
            <v>-267.24023306666618</v>
          </cell>
          <cell r="CA43">
            <v>104.43642506791737</v>
          </cell>
          <cell r="CB43">
            <v>100.00000000000001</v>
          </cell>
          <cell r="CC43">
            <v>4.4364250679173551</v>
          </cell>
          <cell r="CE43">
            <v>35.431779736072158</v>
          </cell>
          <cell r="CF43">
            <v>50.000000000000007</v>
          </cell>
          <cell r="CG43">
            <v>-14.568220263927849</v>
          </cell>
          <cell r="CI43">
            <v>86.929999999999993</v>
          </cell>
          <cell r="CJ43">
            <v>94.333333333333329</v>
          </cell>
          <cell r="CK43">
            <v>-7.403333333333336</v>
          </cell>
          <cell r="CM43">
            <v>61.094000000000008</v>
          </cell>
          <cell r="CN43">
            <v>40.333333333333336</v>
          </cell>
          <cell r="CO43">
            <v>20.760666666666673</v>
          </cell>
          <cell r="CQ43">
            <v>5149.1283164039896</v>
          </cell>
          <cell r="CR43">
            <v>5199.6666666666652</v>
          </cell>
          <cell r="CS43">
            <v>-50.538350262675522</v>
          </cell>
        </row>
        <row r="44">
          <cell r="BJ44" t="str">
            <v>D3</v>
          </cell>
          <cell r="BK44">
            <v>2685.5808499999985</v>
          </cell>
          <cell r="BL44">
            <v>2737.1428571428569</v>
          </cell>
          <cell r="BM44">
            <v>-51.56200714285842</v>
          </cell>
          <cell r="BO44">
            <v>473.75691599999982</v>
          </cell>
          <cell r="BP44">
            <v>388.57142857142867</v>
          </cell>
          <cell r="BQ44">
            <v>85.18548742857115</v>
          </cell>
          <cell r="BS44">
            <v>0</v>
          </cell>
          <cell r="BT44">
            <v>1.4285714285714288</v>
          </cell>
          <cell r="BU44">
            <v>-1.4285714285714288</v>
          </cell>
          <cell r="BW44">
            <v>948.10287200000039</v>
          </cell>
          <cell r="BX44">
            <v>1266.6666666666665</v>
          </cell>
          <cell r="BY44">
            <v>-318.56379466666613</v>
          </cell>
          <cell r="CA44">
            <v>108.7158140527566</v>
          </cell>
          <cell r="CB44">
            <v>85.714285714285694</v>
          </cell>
          <cell r="CC44">
            <v>23.001528338470905</v>
          </cell>
          <cell r="CE44">
            <v>26.216879423918513</v>
          </cell>
          <cell r="CF44">
            <v>42.857142857142847</v>
          </cell>
          <cell r="CG44">
            <v>-16.640263433224334</v>
          </cell>
          <cell r="CI44">
            <v>82.853999999999985</v>
          </cell>
          <cell r="CJ44">
            <v>80.857142857142861</v>
          </cell>
          <cell r="CK44">
            <v>1.9968571428571238</v>
          </cell>
          <cell r="CM44">
            <v>49.266999999999982</v>
          </cell>
          <cell r="CN44">
            <v>34.571428571428569</v>
          </cell>
          <cell r="CO44">
            <v>14.695571428571412</v>
          </cell>
          <cell r="CQ44">
            <v>4374.494331476677</v>
          </cell>
          <cell r="CR44">
            <v>4637.8095238095248</v>
          </cell>
          <cell r="CS44">
            <v>-263.3151923328478</v>
          </cell>
        </row>
        <row r="45">
          <cell r="BJ45" t="str">
            <v>∑</v>
          </cell>
          <cell r="BK45">
            <v>9019.4856494999985</v>
          </cell>
          <cell r="BL45">
            <v>9580</v>
          </cell>
          <cell r="BM45">
            <v>-560.51435050000146</v>
          </cell>
          <cell r="BO45">
            <v>1704.5757749999998</v>
          </cell>
          <cell r="BP45">
            <v>1360</v>
          </cell>
          <cell r="BQ45">
            <v>344.57577499999979</v>
          </cell>
          <cell r="BS45">
            <v>8.3149999999999995</v>
          </cell>
          <cell r="BT45">
            <v>5</v>
          </cell>
          <cell r="BU45">
            <v>3.3149999999999995</v>
          </cell>
          <cell r="BW45">
            <v>2943.2861536000009</v>
          </cell>
          <cell r="BX45">
            <v>3800</v>
          </cell>
          <cell r="BY45">
            <v>-856.71384639999906</v>
          </cell>
          <cell r="CA45">
            <v>298.4673007289307</v>
          </cell>
          <cell r="CB45">
            <v>300</v>
          </cell>
          <cell r="CC45">
            <v>-1.5326992710693048</v>
          </cell>
          <cell r="CE45">
            <v>105.82020967925149</v>
          </cell>
          <cell r="CF45">
            <v>150</v>
          </cell>
          <cell r="CG45">
            <v>-44.179790320748509</v>
          </cell>
          <cell r="CI45">
            <v>263.72699999999998</v>
          </cell>
          <cell r="CJ45">
            <v>283</v>
          </cell>
          <cell r="CK45">
            <v>-19.273000000000025</v>
          </cell>
          <cell r="CM45">
            <v>162.785</v>
          </cell>
          <cell r="CN45">
            <v>121</v>
          </cell>
          <cell r="CO45">
            <v>41.784999999999997</v>
          </cell>
          <cell r="CQ45">
            <v>14506.462088508184</v>
          </cell>
          <cell r="CR45">
            <v>15599</v>
          </cell>
          <cell r="CS45">
            <v>-1092.537911491816</v>
          </cell>
        </row>
      </sheetData>
      <sheetData sheetId="19">
        <row r="2">
          <cell r="BK2" t="str">
            <v>Vol D1</v>
          </cell>
          <cell r="BL2">
            <v>462.71428571428572</v>
          </cell>
          <cell r="BM2">
            <v>2776.2857142857142</v>
          </cell>
          <cell r="BN2">
            <v>416.61083333333335</v>
          </cell>
          <cell r="BO2" t="str">
            <v>Vol D1</v>
          </cell>
          <cell r="BP2">
            <v>66.904761904761898</v>
          </cell>
          <cell r="BQ2">
            <v>401.42857142857139</v>
          </cell>
          <cell r="BR2">
            <v>69.94108108333333</v>
          </cell>
          <cell r="BS2" t="str">
            <v>Vol D1</v>
          </cell>
          <cell r="BT2">
            <v>0.23809523809523808</v>
          </cell>
          <cell r="BU2">
            <v>1.4285714285714284</v>
          </cell>
          <cell r="BV2">
            <v>0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177.08263513333335</v>
          </cell>
          <cell r="CA2" t="str">
            <v>Vol D1</v>
          </cell>
          <cell r="CB2">
            <v>13.380952380952381</v>
          </cell>
          <cell r="CC2">
            <v>80.285714285714292</v>
          </cell>
          <cell r="CD2">
            <v>11.357513799749571</v>
          </cell>
          <cell r="CE2" t="str">
            <v>Vol D1</v>
          </cell>
          <cell r="CF2">
            <v>6.333333333333333</v>
          </cell>
          <cell r="CG2">
            <v>38</v>
          </cell>
          <cell r="CH2">
            <v>5.6918394574821036</v>
          </cell>
          <cell r="CI2" t="str">
            <v>Vol D1</v>
          </cell>
          <cell r="CJ2">
            <v>14.714285714285714</v>
          </cell>
          <cell r="CK2">
            <v>88.285714285714278</v>
          </cell>
          <cell r="CL2">
            <v>13.804166666666665</v>
          </cell>
          <cell r="CM2" t="str">
            <v>Vol D1</v>
          </cell>
          <cell r="CN2">
            <v>6.5238095238095237</v>
          </cell>
          <cell r="CO2">
            <v>39.142857142857139</v>
          </cell>
          <cell r="CP2">
            <v>7.6906666666666661</v>
          </cell>
          <cell r="CQ2" t="str">
            <v>Vol D1</v>
          </cell>
          <cell r="CR2">
            <v>714.02247191011236</v>
          </cell>
          <cell r="CS2">
            <v>15887</v>
          </cell>
          <cell r="CT2">
            <v>702.17873614056498</v>
          </cell>
        </row>
        <row r="3">
          <cell r="BK3" t="str">
            <v>Vol D2</v>
          </cell>
          <cell r="BL3">
            <v>246.78095238095239</v>
          </cell>
          <cell r="BM3">
            <v>3701.7142857142858</v>
          </cell>
          <cell r="BN3">
            <v>438.48112500000013</v>
          </cell>
          <cell r="BO3" t="str">
            <v>Vol D2</v>
          </cell>
          <cell r="BP3">
            <v>35.682539682539677</v>
          </cell>
          <cell r="BQ3">
            <v>535.23809523809518</v>
          </cell>
          <cell r="BR3">
            <v>77.698402375000001</v>
          </cell>
          <cell r="BS3" t="str">
            <v>Vol D2</v>
          </cell>
          <cell r="BT3">
            <v>0.12698412698412698</v>
          </cell>
          <cell r="BU3">
            <v>1.9047619047619047</v>
          </cell>
          <cell r="BV3">
            <v>0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119.14104434999999</v>
          </cell>
          <cell r="CA3" t="str">
            <v>Vol D2</v>
          </cell>
          <cell r="CB3">
            <v>7.1365079365079369</v>
          </cell>
          <cell r="CC3">
            <v>107.04761904761905</v>
          </cell>
          <cell r="CD3">
            <v>13.358721844670471</v>
          </cell>
          <cell r="CE3" t="str">
            <v>Vol D2</v>
          </cell>
          <cell r="CF3">
            <v>3.3777777777777773</v>
          </cell>
          <cell r="CG3">
            <v>50.666666666666657</v>
          </cell>
          <cell r="CH3">
            <v>4.7681819487989223</v>
          </cell>
          <cell r="CI3" t="str">
            <v>Vol D2</v>
          </cell>
          <cell r="CJ3">
            <v>7.8476190476190482</v>
          </cell>
          <cell r="CK3">
            <v>117.71428571428572</v>
          </cell>
          <cell r="CL3">
            <v>10.867000000000001</v>
          </cell>
          <cell r="CM3" t="str">
            <v>Vol D2</v>
          </cell>
          <cell r="CN3">
            <v>3.4793650793650794</v>
          </cell>
          <cell r="CO3">
            <v>52.19047619047619</v>
          </cell>
          <cell r="CP3">
            <v>6.6073750000000002</v>
          </cell>
          <cell r="CQ3" t="str">
            <v>Vol D2</v>
          </cell>
          <cell r="CR3">
            <v>555.9013134836481</v>
          </cell>
          <cell r="CS3">
            <v>15887</v>
          </cell>
          <cell r="CT3">
            <v>670.92185051846968</v>
          </cell>
        </row>
        <row r="4">
          <cell r="BK4" t="str">
            <v>Vol D3</v>
          </cell>
          <cell r="BL4">
            <v>462.71428571428572</v>
          </cell>
          <cell r="BM4">
            <v>3239</v>
          </cell>
          <cell r="BN4">
            <v>384.20171428571405</v>
          </cell>
          <cell r="BO4" t="str">
            <v>Vol D3</v>
          </cell>
          <cell r="BP4">
            <v>66.904761904761898</v>
          </cell>
          <cell r="BQ4">
            <v>468.33333333333326</v>
          </cell>
          <cell r="BR4">
            <v>70.58812850000001</v>
          </cell>
          <cell r="BS4" t="str">
            <v>Vol D3</v>
          </cell>
          <cell r="BT4">
            <v>0.23809523809523814</v>
          </cell>
          <cell r="BU4">
            <v>1.666666666666667</v>
          </cell>
          <cell r="BV4">
            <v>0</v>
          </cell>
          <cell r="BW4" t="str">
            <v>Vol D3</v>
          </cell>
          <cell r="BX4">
            <v>197.69585253456222</v>
          </cell>
          <cell r="BY4">
            <v>1383.8709677419356</v>
          </cell>
          <cell r="BZ4">
            <v>144.81677411428572</v>
          </cell>
          <cell r="CA4" t="str">
            <v>Vol D3</v>
          </cell>
          <cell r="CB4">
            <v>13.38095238095238</v>
          </cell>
          <cell r="CC4">
            <v>93.666666666666657</v>
          </cell>
          <cell r="CD4">
            <v>14.835226183105448</v>
          </cell>
          <cell r="CE4" t="str">
            <v>Vol D3</v>
          </cell>
          <cell r="CF4">
            <v>6.3333333333333348</v>
          </cell>
          <cell r="CG4">
            <v>44.333333333333343</v>
          </cell>
          <cell r="CH4">
            <v>3.9792328524697576</v>
          </cell>
          <cell r="CI4" t="str">
            <v>Vol D3</v>
          </cell>
          <cell r="CJ4">
            <v>14.714285714285714</v>
          </cell>
          <cell r="CK4">
            <v>103</v>
          </cell>
          <cell r="CL4">
            <v>10.594571428571429</v>
          </cell>
          <cell r="CM4" t="str">
            <v>Vol D3</v>
          </cell>
          <cell r="CN4">
            <v>6.5238095238095246</v>
          </cell>
          <cell r="CO4">
            <v>45.666666666666671</v>
          </cell>
          <cell r="CP4">
            <v>7.0837142857142856</v>
          </cell>
          <cell r="CQ4" t="str">
            <v>Vol D3</v>
          </cell>
          <cell r="CR4">
            <v>573.32297990989571</v>
          </cell>
          <cell r="CS4">
            <v>15887</v>
          </cell>
          <cell r="CT4">
            <v>636.09936164986073</v>
          </cell>
        </row>
        <row r="10">
          <cell r="A10">
            <v>43525</v>
          </cell>
          <cell r="C10">
            <v>231</v>
          </cell>
          <cell r="D10">
            <v>166.089</v>
          </cell>
          <cell r="E10">
            <v>192</v>
          </cell>
          <cell r="F10">
            <v>159.648</v>
          </cell>
          <cell r="G10">
            <v>3</v>
          </cell>
          <cell r="H10">
            <v>2.3730000000000002</v>
          </cell>
          <cell r="I10">
            <v>426</v>
          </cell>
          <cell r="J10">
            <v>328.11</v>
          </cell>
          <cell r="K10">
            <v>0</v>
          </cell>
          <cell r="L10">
            <v>0</v>
          </cell>
          <cell r="M10">
            <v>23</v>
          </cell>
          <cell r="N10">
            <v>16.536999999999999</v>
          </cell>
          <cell r="O10">
            <v>33</v>
          </cell>
          <cell r="P10">
            <v>27.439499999999999</v>
          </cell>
          <cell r="Q10">
            <v>5</v>
          </cell>
          <cell r="R10">
            <v>3.9550000000000001</v>
          </cell>
          <cell r="S10">
            <v>15</v>
          </cell>
          <cell r="T10">
            <v>10.785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34</v>
          </cell>
          <cell r="Z10">
            <v>28.271000000000001</v>
          </cell>
          <cell r="AA10">
            <v>110</v>
          </cell>
          <cell r="AB10">
            <v>86.987499999999997</v>
          </cell>
          <cell r="AC10">
            <v>0</v>
          </cell>
          <cell r="AD10">
            <v>0</v>
          </cell>
          <cell r="AF10">
            <v>146.029</v>
          </cell>
          <cell r="AG10">
            <v>115.5965564</v>
          </cell>
          <cell r="AH10">
            <v>0</v>
          </cell>
          <cell r="AI10">
            <v>0</v>
          </cell>
          <cell r="AJ10">
            <v>146.029</v>
          </cell>
          <cell r="AK10">
            <v>115.5965564</v>
          </cell>
          <cell r="AM10">
            <v>3.907</v>
          </cell>
          <cell r="AN10">
            <v>3.2486705000000002</v>
          </cell>
          <cell r="AO10">
            <v>0.19800000000000001</v>
          </cell>
          <cell r="AP10">
            <v>0.16463700000000001</v>
          </cell>
          <cell r="AQ10">
            <v>4.1050000000000004</v>
          </cell>
          <cell r="AR10">
            <v>3.4133075000000002</v>
          </cell>
          <cell r="AT10">
            <v>15.497</v>
          </cell>
          <cell r="AU10">
            <v>2.8450000000000002</v>
          </cell>
          <cell r="AV10">
            <v>0.13500000000000001</v>
          </cell>
          <cell r="AW10">
            <v>1.75</v>
          </cell>
          <cell r="AX10">
            <v>1.7</v>
          </cell>
          <cell r="AY10">
            <v>0</v>
          </cell>
          <cell r="AZ10">
            <v>0</v>
          </cell>
          <cell r="BA10">
            <v>21.927</v>
          </cell>
          <cell r="BC10">
            <v>0</v>
          </cell>
          <cell r="BD10">
            <v>0.71614999999999995</v>
          </cell>
          <cell r="BE10">
            <v>0.71614999999999995</v>
          </cell>
          <cell r="BF10">
            <v>0</v>
          </cell>
          <cell r="BG10">
            <v>0</v>
          </cell>
          <cell r="BH10">
            <v>0</v>
          </cell>
          <cell r="BI10">
            <v>0.71614999999999995</v>
          </cell>
          <cell r="BK10">
            <v>328.11</v>
          </cell>
          <cell r="BL10">
            <v>462.71428571428572</v>
          </cell>
          <cell r="BM10">
            <v>-134.60428571428571</v>
          </cell>
          <cell r="BN10">
            <v>3.3766594627971595E-2</v>
          </cell>
          <cell r="BO10">
            <v>90.400807499999999</v>
          </cell>
          <cell r="BP10">
            <v>66.904761904761898</v>
          </cell>
          <cell r="BQ10">
            <v>23.496045595238101</v>
          </cell>
          <cell r="BR10">
            <v>6.4342211743772235E-2</v>
          </cell>
          <cell r="BS10">
            <v>0</v>
          </cell>
          <cell r="BT10">
            <v>0.23809523809523808</v>
          </cell>
          <cell r="BU10">
            <v>-0.23809523809523808</v>
          </cell>
          <cell r="BV10">
            <v>0</v>
          </cell>
          <cell r="BW10">
            <v>115.5965564</v>
          </cell>
          <cell r="BX10">
            <v>125.80645161290323</v>
          </cell>
          <cell r="BY10">
            <v>-10.209895212903234</v>
          </cell>
          <cell r="BZ10">
            <v>2.9640142666666668E-2</v>
          </cell>
          <cell r="CA10">
            <v>0</v>
          </cell>
          <cell r="CB10">
            <v>13.380952380952381</v>
          </cell>
          <cell r="CC10">
            <v>-13.380952380952381</v>
          </cell>
          <cell r="CD10">
            <v>0</v>
          </cell>
          <cell r="CE10">
            <v>0.71614999999999995</v>
          </cell>
          <cell r="CF10">
            <v>6.333333333333333</v>
          </cell>
          <cell r="CG10">
            <v>-5.6171833333333332</v>
          </cell>
          <cell r="CH10">
            <v>5.3845864661654129E-3</v>
          </cell>
          <cell r="CI10">
            <v>15.497</v>
          </cell>
          <cell r="CJ10">
            <v>14.714285714285714</v>
          </cell>
          <cell r="CK10">
            <v>0.78271428571428636</v>
          </cell>
          <cell r="CL10">
            <v>5.0152103559870549E-2</v>
          </cell>
          <cell r="CM10">
            <v>6.43</v>
          </cell>
          <cell r="CN10">
            <v>6.5238095238095237</v>
          </cell>
          <cell r="CO10">
            <v>-9.3809523809524009E-2</v>
          </cell>
          <cell r="CP10">
            <v>4.6934306569343061E-2</v>
          </cell>
          <cell r="CQ10">
            <v>556.75051389999987</v>
          </cell>
          <cell r="CR10">
            <v>696.61597542242703</v>
          </cell>
          <cell r="CS10">
            <v>-139.86546152242715</v>
          </cell>
          <cell r="CT10">
            <v>3.5044408252029952E-2</v>
          </cell>
        </row>
        <row r="11">
          <cell r="A11">
            <v>43526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115.8</v>
          </cell>
          <cell r="AG11">
            <v>91.667279999999991</v>
          </cell>
          <cell r="AH11">
            <v>0</v>
          </cell>
          <cell r="AI11">
            <v>0</v>
          </cell>
          <cell r="AJ11">
            <v>115.8</v>
          </cell>
          <cell r="AK11">
            <v>91.667279999999991</v>
          </cell>
          <cell r="AM11">
            <v>3.847</v>
          </cell>
          <cell r="AN11">
            <v>3.1987805000000002</v>
          </cell>
          <cell r="AO11">
            <v>0.10100000000000001</v>
          </cell>
          <cell r="AP11">
            <v>8.3981500000000001E-2</v>
          </cell>
          <cell r="AQ11">
            <v>3.948</v>
          </cell>
          <cell r="AR11">
            <v>3.2827620000000004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328.11</v>
          </cell>
          <cell r="BL11">
            <v>462.71428571428572</v>
          </cell>
          <cell r="BM11">
            <v>-134.60428571428571</v>
          </cell>
          <cell r="BN11">
            <v>3.3766594627971595E-2</v>
          </cell>
          <cell r="BO11">
            <v>93.683569500000004</v>
          </cell>
          <cell r="BP11">
            <v>66.904761904761898</v>
          </cell>
          <cell r="BQ11">
            <v>26.778807595238106</v>
          </cell>
          <cell r="BR11">
            <v>6.6678697153024907E-2</v>
          </cell>
          <cell r="BS11">
            <v>0</v>
          </cell>
          <cell r="BT11">
            <v>0.23809523809523808</v>
          </cell>
          <cell r="BU11">
            <v>-0.23809523809523808</v>
          </cell>
          <cell r="BV11">
            <v>0</v>
          </cell>
          <cell r="BW11">
            <v>207.2638364</v>
          </cell>
          <cell r="BX11">
            <v>251.61290322580646</v>
          </cell>
          <cell r="BY11">
            <v>-44.34906682580646</v>
          </cell>
          <cell r="BZ11">
            <v>5.3144573435897437E-2</v>
          </cell>
          <cell r="CA11">
            <v>0</v>
          </cell>
          <cell r="CB11">
            <v>13.380952380952381</v>
          </cell>
          <cell r="CC11">
            <v>-13.380952380952381</v>
          </cell>
          <cell r="CD11">
            <v>0</v>
          </cell>
          <cell r="CE11">
            <v>0.71614999999999995</v>
          </cell>
          <cell r="CF11">
            <v>6.333333333333333</v>
          </cell>
          <cell r="CG11">
            <v>-5.6171833333333332</v>
          </cell>
          <cell r="CH11">
            <v>5.3845864661654129E-3</v>
          </cell>
          <cell r="CI11">
            <v>15.497</v>
          </cell>
          <cell r="CJ11">
            <v>14.714285714285714</v>
          </cell>
          <cell r="CK11">
            <v>0.78271428571428636</v>
          </cell>
          <cell r="CL11">
            <v>5.0152103559870549E-2</v>
          </cell>
          <cell r="CM11">
            <v>6.43</v>
          </cell>
          <cell r="CN11">
            <v>6.5238095238095237</v>
          </cell>
          <cell r="CO11">
            <v>-9.3809523809524009E-2</v>
          </cell>
          <cell r="CP11">
            <v>4.6934306569343061E-2</v>
          </cell>
          <cell r="CQ11">
            <v>651.70055589999993</v>
          </cell>
          <cell r="CR11">
            <v>822.4224270353302</v>
          </cell>
          <cell r="CS11">
            <v>-170.72187113533028</v>
          </cell>
          <cell r="CT11">
            <v>4.1020995524642785E-2</v>
          </cell>
        </row>
        <row r="12">
          <cell r="A12">
            <v>43527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135.06299999999999</v>
          </cell>
          <cell r="AG12">
            <v>106.91587079999999</v>
          </cell>
          <cell r="AH12">
            <v>0</v>
          </cell>
          <cell r="AI12">
            <v>0</v>
          </cell>
          <cell r="AJ12">
            <v>135.06299999999999</v>
          </cell>
          <cell r="AK12">
            <v>106.91587079999999</v>
          </cell>
          <cell r="AM12">
            <v>6.4560000000000004</v>
          </cell>
          <cell r="AN12">
            <v>5.3681640000000002</v>
          </cell>
          <cell r="AO12">
            <v>9.8000000000000004E-2</v>
          </cell>
          <cell r="AP12">
            <v>8.1487000000000004E-2</v>
          </cell>
          <cell r="AQ12">
            <v>6.5540000000000003</v>
          </cell>
          <cell r="AR12">
            <v>5.4496510000000002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328.11</v>
          </cell>
          <cell r="BL12">
            <v>462.71428571428572</v>
          </cell>
          <cell r="BM12">
            <v>-134.60428571428571</v>
          </cell>
          <cell r="BN12">
            <v>3.3766594627971595E-2</v>
          </cell>
          <cell r="BO12">
            <v>99.133220500000007</v>
          </cell>
          <cell r="BP12">
            <v>66.904761904761898</v>
          </cell>
          <cell r="BQ12">
            <v>32.228458595238109</v>
          </cell>
          <cell r="BR12">
            <v>7.0557452313167263E-2</v>
          </cell>
          <cell r="BS12">
            <v>0</v>
          </cell>
          <cell r="BT12">
            <v>0.23809523809523808</v>
          </cell>
          <cell r="BU12">
            <v>-0.23809523809523808</v>
          </cell>
          <cell r="BV12">
            <v>0</v>
          </cell>
          <cell r="BW12">
            <v>314.1797072</v>
          </cell>
          <cell r="BX12">
            <v>377.41935483870969</v>
          </cell>
          <cell r="BY12">
            <v>-63.239647638709698</v>
          </cell>
          <cell r="BZ12">
            <v>8.0558899282051274E-2</v>
          </cell>
          <cell r="CA12">
            <v>0</v>
          </cell>
          <cell r="CB12">
            <v>13.380952380952381</v>
          </cell>
          <cell r="CC12">
            <v>-13.380952380952381</v>
          </cell>
          <cell r="CD12">
            <v>0</v>
          </cell>
          <cell r="CE12">
            <v>0.71614999999999995</v>
          </cell>
          <cell r="CF12">
            <v>6.333333333333333</v>
          </cell>
          <cell r="CG12">
            <v>-5.6171833333333332</v>
          </cell>
          <cell r="CH12">
            <v>5.3845864661654129E-3</v>
          </cell>
          <cell r="CI12">
            <v>15.497</v>
          </cell>
          <cell r="CJ12">
            <v>14.714285714285714</v>
          </cell>
          <cell r="CK12">
            <v>0.78271428571428636</v>
          </cell>
          <cell r="CL12">
            <v>5.0152103559870549E-2</v>
          </cell>
          <cell r="CM12">
            <v>6.43</v>
          </cell>
          <cell r="CN12">
            <v>6.5238095238095237</v>
          </cell>
          <cell r="CO12">
            <v>-9.3809523809524009E-2</v>
          </cell>
          <cell r="CP12">
            <v>4.6934306569343061E-2</v>
          </cell>
          <cell r="CQ12">
            <v>764.06607769999982</v>
          </cell>
          <cell r="CR12">
            <v>948.22887864823338</v>
          </cell>
          <cell r="CS12">
            <v>-184.16280094823355</v>
          </cell>
          <cell r="CT12">
            <v>4.8093792264115302E-2</v>
          </cell>
        </row>
        <row r="13">
          <cell r="A13">
            <v>43528</v>
          </cell>
          <cell r="C13">
            <v>454</v>
          </cell>
          <cell r="D13">
            <v>326.42599999999999</v>
          </cell>
          <cell r="E13">
            <v>316</v>
          </cell>
          <cell r="F13">
            <v>262.75400000000002</v>
          </cell>
          <cell r="G13">
            <v>10</v>
          </cell>
          <cell r="H13">
            <v>7.91</v>
          </cell>
          <cell r="I13">
            <v>780</v>
          </cell>
          <cell r="J13">
            <v>597.09</v>
          </cell>
          <cell r="K13">
            <v>310</v>
          </cell>
          <cell r="L13">
            <v>245.39599999999999</v>
          </cell>
          <cell r="M13">
            <v>0</v>
          </cell>
          <cell r="N13">
            <v>0</v>
          </cell>
          <cell r="O13">
            <v>63</v>
          </cell>
          <cell r="P13">
            <v>52.384500000000003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29.102499999999999</v>
          </cell>
          <cell r="W13">
            <v>0</v>
          </cell>
          <cell r="X13">
            <v>0</v>
          </cell>
          <cell r="Y13">
            <v>28</v>
          </cell>
          <cell r="Z13">
            <v>23.282</v>
          </cell>
          <cell r="AA13">
            <v>126</v>
          </cell>
          <cell r="AB13">
            <v>104.76899999999999</v>
          </cell>
          <cell r="AC13">
            <v>0</v>
          </cell>
          <cell r="AD13">
            <v>0</v>
          </cell>
          <cell r="AF13">
            <v>123.944</v>
          </cell>
          <cell r="AG13">
            <v>98.114070400000003</v>
          </cell>
          <cell r="AH13">
            <v>0</v>
          </cell>
          <cell r="AI13">
            <v>0</v>
          </cell>
          <cell r="AJ13">
            <v>123.944</v>
          </cell>
          <cell r="AK13">
            <v>98.114070400000003</v>
          </cell>
          <cell r="AM13">
            <v>4.2610000000000001</v>
          </cell>
          <cell r="AN13">
            <v>3.5430215</v>
          </cell>
          <cell r="AO13">
            <v>0.318</v>
          </cell>
          <cell r="AP13">
            <v>0.26441700000000001</v>
          </cell>
          <cell r="AQ13">
            <v>4.5789999999999997</v>
          </cell>
          <cell r="AR13">
            <v>3.8074384999999999</v>
          </cell>
          <cell r="AT13">
            <v>12.920999999999999</v>
          </cell>
          <cell r="AU13">
            <v>1.2509999999999999</v>
          </cell>
          <cell r="AV13">
            <v>0</v>
          </cell>
          <cell r="AW13">
            <v>0.25</v>
          </cell>
          <cell r="AX13">
            <v>6.4880000000000004</v>
          </cell>
          <cell r="AY13">
            <v>0</v>
          </cell>
          <cell r="AZ13">
            <v>0</v>
          </cell>
          <cell r="BA13">
            <v>20.91</v>
          </cell>
          <cell r="BC13">
            <v>0</v>
          </cell>
          <cell r="BD13">
            <v>2.4588110634264604</v>
          </cell>
          <cell r="BE13">
            <v>2.4588110634264604</v>
          </cell>
          <cell r="BF13">
            <v>0</v>
          </cell>
          <cell r="BG13">
            <v>0</v>
          </cell>
          <cell r="BH13">
            <v>0</v>
          </cell>
          <cell r="BI13">
            <v>2.4588110634264604</v>
          </cell>
          <cell r="BK13">
            <v>925.2</v>
          </cell>
          <cell r="BL13">
            <v>925.42857142857144</v>
          </cell>
          <cell r="BM13">
            <v>-0.22857142857139934</v>
          </cell>
          <cell r="BN13">
            <v>9.5214572398888545E-2</v>
          </cell>
          <cell r="BO13">
            <v>207.70965899999999</v>
          </cell>
          <cell r="BP13">
            <v>133.8095238095238</v>
          </cell>
          <cell r="BQ13">
            <v>73.900135190476192</v>
          </cell>
          <cell r="BR13">
            <v>0.147836056227758</v>
          </cell>
          <cell r="BS13">
            <v>0</v>
          </cell>
          <cell r="BT13">
            <v>0.47619047619047616</v>
          </cell>
          <cell r="BU13">
            <v>-0.47619047619047616</v>
          </cell>
          <cell r="BV13">
            <v>0</v>
          </cell>
          <cell r="BW13">
            <v>412.2937776</v>
          </cell>
          <cell r="BX13">
            <v>503.22580645161293</v>
          </cell>
          <cell r="BY13">
            <v>-90.932028851612927</v>
          </cell>
          <cell r="BZ13">
            <v>0.10571635323076924</v>
          </cell>
          <cell r="CA13">
            <v>0</v>
          </cell>
          <cell r="CB13">
            <v>26.761904761904763</v>
          </cell>
          <cell r="CC13">
            <v>-26.761904761904763</v>
          </cell>
          <cell r="CD13">
            <v>0</v>
          </cell>
          <cell r="CE13">
            <v>3.1749610634264602</v>
          </cell>
          <cell r="CF13">
            <v>12.666666666666666</v>
          </cell>
          <cell r="CG13">
            <v>-9.4917056032402058</v>
          </cell>
          <cell r="CH13">
            <v>2.3871887694935791E-2</v>
          </cell>
          <cell r="CI13">
            <v>28.417999999999999</v>
          </cell>
          <cell r="CJ13">
            <v>29.428571428571427</v>
          </cell>
          <cell r="CK13">
            <v>-1.0105714285714278</v>
          </cell>
          <cell r="CL13">
            <v>9.1967637540453076E-2</v>
          </cell>
          <cell r="CM13">
            <v>14.419</v>
          </cell>
          <cell r="CN13">
            <v>13.047619047619047</v>
          </cell>
          <cell r="CO13">
            <v>1.371380952380953</v>
          </cell>
          <cell r="CP13">
            <v>0.10524817518248175</v>
          </cell>
          <cell r="CQ13">
            <v>1591.2153976634263</v>
          </cell>
          <cell r="CR13">
            <v>1644.8448540706604</v>
          </cell>
          <cell r="CS13">
            <v>-53.629456407234102</v>
          </cell>
          <cell r="CT13">
            <v>0.10015833056356935</v>
          </cell>
        </row>
        <row r="14">
          <cell r="A14">
            <v>43529</v>
          </cell>
          <cell r="C14">
            <v>272</v>
          </cell>
          <cell r="D14">
            <v>195.56799999999998</v>
          </cell>
          <cell r="E14">
            <v>268</v>
          </cell>
          <cell r="F14">
            <v>222.84200000000001</v>
          </cell>
          <cell r="G14">
            <v>12</v>
          </cell>
          <cell r="H14">
            <v>9.4920000000000009</v>
          </cell>
          <cell r="I14">
            <v>552</v>
          </cell>
          <cell r="J14">
            <v>427.90199999999999</v>
          </cell>
          <cell r="K14">
            <v>310</v>
          </cell>
          <cell r="L14">
            <v>245.39599999999999</v>
          </cell>
          <cell r="M14">
            <v>0</v>
          </cell>
          <cell r="N14">
            <v>0</v>
          </cell>
          <cell r="O14">
            <v>6</v>
          </cell>
          <cell r="P14">
            <v>4.9889999999999999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</v>
          </cell>
          <cell r="AB14">
            <v>4.9889999999999999</v>
          </cell>
          <cell r="AC14">
            <v>0</v>
          </cell>
          <cell r="AD14">
            <v>0</v>
          </cell>
          <cell r="AF14">
            <v>177.928</v>
          </cell>
          <cell r="AG14">
            <v>140.84780480000001</v>
          </cell>
          <cell r="AH14">
            <v>0</v>
          </cell>
          <cell r="AI14">
            <v>0</v>
          </cell>
          <cell r="AJ14">
            <v>177.928</v>
          </cell>
          <cell r="AK14">
            <v>140.84780480000001</v>
          </cell>
          <cell r="AM14">
            <v>13.356999999999999</v>
          </cell>
          <cell r="AN14">
            <v>11.1063455</v>
          </cell>
          <cell r="AO14">
            <v>8.7999999999999995E-2</v>
          </cell>
          <cell r="AP14">
            <v>7.3172000000000001E-2</v>
          </cell>
          <cell r="AQ14">
            <v>13.444999999999999</v>
          </cell>
          <cell r="AR14">
            <v>11.179517499999999</v>
          </cell>
          <cell r="AT14">
            <v>20.196999999999999</v>
          </cell>
          <cell r="AU14">
            <v>2.0459999999999998</v>
          </cell>
          <cell r="AV14">
            <v>1.1739999999999999</v>
          </cell>
          <cell r="AW14">
            <v>1.75</v>
          </cell>
          <cell r="AX14">
            <v>0</v>
          </cell>
          <cell r="AY14">
            <v>0</v>
          </cell>
          <cell r="AZ14">
            <v>5.3979999999999997</v>
          </cell>
          <cell r="BA14">
            <v>30.564999999999998</v>
          </cell>
          <cell r="BC14">
            <v>26.240856029440451</v>
          </cell>
          <cell r="BD14">
            <v>14.364791333975337</v>
          </cell>
          <cell r="BE14">
            <v>40.605647363415784</v>
          </cell>
          <cell r="BF14">
            <v>0.74467244890049522</v>
          </cell>
          <cell r="BG14">
            <v>0.39</v>
          </cell>
          <cell r="BH14">
            <v>1.1346724489004951</v>
          </cell>
          <cell r="BI14">
            <v>41.74031981231628</v>
          </cell>
          <cell r="BK14">
            <v>1353.1020000000001</v>
          </cell>
          <cell r="BL14">
            <v>1388.1428571428571</v>
          </cell>
          <cell r="BM14">
            <v>-35.040857142857021</v>
          </cell>
          <cell r="BN14">
            <v>0.13925100339610991</v>
          </cell>
          <cell r="BO14">
            <v>223.8781765</v>
          </cell>
          <cell r="BP14">
            <v>200.71428571428569</v>
          </cell>
          <cell r="BQ14">
            <v>23.163890785714301</v>
          </cell>
          <cell r="BR14">
            <v>0.15934389786476869</v>
          </cell>
          <cell r="BS14">
            <v>0</v>
          </cell>
          <cell r="BT14">
            <v>0.71428571428571419</v>
          </cell>
          <cell r="BU14">
            <v>-0.71428571428571419</v>
          </cell>
          <cell r="BV14">
            <v>0</v>
          </cell>
          <cell r="BW14">
            <v>553.14158240000006</v>
          </cell>
          <cell r="BX14">
            <v>629.0322580645161</v>
          </cell>
          <cell r="BY14">
            <v>-75.890675664516039</v>
          </cell>
          <cell r="BZ14">
            <v>0.14183117497435899</v>
          </cell>
          <cell r="CA14">
            <v>26.240856029440451</v>
          </cell>
          <cell r="CB14">
            <v>40.142857142857146</v>
          </cell>
          <cell r="CC14">
            <v>-13.902001113416695</v>
          </cell>
          <cell r="CD14">
            <v>9.3383829286264944E-2</v>
          </cell>
          <cell r="CE14">
            <v>17.539752397401799</v>
          </cell>
          <cell r="CF14">
            <v>19</v>
          </cell>
          <cell r="CG14">
            <v>-1.4602476025982014</v>
          </cell>
          <cell r="CH14">
            <v>0.13187783757444962</v>
          </cell>
          <cell r="CI14">
            <v>48.614999999999995</v>
          </cell>
          <cell r="CJ14">
            <v>44.142857142857139</v>
          </cell>
          <cell r="CK14">
            <v>4.4721428571428561</v>
          </cell>
          <cell r="CL14">
            <v>0.15733009708737863</v>
          </cell>
          <cell r="CM14">
            <v>24.786999999999995</v>
          </cell>
          <cell r="CN14">
            <v>19.571428571428569</v>
          </cell>
          <cell r="CO14">
            <v>5.2155714285714261</v>
          </cell>
          <cell r="CP14">
            <v>0.18092700729927003</v>
          </cell>
          <cell r="CQ14">
            <v>2247.3043673268417</v>
          </cell>
          <cell r="CR14">
            <v>2341.4608294930877</v>
          </cell>
          <cell r="CS14">
            <v>-94.156462166246001</v>
          </cell>
          <cell r="CT14">
            <v>0.14145555279957459</v>
          </cell>
        </row>
        <row r="15">
          <cell r="A15">
            <v>43530</v>
          </cell>
          <cell r="C15">
            <v>281</v>
          </cell>
          <cell r="D15">
            <v>202.03899999999999</v>
          </cell>
          <cell r="E15">
            <v>178</v>
          </cell>
          <cell r="F15">
            <v>148.00700000000001</v>
          </cell>
          <cell r="G15">
            <v>5</v>
          </cell>
          <cell r="H15">
            <v>3.9550000000000001</v>
          </cell>
          <cell r="I15">
            <v>464</v>
          </cell>
          <cell r="J15">
            <v>354.00099999999998</v>
          </cell>
          <cell r="K15">
            <v>155</v>
          </cell>
          <cell r="L15">
            <v>122.69799999999999</v>
          </cell>
          <cell r="M15">
            <v>0</v>
          </cell>
          <cell r="N15">
            <v>0</v>
          </cell>
          <cell r="O15">
            <v>50</v>
          </cell>
          <cell r="P15">
            <v>41.575000000000003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85</v>
          </cell>
          <cell r="AB15">
            <v>70.677500000000009</v>
          </cell>
          <cell r="AC15">
            <v>0</v>
          </cell>
          <cell r="AD15">
            <v>0</v>
          </cell>
          <cell r="AF15">
            <v>112.57299999999999</v>
          </cell>
          <cell r="AG15">
            <v>89.112786799999995</v>
          </cell>
          <cell r="AH15">
            <v>0</v>
          </cell>
          <cell r="AI15">
            <v>0</v>
          </cell>
          <cell r="AJ15">
            <v>112.57299999999999</v>
          </cell>
          <cell r="AK15">
            <v>89.112786799999995</v>
          </cell>
          <cell r="AM15">
            <v>6.4420000000000002</v>
          </cell>
          <cell r="AN15">
            <v>5.3565230000000001</v>
          </cell>
          <cell r="AO15">
            <v>0.314</v>
          </cell>
          <cell r="AP15">
            <v>0.26109100000000002</v>
          </cell>
          <cell r="AQ15">
            <v>6.7560000000000002</v>
          </cell>
          <cell r="AR15">
            <v>5.6176140000000006</v>
          </cell>
          <cell r="AT15">
            <v>6.5049999999999999</v>
          </cell>
          <cell r="AU15">
            <v>3.2000000000000001E-2</v>
          </cell>
          <cell r="AV15">
            <v>0</v>
          </cell>
          <cell r="AW15">
            <v>0</v>
          </cell>
          <cell r="AX15">
            <v>6.7309999999999999</v>
          </cell>
          <cell r="AY15">
            <v>0</v>
          </cell>
          <cell r="AZ15">
            <v>0.06</v>
          </cell>
          <cell r="BA15">
            <v>13.328000000000001</v>
          </cell>
          <cell r="BC15">
            <v>4.2537815926488536</v>
          </cell>
          <cell r="BD15">
            <v>4.0352909749733117</v>
          </cell>
          <cell r="BE15">
            <v>8.2890725676221653</v>
          </cell>
          <cell r="BF15">
            <v>0.33826347685659791</v>
          </cell>
          <cell r="BG15">
            <v>0</v>
          </cell>
          <cell r="BH15">
            <v>0.33826347685659791</v>
          </cell>
          <cell r="BI15">
            <v>8.6273360444787635</v>
          </cell>
          <cell r="BK15">
            <v>1707.1030000000001</v>
          </cell>
          <cell r="BL15">
            <v>1850.8571428571429</v>
          </cell>
          <cell r="BM15">
            <v>-143.75414285714282</v>
          </cell>
          <cell r="BN15">
            <v>0.17568210352989608</v>
          </cell>
          <cell r="BO15">
            <v>300.17329050000001</v>
          </cell>
          <cell r="BP15">
            <v>267.61904761904759</v>
          </cell>
          <cell r="BQ15">
            <v>32.554242880952415</v>
          </cell>
          <cell r="BR15">
            <v>0.21364647010676158</v>
          </cell>
          <cell r="BS15">
            <v>0</v>
          </cell>
          <cell r="BT15">
            <v>0.95238095238095233</v>
          </cell>
          <cell r="BU15">
            <v>-0.95238095238095233</v>
          </cell>
          <cell r="BV15">
            <v>0</v>
          </cell>
          <cell r="BW15">
            <v>642.25436920000004</v>
          </cell>
          <cell r="BX15">
            <v>754.83870967741939</v>
          </cell>
          <cell r="BY15">
            <v>-112.58434047741935</v>
          </cell>
          <cell r="BZ15">
            <v>0.1646806074871795</v>
          </cell>
          <cell r="CA15">
            <v>30.494637622089304</v>
          </cell>
          <cell r="CB15">
            <v>53.523809523809526</v>
          </cell>
          <cell r="CC15">
            <v>-23.029171901720222</v>
          </cell>
          <cell r="CD15">
            <v>0.10852184207149218</v>
          </cell>
          <cell r="CE15">
            <v>21.575043372375109</v>
          </cell>
          <cell r="CF15">
            <v>25.333333333333332</v>
          </cell>
          <cell r="CG15">
            <v>-3.7582899609582228</v>
          </cell>
          <cell r="CH15">
            <v>0.16221837122086549</v>
          </cell>
          <cell r="CI15">
            <v>55.12</v>
          </cell>
          <cell r="CJ15">
            <v>58.857142857142854</v>
          </cell>
          <cell r="CK15">
            <v>-3.7371428571428567</v>
          </cell>
          <cell r="CL15">
            <v>0.17838187702265371</v>
          </cell>
          <cell r="CM15">
            <v>31.609999999999996</v>
          </cell>
          <cell r="CN15">
            <v>26.095238095238095</v>
          </cell>
          <cell r="CO15">
            <v>5.514761904761901</v>
          </cell>
          <cell r="CP15">
            <v>0.23072992700729925</v>
          </cell>
          <cell r="CQ15">
            <v>2788.3303406944642</v>
          </cell>
          <cell r="CR15">
            <v>3038.0768049155145</v>
          </cell>
          <cell r="CS15">
            <v>-249.74646422105025</v>
          </cell>
          <cell r="CT15">
            <v>0.17551018698901391</v>
          </cell>
        </row>
        <row r="16">
          <cell r="A16">
            <v>43531</v>
          </cell>
          <cell r="C16">
            <v>276</v>
          </cell>
          <cell r="D16">
            <v>198.44399999999999</v>
          </cell>
          <cell r="E16">
            <v>198</v>
          </cell>
          <cell r="F16">
            <v>164.637</v>
          </cell>
          <cell r="G16">
            <v>2</v>
          </cell>
          <cell r="H16">
            <v>1.5820000000000001</v>
          </cell>
          <cell r="I16">
            <v>476</v>
          </cell>
          <cell r="J16">
            <v>364.66300000000001</v>
          </cell>
          <cell r="K16">
            <v>115</v>
          </cell>
          <cell r="L16">
            <v>91.033999999999992</v>
          </cell>
          <cell r="M16">
            <v>0</v>
          </cell>
          <cell r="N16">
            <v>0</v>
          </cell>
          <cell r="O16">
            <v>20</v>
          </cell>
          <cell r="P16">
            <v>16.63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0.83150000000000002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21</v>
          </cell>
          <cell r="AB16">
            <v>17.461499999999997</v>
          </cell>
          <cell r="AC16">
            <v>0</v>
          </cell>
          <cell r="AD16">
            <v>0</v>
          </cell>
          <cell r="AF16">
            <v>99.111000000000004</v>
          </cell>
          <cell r="AG16">
            <v>78.456267600000004</v>
          </cell>
          <cell r="AH16">
            <v>0</v>
          </cell>
          <cell r="AI16">
            <v>0</v>
          </cell>
          <cell r="AJ16">
            <v>99.111000000000004</v>
          </cell>
          <cell r="AK16">
            <v>78.456267600000004</v>
          </cell>
          <cell r="AM16">
            <v>4.0650000000000004</v>
          </cell>
          <cell r="AN16">
            <v>3.3800475000000003</v>
          </cell>
          <cell r="AO16">
            <v>0.24</v>
          </cell>
          <cell r="AP16">
            <v>0.19955999999999999</v>
          </cell>
          <cell r="AQ16">
            <v>4.3050000000000006</v>
          </cell>
          <cell r="AR16">
            <v>3.5796075000000003</v>
          </cell>
          <cell r="AT16">
            <v>17.135000000000002</v>
          </cell>
          <cell r="AU16">
            <v>1.3779999999999999</v>
          </cell>
          <cell r="AV16">
            <v>0</v>
          </cell>
          <cell r="AW16">
            <v>0.21</v>
          </cell>
          <cell r="AX16">
            <v>1.6</v>
          </cell>
          <cell r="AY16">
            <v>0</v>
          </cell>
          <cell r="AZ16">
            <v>0</v>
          </cell>
          <cell r="BA16">
            <v>20.323000000000004</v>
          </cell>
          <cell r="BC16">
            <v>20.379812209670902</v>
          </cell>
          <cell r="BD16">
            <v>9.2936039729597653</v>
          </cell>
          <cell r="BE16">
            <v>29.673416182630667</v>
          </cell>
          <cell r="BF16">
            <v>0.75863118031699872</v>
          </cell>
          <cell r="BG16">
            <v>4.8404401650618987E-3</v>
          </cell>
          <cell r="BH16">
            <v>0.76347162048206063</v>
          </cell>
          <cell r="BI16">
            <v>30.436887803112729</v>
          </cell>
          <cell r="BK16">
            <v>2071.7660000000001</v>
          </cell>
          <cell r="BL16">
            <v>2313.5714285714284</v>
          </cell>
          <cell r="BM16">
            <v>-241.80542857142837</v>
          </cell>
          <cell r="BN16">
            <v>0.21321045590202739</v>
          </cell>
          <cell r="BO16">
            <v>321.21439800000002</v>
          </cell>
          <cell r="BP16">
            <v>334.52380952380952</v>
          </cell>
          <cell r="BQ16">
            <v>-13.309411523809501</v>
          </cell>
          <cell r="BR16">
            <v>0.22862234733096087</v>
          </cell>
          <cell r="BS16">
            <v>0</v>
          </cell>
          <cell r="BT16">
            <v>1.1904761904761905</v>
          </cell>
          <cell r="BU16">
            <v>-1.1904761904761905</v>
          </cell>
          <cell r="BV16">
            <v>0</v>
          </cell>
          <cell r="BW16">
            <v>720.71063680000009</v>
          </cell>
          <cell r="BX16">
            <v>880.64516129032268</v>
          </cell>
          <cell r="BY16">
            <v>-159.93452449032259</v>
          </cell>
          <cell r="BZ16">
            <v>0.18479759917948721</v>
          </cell>
          <cell r="CA16">
            <v>50.874449831760202</v>
          </cell>
          <cell r="CB16">
            <v>66.904761904761912</v>
          </cell>
          <cell r="CC16">
            <v>-16.03031207300171</v>
          </cell>
          <cell r="CD16">
            <v>0.18104786416996513</v>
          </cell>
          <cell r="CE16">
            <v>30.868647345334875</v>
          </cell>
          <cell r="CF16">
            <v>31.666666666666664</v>
          </cell>
          <cell r="CG16">
            <v>-0.79801932133178966</v>
          </cell>
          <cell r="CH16">
            <v>0.23209509282206672</v>
          </cell>
          <cell r="CI16">
            <v>72.254999999999995</v>
          </cell>
          <cell r="CJ16">
            <v>73.571428571428569</v>
          </cell>
          <cell r="CK16">
            <v>-1.3164285714285739</v>
          </cell>
          <cell r="CL16">
            <v>0.23383495145631067</v>
          </cell>
          <cell r="CM16">
            <v>34.798000000000002</v>
          </cell>
          <cell r="CN16">
            <v>32.61904761904762</v>
          </cell>
          <cell r="CO16">
            <v>2.1789523809523814</v>
          </cell>
          <cell r="CP16">
            <v>0.254</v>
          </cell>
          <cell r="CQ16">
            <v>3302.4871319770955</v>
          </cell>
          <cell r="CR16">
            <v>3734.6927803379413</v>
          </cell>
          <cell r="CS16">
            <v>-432.20564836084577</v>
          </cell>
          <cell r="CT16">
            <v>0.20787355271461544</v>
          </cell>
        </row>
        <row r="17">
          <cell r="A17">
            <v>43532</v>
          </cell>
          <cell r="C17">
            <v>296</v>
          </cell>
          <cell r="D17">
            <v>212.82399999999998</v>
          </cell>
          <cell r="E17">
            <v>252</v>
          </cell>
          <cell r="F17">
            <v>209.53800000000001</v>
          </cell>
          <cell r="G17">
            <v>7</v>
          </cell>
          <cell r="H17">
            <v>5.5369999999999999</v>
          </cell>
          <cell r="I17">
            <v>555</v>
          </cell>
          <cell r="J17">
            <v>427.899</v>
          </cell>
          <cell r="K17">
            <v>0</v>
          </cell>
          <cell r="L17">
            <v>0</v>
          </cell>
          <cell r="M17">
            <v>17</v>
          </cell>
          <cell r="N17">
            <v>12.222999999999999</v>
          </cell>
          <cell r="O17">
            <v>53</v>
          </cell>
          <cell r="P17">
            <v>44.069499999999998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105</v>
          </cell>
          <cell r="AB17">
            <v>85.394999999999996</v>
          </cell>
          <cell r="AC17">
            <v>0</v>
          </cell>
          <cell r="AD17">
            <v>0</v>
          </cell>
          <cell r="AF17">
            <v>191.87100000000001</v>
          </cell>
          <cell r="AG17">
            <v>151.8850836</v>
          </cell>
          <cell r="AH17">
            <v>0</v>
          </cell>
          <cell r="AI17">
            <v>0</v>
          </cell>
          <cell r="AJ17">
            <v>191.87100000000001</v>
          </cell>
          <cell r="AK17">
            <v>151.8850836</v>
          </cell>
          <cell r="AM17">
            <v>5.0279999999999996</v>
          </cell>
          <cell r="AN17">
            <v>4.1807819999999998</v>
          </cell>
          <cell r="AO17">
            <v>0.67500000000000004</v>
          </cell>
          <cell r="AP17">
            <v>0.5612625</v>
          </cell>
          <cell r="AQ17">
            <v>5.7029999999999994</v>
          </cell>
          <cell r="AR17">
            <v>4.7420444999999996</v>
          </cell>
          <cell r="AT17">
            <v>10.57</v>
          </cell>
          <cell r="AU17">
            <v>4.5</v>
          </cell>
          <cell r="AV17">
            <v>7.0000000000000007E-2</v>
          </cell>
          <cell r="AW17">
            <v>0</v>
          </cell>
          <cell r="AX17">
            <v>5.133</v>
          </cell>
          <cell r="AY17">
            <v>0</v>
          </cell>
          <cell r="AZ17">
            <v>1.643</v>
          </cell>
          <cell r="BA17">
            <v>21.916</v>
          </cell>
          <cell r="BC17">
            <v>17.270632966737221</v>
          </cell>
          <cell r="BD17">
            <v>3.2823893995577471</v>
          </cell>
          <cell r="BE17">
            <v>20.553022366294968</v>
          </cell>
          <cell r="BF17">
            <v>0.30252562191647192</v>
          </cell>
          <cell r="BG17">
            <v>4.8404401650618989E-2</v>
          </cell>
          <cell r="BH17">
            <v>0.35093002356709091</v>
          </cell>
          <cell r="BI17">
            <v>20.903952389862059</v>
          </cell>
          <cell r="BK17">
            <v>2499.665</v>
          </cell>
          <cell r="BL17">
            <v>2776.2857142857142</v>
          </cell>
          <cell r="BM17">
            <v>-276.62071428571426</v>
          </cell>
          <cell r="BN17">
            <v>0.25724657816198415</v>
          </cell>
          <cell r="BO17">
            <v>411.35144250000002</v>
          </cell>
          <cell r="BP17">
            <v>401.42857142857139</v>
          </cell>
          <cell r="BQ17">
            <v>9.9228710714286308</v>
          </cell>
          <cell r="BR17">
            <v>0.29277682740213523</v>
          </cell>
          <cell r="BS17">
            <v>0</v>
          </cell>
          <cell r="BT17">
            <v>1.4285714285714284</v>
          </cell>
          <cell r="BU17">
            <v>-1.4285714285714284</v>
          </cell>
          <cell r="BV17">
            <v>0</v>
          </cell>
          <cell r="BW17">
            <v>872.59572040000012</v>
          </cell>
          <cell r="BX17">
            <v>1006.4516129032259</v>
          </cell>
          <cell r="BY17">
            <v>-133.85589250322573</v>
          </cell>
          <cell r="BZ17">
            <v>0.22374249241025643</v>
          </cell>
          <cell r="CA17">
            <v>68.145082798497427</v>
          </cell>
          <cell r="CB17">
            <v>80.285714285714292</v>
          </cell>
          <cell r="CC17">
            <v>-12.140631487216865</v>
          </cell>
          <cell r="CD17">
            <v>0.24250919145372749</v>
          </cell>
          <cell r="CE17">
            <v>34.151036744892622</v>
          </cell>
          <cell r="CF17">
            <v>38</v>
          </cell>
          <cell r="CG17">
            <v>-3.8489632551073782</v>
          </cell>
          <cell r="CH17">
            <v>0.25677471236761368</v>
          </cell>
          <cell r="CI17">
            <v>82.824999999999989</v>
          </cell>
          <cell r="CJ17">
            <v>88.285714285714278</v>
          </cell>
          <cell r="CK17">
            <v>-5.460714285714289</v>
          </cell>
          <cell r="CL17">
            <v>0.26804207119741097</v>
          </cell>
          <cell r="CM17">
            <v>46.143999999999998</v>
          </cell>
          <cell r="CN17">
            <v>39.142857142857139</v>
          </cell>
          <cell r="CO17">
            <v>7.0011428571428596</v>
          </cell>
          <cell r="CP17">
            <v>0.33681751824817519</v>
          </cell>
          <cell r="CQ17">
            <v>4014.8772824433895</v>
          </cell>
          <cell r="CR17">
            <v>4431.3087557603694</v>
          </cell>
          <cell r="CS17">
            <v>-416.43147331697992</v>
          </cell>
          <cell r="CT17">
            <v>0.25271462720736387</v>
          </cell>
        </row>
        <row r="18">
          <cell r="A18">
            <v>43533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105.58799999999999</v>
          </cell>
          <cell r="AG18">
            <v>83.583460799999997</v>
          </cell>
          <cell r="AH18">
            <v>0</v>
          </cell>
          <cell r="AI18">
            <v>0</v>
          </cell>
          <cell r="AJ18">
            <v>105.58799999999999</v>
          </cell>
          <cell r="AK18">
            <v>83.583460799999997</v>
          </cell>
          <cell r="AM18">
            <v>2.613</v>
          </cell>
          <cell r="AN18">
            <v>2.1727094999999998</v>
          </cell>
          <cell r="AO18">
            <v>0.26100000000000001</v>
          </cell>
          <cell r="AP18">
            <v>0.21702150000000001</v>
          </cell>
          <cell r="AQ18">
            <v>2.8740000000000001</v>
          </cell>
          <cell r="AR18">
            <v>2.3897309999999998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2499.665</v>
          </cell>
          <cell r="BL18">
            <v>2776.2857142857142</v>
          </cell>
          <cell r="BM18">
            <v>-276.62071428571426</v>
          </cell>
          <cell r="BN18">
            <v>0.25724657816198415</v>
          </cell>
          <cell r="BO18">
            <v>413.7411735</v>
          </cell>
          <cell r="BP18">
            <v>401.42857142857139</v>
          </cell>
          <cell r="BQ18">
            <v>12.312602071428614</v>
          </cell>
          <cell r="BR18">
            <v>0.29447770355871888</v>
          </cell>
          <cell r="BS18">
            <v>0</v>
          </cell>
          <cell r="BT18">
            <v>1.4285714285714284</v>
          </cell>
          <cell r="BU18">
            <v>-1.4285714285714284</v>
          </cell>
          <cell r="BV18">
            <v>0</v>
          </cell>
          <cell r="BW18">
            <v>956.17918120000013</v>
          </cell>
          <cell r="BX18">
            <v>1132.258064516129</v>
          </cell>
          <cell r="BY18">
            <v>-176.07888331612889</v>
          </cell>
          <cell r="BZ18">
            <v>0.24517414902564105</v>
          </cell>
          <cell r="CA18">
            <v>68.145082798497427</v>
          </cell>
          <cell r="CB18">
            <v>80.285714285714292</v>
          </cell>
          <cell r="CC18">
            <v>-12.140631487216865</v>
          </cell>
          <cell r="CD18">
            <v>0.24250919145372749</v>
          </cell>
          <cell r="CE18">
            <v>34.151036744892622</v>
          </cell>
          <cell r="CF18">
            <v>38</v>
          </cell>
          <cell r="CG18">
            <v>-3.8489632551073782</v>
          </cell>
          <cell r="CH18">
            <v>0.25677471236761368</v>
          </cell>
          <cell r="CI18">
            <v>82.824999999999989</v>
          </cell>
          <cell r="CJ18">
            <v>88.285714285714278</v>
          </cell>
          <cell r="CK18">
            <v>-5.460714285714289</v>
          </cell>
          <cell r="CL18">
            <v>0.26804207119741097</v>
          </cell>
          <cell r="CM18">
            <v>46.143999999999998</v>
          </cell>
          <cell r="CN18">
            <v>39.142857142857139</v>
          </cell>
          <cell r="CO18">
            <v>7.0011428571428596</v>
          </cell>
          <cell r="CP18">
            <v>0.33681751824817519</v>
          </cell>
          <cell r="CQ18">
            <v>4100.8504742433897</v>
          </cell>
          <cell r="CR18">
            <v>4557.1152073732728</v>
          </cell>
          <cell r="CS18">
            <v>-456.2647331298831</v>
          </cell>
          <cell r="CT18">
            <v>0.25812617072092842</v>
          </cell>
        </row>
        <row r="19">
          <cell r="A19">
            <v>43534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134.30600000000001</v>
          </cell>
          <cell r="AG19">
            <v>106.3166296</v>
          </cell>
          <cell r="AH19">
            <v>0</v>
          </cell>
          <cell r="AI19">
            <v>0</v>
          </cell>
          <cell r="AJ19">
            <v>134.30600000000001</v>
          </cell>
          <cell r="AK19">
            <v>106.3166296</v>
          </cell>
          <cell r="AM19">
            <v>7.0250000000000004</v>
          </cell>
          <cell r="AN19">
            <v>5.8412875000000009</v>
          </cell>
          <cell r="AO19">
            <v>7.6999999999999999E-2</v>
          </cell>
          <cell r="AP19">
            <v>6.4025499999999999E-2</v>
          </cell>
          <cell r="AQ19">
            <v>7.1020000000000003</v>
          </cell>
          <cell r="AR19">
            <v>5.9053130000000005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2499.665</v>
          </cell>
          <cell r="BL19">
            <v>2776.2857142857142</v>
          </cell>
          <cell r="BM19">
            <v>-276.62071428571426</v>
          </cell>
          <cell r="BN19">
            <v>0.25724657816198415</v>
          </cell>
          <cell r="BO19">
            <v>419.64648649999998</v>
          </cell>
          <cell r="BP19">
            <v>401.42857142857139</v>
          </cell>
          <cell r="BQ19">
            <v>18.217915071428592</v>
          </cell>
          <cell r="BR19">
            <v>0.29868077330960852</v>
          </cell>
          <cell r="BS19">
            <v>0</v>
          </cell>
          <cell r="BT19">
            <v>1.4285714285714284</v>
          </cell>
          <cell r="BU19">
            <v>-1.4285714285714284</v>
          </cell>
          <cell r="BV19">
            <v>0</v>
          </cell>
          <cell r="BW19">
            <v>1062.4958108000001</v>
          </cell>
          <cell r="BX19">
            <v>1258.0645161290322</v>
          </cell>
          <cell r="BY19">
            <v>-195.56870532903213</v>
          </cell>
          <cell r="BZ19">
            <v>0.27243482328205132</v>
          </cell>
          <cell r="CA19">
            <v>68.145082798497427</v>
          </cell>
          <cell r="CB19">
            <v>80.285714285714292</v>
          </cell>
          <cell r="CC19">
            <v>-12.140631487216865</v>
          </cell>
          <cell r="CD19">
            <v>0.24250919145372749</v>
          </cell>
          <cell r="CE19">
            <v>34.151036744892622</v>
          </cell>
          <cell r="CF19">
            <v>38</v>
          </cell>
          <cell r="CG19">
            <v>-3.8489632551073782</v>
          </cell>
          <cell r="CH19">
            <v>0.25677471236761368</v>
          </cell>
          <cell r="CI19">
            <v>82.824999999999989</v>
          </cell>
          <cell r="CJ19">
            <v>88.285714285714278</v>
          </cell>
          <cell r="CK19">
            <v>-5.460714285714289</v>
          </cell>
          <cell r="CL19">
            <v>0.26804207119741097</v>
          </cell>
          <cell r="CM19">
            <v>46.143999999999998</v>
          </cell>
          <cell r="CN19">
            <v>39.142857142857139</v>
          </cell>
          <cell r="CO19">
            <v>7.0011428571428596</v>
          </cell>
          <cell r="CP19">
            <v>0.33681751824817519</v>
          </cell>
          <cell r="CQ19">
            <v>4213.0724168433899</v>
          </cell>
          <cell r="CR19">
            <v>4682.9216589861753</v>
          </cell>
          <cell r="CS19">
            <v>-469.84924214278544</v>
          </cell>
          <cell r="CT19">
            <v>0.26518992993286272</v>
          </cell>
        </row>
        <row r="20">
          <cell r="A20">
            <v>43535</v>
          </cell>
          <cell r="C20">
            <v>472</v>
          </cell>
          <cell r="D20">
            <v>339.36799999999999</v>
          </cell>
          <cell r="E20">
            <v>372</v>
          </cell>
          <cell r="F20">
            <v>309.31799999999998</v>
          </cell>
          <cell r="G20">
            <v>11</v>
          </cell>
          <cell r="H20">
            <v>8.7010000000000005</v>
          </cell>
          <cell r="I20">
            <v>855</v>
          </cell>
          <cell r="J20">
            <v>657.38699999999994</v>
          </cell>
          <cell r="K20">
            <v>310</v>
          </cell>
          <cell r="L20">
            <v>245.39599999999999</v>
          </cell>
          <cell r="M20">
            <v>15</v>
          </cell>
          <cell r="N20">
            <v>10.785</v>
          </cell>
          <cell r="O20">
            <v>62</v>
          </cell>
          <cell r="P20">
            <v>51.553000000000004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77</v>
          </cell>
          <cell r="AB20">
            <v>62.338000000000008</v>
          </cell>
          <cell r="AC20">
            <v>0</v>
          </cell>
          <cell r="AD20">
            <v>0</v>
          </cell>
          <cell r="AF20">
            <v>84.850999999999999</v>
          </cell>
          <cell r="AG20">
            <v>67.168051599999998</v>
          </cell>
          <cell r="AH20">
            <v>0</v>
          </cell>
          <cell r="AI20">
            <v>0</v>
          </cell>
          <cell r="AJ20">
            <v>84.850999999999999</v>
          </cell>
          <cell r="AK20">
            <v>67.168051599999998</v>
          </cell>
          <cell r="AM20">
            <v>2.7120000000000002</v>
          </cell>
          <cell r="AN20">
            <v>2.2550280000000003</v>
          </cell>
          <cell r="AO20">
            <v>0.214</v>
          </cell>
          <cell r="AP20">
            <v>0.17794099999999999</v>
          </cell>
          <cell r="AQ20">
            <v>2.9260000000000002</v>
          </cell>
          <cell r="AR20">
            <v>2.4329690000000004</v>
          </cell>
          <cell r="AT20">
            <v>18.643000000000001</v>
          </cell>
          <cell r="AU20">
            <v>0.45300000000000001</v>
          </cell>
          <cell r="AV20">
            <v>0.60599999999999998</v>
          </cell>
          <cell r="AW20">
            <v>0.25</v>
          </cell>
          <cell r="AX20">
            <v>0</v>
          </cell>
          <cell r="AY20">
            <v>0</v>
          </cell>
          <cell r="AZ20">
            <v>0</v>
          </cell>
          <cell r="BA20">
            <v>19.952000000000002</v>
          </cell>
          <cell r="BC20">
            <v>5.7905489038904729</v>
          </cell>
          <cell r="BD20">
            <v>0.82210746724890826</v>
          </cell>
          <cell r="BE20">
            <v>6.6126563711393809</v>
          </cell>
          <cell r="BF20">
            <v>0.12414225659074497</v>
          </cell>
          <cell r="BG20">
            <v>0</v>
          </cell>
          <cell r="BH20">
            <v>0.12414225659074497</v>
          </cell>
          <cell r="BI20">
            <v>6.7367986277301259</v>
          </cell>
          <cell r="BK20">
            <v>3157.0519999999997</v>
          </cell>
          <cell r="BL20">
            <v>3239</v>
          </cell>
          <cell r="BM20">
            <v>-81.94800000000032</v>
          </cell>
          <cell r="BN20">
            <v>0.32489986621385197</v>
          </cell>
          <cell r="BO20">
            <v>484.41745550000002</v>
          </cell>
          <cell r="BP20">
            <v>468.33333333333326</v>
          </cell>
          <cell r="BQ20">
            <v>16.084122166666759</v>
          </cell>
          <cell r="BR20">
            <v>0.34478110711743776</v>
          </cell>
          <cell r="BS20">
            <v>0</v>
          </cell>
          <cell r="BT20">
            <v>1.6666666666666665</v>
          </cell>
          <cell r="BU20">
            <v>-1.6666666666666665</v>
          </cell>
          <cell r="BV20">
            <v>0</v>
          </cell>
          <cell r="BW20">
            <v>1129.6638624</v>
          </cell>
          <cell r="BX20">
            <v>1383.8709677419356</v>
          </cell>
          <cell r="BY20">
            <v>-254.20710534193563</v>
          </cell>
          <cell r="BZ20">
            <v>0.28965740061538459</v>
          </cell>
          <cell r="CA20">
            <v>73.935631702387894</v>
          </cell>
          <cell r="CB20">
            <v>93.666666666666671</v>
          </cell>
          <cell r="CC20">
            <v>-19.731034964278777</v>
          </cell>
          <cell r="CD20">
            <v>0.26311612705476117</v>
          </cell>
          <cell r="CE20">
            <v>34.973144212141527</v>
          </cell>
          <cell r="CF20">
            <v>44.333333333333329</v>
          </cell>
          <cell r="CG20">
            <v>-9.3601891211918016</v>
          </cell>
          <cell r="CH20">
            <v>0.26295597151986111</v>
          </cell>
          <cell r="CI20">
            <v>101.46799999999999</v>
          </cell>
          <cell r="CJ20">
            <v>103</v>
          </cell>
          <cell r="CK20">
            <v>-1.5320000000000107</v>
          </cell>
          <cell r="CL20">
            <v>0.32837540453074432</v>
          </cell>
          <cell r="CM20">
            <v>47.453000000000003</v>
          </cell>
          <cell r="CN20">
            <v>45.666666666666664</v>
          </cell>
          <cell r="CO20">
            <v>1.7863333333333387</v>
          </cell>
          <cell r="CP20">
            <v>0.34637226277372263</v>
          </cell>
          <cell r="CQ20">
            <v>5028.9630938145292</v>
          </cell>
          <cell r="CR20">
            <v>5379.5376344086026</v>
          </cell>
          <cell r="CS20">
            <v>-350.57454059407337</v>
          </cell>
          <cell r="CT20">
            <v>0.31654579806222249</v>
          </cell>
        </row>
        <row r="21">
          <cell r="A21">
            <v>43536</v>
          </cell>
          <cell r="C21">
            <v>195</v>
          </cell>
          <cell r="D21">
            <v>140.20499999999998</v>
          </cell>
          <cell r="E21">
            <v>222</v>
          </cell>
          <cell r="F21">
            <v>184.59300000000002</v>
          </cell>
          <cell r="G21">
            <v>5</v>
          </cell>
          <cell r="H21">
            <v>3.9550000000000001</v>
          </cell>
          <cell r="I21">
            <v>422</v>
          </cell>
          <cell r="J21">
            <v>328.75300000000004</v>
          </cell>
          <cell r="K21">
            <v>232.5</v>
          </cell>
          <cell r="L21">
            <v>184.047</v>
          </cell>
          <cell r="M21">
            <v>1</v>
          </cell>
          <cell r="N21">
            <v>0.71899999999999997</v>
          </cell>
          <cell r="O21">
            <v>15</v>
          </cell>
          <cell r="P21">
            <v>12.4725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40</v>
          </cell>
          <cell r="V21">
            <v>33.26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56</v>
          </cell>
          <cell r="AB21">
            <v>46.451499999999996</v>
          </cell>
          <cell r="AC21">
            <v>0</v>
          </cell>
          <cell r="AD21">
            <v>0</v>
          </cell>
          <cell r="AF21">
            <v>180.98099999999999</v>
          </cell>
          <cell r="AG21">
            <v>143.26455959999998</v>
          </cell>
          <cell r="AH21">
            <v>0</v>
          </cell>
          <cell r="AI21">
            <v>0</v>
          </cell>
          <cell r="AJ21">
            <v>180.98099999999999</v>
          </cell>
          <cell r="AK21">
            <v>143.26455959999998</v>
          </cell>
          <cell r="AM21">
            <v>8.7780000000000005</v>
          </cell>
          <cell r="AN21">
            <v>7.2989070000000007</v>
          </cell>
          <cell r="AO21">
            <v>0.252</v>
          </cell>
          <cell r="AP21">
            <v>0.209538</v>
          </cell>
          <cell r="AQ21">
            <v>9.0300000000000011</v>
          </cell>
          <cell r="AR21">
            <v>7.5084450000000009</v>
          </cell>
          <cell r="AT21">
            <v>10.417</v>
          </cell>
          <cell r="AU21">
            <v>0.37</v>
          </cell>
          <cell r="AV21">
            <v>1.1759999999999999</v>
          </cell>
          <cell r="AW21">
            <v>0</v>
          </cell>
          <cell r="AX21">
            <v>8.94</v>
          </cell>
          <cell r="AY21">
            <v>0</v>
          </cell>
          <cell r="AZ21">
            <v>3.165</v>
          </cell>
          <cell r="BA21">
            <v>24.067999999999998</v>
          </cell>
          <cell r="BC21">
            <v>5.5860414984305047</v>
          </cell>
          <cell r="BD21">
            <v>2.120418100343787</v>
          </cell>
          <cell r="BE21">
            <v>7.7064595987742912</v>
          </cell>
          <cell r="BF21">
            <v>0.18200288692068681</v>
          </cell>
          <cell r="BG21">
            <v>0</v>
          </cell>
          <cell r="BH21">
            <v>0.18200288692068681</v>
          </cell>
          <cell r="BI21">
            <v>7.8884624856949781</v>
          </cell>
          <cell r="BK21">
            <v>3485.8049999999998</v>
          </cell>
          <cell r="BL21">
            <v>3701.7142857142858</v>
          </cell>
          <cell r="BM21">
            <v>-215.90928571428594</v>
          </cell>
          <cell r="BN21">
            <v>0.35873263352886692</v>
          </cell>
          <cell r="BO21">
            <v>538.37740050000002</v>
          </cell>
          <cell r="BP21">
            <v>535.23809523809518</v>
          </cell>
          <cell r="BQ21">
            <v>3.1393052619048376</v>
          </cell>
          <cell r="BR21">
            <v>0.3831867619217082</v>
          </cell>
          <cell r="BS21">
            <v>0</v>
          </cell>
          <cell r="BT21">
            <v>1.9047619047619047</v>
          </cell>
          <cell r="BU21">
            <v>-1.9047619047619047</v>
          </cell>
          <cell r="BV21">
            <v>0</v>
          </cell>
          <cell r="BW21">
            <v>1272.928422</v>
          </cell>
          <cell r="BX21">
            <v>1509.6774193548388</v>
          </cell>
          <cell r="BY21">
            <v>-236.74899735483882</v>
          </cell>
          <cell r="BZ21">
            <v>0.32639190307692306</v>
          </cell>
          <cell r="CA21">
            <v>79.521673200818398</v>
          </cell>
          <cell r="CB21">
            <v>107.04761904761905</v>
          </cell>
          <cell r="CC21">
            <v>-27.525945846800653</v>
          </cell>
          <cell r="CD21">
            <v>0.28299527829472737</v>
          </cell>
          <cell r="CE21">
            <v>37.093562312485311</v>
          </cell>
          <cell r="CF21">
            <v>50.666666666666664</v>
          </cell>
          <cell r="CG21">
            <v>-13.573104354181353</v>
          </cell>
          <cell r="CH21">
            <v>0.27889896475552867</v>
          </cell>
          <cell r="CI21">
            <v>111.88499999999999</v>
          </cell>
          <cell r="CJ21">
            <v>117.71428571428571</v>
          </cell>
          <cell r="CK21">
            <v>-5.8292857142857173</v>
          </cell>
          <cell r="CL21">
            <v>0.36208737864077667</v>
          </cell>
          <cell r="CM21">
            <v>61.103999999999999</v>
          </cell>
          <cell r="CN21">
            <v>52.19047619047619</v>
          </cell>
          <cell r="CO21">
            <v>8.9135238095238094</v>
          </cell>
          <cell r="CP21">
            <v>0.44601459854014597</v>
          </cell>
          <cell r="CQ21">
            <v>5586.7150580133039</v>
          </cell>
          <cell r="CR21">
            <v>6076.1536098310289</v>
          </cell>
          <cell r="CS21">
            <v>-489.43855181772506</v>
          </cell>
          <cell r="CT21">
            <v>0.3516532421485053</v>
          </cell>
        </row>
        <row r="22">
          <cell r="A22">
            <v>43537</v>
          </cell>
          <cell r="C22">
            <v>284</v>
          </cell>
          <cell r="D22">
            <v>204.196</v>
          </cell>
          <cell r="E22">
            <v>161</v>
          </cell>
          <cell r="F22">
            <v>133.8715</v>
          </cell>
          <cell r="G22">
            <v>7</v>
          </cell>
          <cell r="H22">
            <v>5.5369999999999999</v>
          </cell>
          <cell r="I22">
            <v>452</v>
          </cell>
          <cell r="J22">
            <v>343.60450000000003</v>
          </cell>
          <cell r="K22">
            <v>310</v>
          </cell>
          <cell r="L22">
            <v>245.39599999999999</v>
          </cell>
          <cell r="M22">
            <v>0</v>
          </cell>
          <cell r="N22">
            <v>0</v>
          </cell>
          <cell r="O22">
            <v>1</v>
          </cell>
          <cell r="P22">
            <v>0.83150000000000002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40</v>
          </cell>
          <cell r="V22">
            <v>33.26</v>
          </cell>
          <cell r="W22">
            <v>0</v>
          </cell>
          <cell r="X22">
            <v>0</v>
          </cell>
          <cell r="Y22">
            <v>20</v>
          </cell>
          <cell r="Z22">
            <v>16.63</v>
          </cell>
          <cell r="AA22">
            <v>61</v>
          </cell>
          <cell r="AB22">
            <v>50.721499999999992</v>
          </cell>
          <cell r="AC22">
            <v>0</v>
          </cell>
          <cell r="AD22">
            <v>0</v>
          </cell>
          <cell r="AF22">
            <v>87.697000000000003</v>
          </cell>
          <cell r="AG22">
            <v>69.420945200000006</v>
          </cell>
          <cell r="AH22">
            <v>0</v>
          </cell>
          <cell r="AI22">
            <v>0</v>
          </cell>
          <cell r="AJ22">
            <v>87.697000000000003</v>
          </cell>
          <cell r="AK22">
            <v>69.420945200000006</v>
          </cell>
          <cell r="AM22">
            <v>6.1369999999999996</v>
          </cell>
          <cell r="AN22">
            <v>5.1029154999999999</v>
          </cell>
          <cell r="AO22">
            <v>0.14399999999999999</v>
          </cell>
          <cell r="AP22">
            <v>0.119736</v>
          </cell>
          <cell r="AQ22">
            <v>6.2809999999999997</v>
          </cell>
          <cell r="AR22">
            <v>5.2226514999999996</v>
          </cell>
          <cell r="AT22">
            <v>5.2519999999999998</v>
          </cell>
          <cell r="AU22">
            <v>3.6309999999999998</v>
          </cell>
          <cell r="AV22">
            <v>0.53500000000000003</v>
          </cell>
          <cell r="AW22">
            <v>0</v>
          </cell>
          <cell r="AX22">
            <v>4.0519999999999996</v>
          </cell>
          <cell r="AY22">
            <v>0</v>
          </cell>
          <cell r="AZ22">
            <v>0</v>
          </cell>
          <cell r="BA22">
            <v>13.469999999999999</v>
          </cell>
          <cell r="BC22">
            <v>27.252544297907189</v>
          </cell>
          <cell r="BD22">
            <v>1.5573790901835596</v>
          </cell>
          <cell r="BE22">
            <v>28.809923388090748</v>
          </cell>
          <cell r="BF22">
            <v>0.69787267869293068</v>
          </cell>
          <cell r="BG22">
            <v>0</v>
          </cell>
          <cell r="BH22">
            <v>0.69787267869293068</v>
          </cell>
          <cell r="BI22">
            <v>29.50779606678368</v>
          </cell>
          <cell r="BK22">
            <v>3829.4094999999998</v>
          </cell>
          <cell r="BL22">
            <v>4164.4285714285716</v>
          </cell>
          <cell r="BM22">
            <v>-335.01907142857181</v>
          </cell>
          <cell r="BN22">
            <v>0.39409380467222394</v>
          </cell>
          <cell r="BO22">
            <v>594.321552</v>
          </cell>
          <cell r="BP22">
            <v>602.14285714285711</v>
          </cell>
          <cell r="BQ22">
            <v>-7.8213051428571134</v>
          </cell>
          <cell r="BR22">
            <v>0.42300466334519571</v>
          </cell>
          <cell r="BS22">
            <v>0</v>
          </cell>
          <cell r="BT22">
            <v>2.1428571428571428</v>
          </cell>
          <cell r="BU22">
            <v>-2.1428571428571428</v>
          </cell>
          <cell r="BV22">
            <v>0</v>
          </cell>
          <cell r="BW22">
            <v>1342.3493672</v>
          </cell>
          <cell r="BX22">
            <v>1635.483870967742</v>
          </cell>
          <cell r="BY22">
            <v>-293.13450376774199</v>
          </cell>
          <cell r="BZ22">
            <v>0.34419214543589743</v>
          </cell>
          <cell r="CA22">
            <v>106.77421749872559</v>
          </cell>
          <cell r="CB22">
            <v>120.42857142857143</v>
          </cell>
          <cell r="CC22">
            <v>-13.65435392984584</v>
          </cell>
          <cell r="CD22">
            <v>0.37997942170364979</v>
          </cell>
          <cell r="CE22">
            <v>38.65094140266887</v>
          </cell>
          <cell r="CF22">
            <v>57</v>
          </cell>
          <cell r="CG22">
            <v>-18.34905859733113</v>
          </cell>
          <cell r="CH22">
            <v>0.29060858197495393</v>
          </cell>
          <cell r="CI22">
            <v>117.13699999999999</v>
          </cell>
          <cell r="CJ22">
            <v>132.42857142857142</v>
          </cell>
          <cell r="CK22">
            <v>-15.29157142857143</v>
          </cell>
          <cell r="CL22">
            <v>0.37908414239482197</v>
          </cell>
          <cell r="CM22">
            <v>69.322000000000003</v>
          </cell>
          <cell r="CN22">
            <v>58.714285714285715</v>
          </cell>
          <cell r="CO22">
            <v>10.607714285714287</v>
          </cell>
          <cell r="CP22">
            <v>0.50600000000000001</v>
          </cell>
          <cell r="CQ22">
            <v>6097.9645781013933</v>
          </cell>
          <cell r="CR22">
            <v>6772.7695852534553</v>
          </cell>
          <cell r="CS22">
            <v>-674.80500715206199</v>
          </cell>
          <cell r="CT22">
            <v>0.38383361100908875</v>
          </cell>
        </row>
        <row r="23">
          <cell r="A23">
            <v>43538</v>
          </cell>
          <cell r="C23">
            <v>273</v>
          </cell>
          <cell r="D23">
            <v>196.28700000000001</v>
          </cell>
          <cell r="E23">
            <v>241</v>
          </cell>
          <cell r="F23">
            <v>200.39150000000001</v>
          </cell>
          <cell r="G23">
            <v>13</v>
          </cell>
          <cell r="H23">
            <v>10.283000000000001</v>
          </cell>
          <cell r="I23">
            <v>527</v>
          </cell>
          <cell r="J23">
            <v>406.9615</v>
          </cell>
          <cell r="K23">
            <v>0</v>
          </cell>
          <cell r="L23">
            <v>0</v>
          </cell>
          <cell r="M23">
            <v>13</v>
          </cell>
          <cell r="N23">
            <v>9.3469999999999995</v>
          </cell>
          <cell r="O23">
            <v>34</v>
          </cell>
          <cell r="P23">
            <v>28.271000000000001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15</v>
          </cell>
          <cell r="V23">
            <v>12.4725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62</v>
          </cell>
          <cell r="AB23">
            <v>50.090500000000006</v>
          </cell>
          <cell r="AC23">
            <v>0</v>
          </cell>
          <cell r="AD23">
            <v>0</v>
          </cell>
          <cell r="AF23">
            <v>131.32</v>
          </cell>
          <cell r="AG23">
            <v>103.952912</v>
          </cell>
          <cell r="AH23">
            <v>0</v>
          </cell>
          <cell r="AI23">
            <v>0</v>
          </cell>
          <cell r="AJ23">
            <v>131.32</v>
          </cell>
          <cell r="AK23">
            <v>103.952912</v>
          </cell>
          <cell r="AM23">
            <v>28.327000000000002</v>
          </cell>
          <cell r="AN23">
            <v>23.553900500000001</v>
          </cell>
          <cell r="AO23">
            <v>0.214</v>
          </cell>
          <cell r="AP23">
            <v>0.17794099999999999</v>
          </cell>
          <cell r="AQ23">
            <v>28.541</v>
          </cell>
          <cell r="AR23">
            <v>23.731841500000002</v>
          </cell>
          <cell r="AT23">
            <v>10.413</v>
          </cell>
          <cell r="AU23">
            <v>0</v>
          </cell>
          <cell r="AV23">
            <v>0.74</v>
          </cell>
          <cell r="AW23">
            <v>0</v>
          </cell>
          <cell r="AX23">
            <v>1.7</v>
          </cell>
          <cell r="AY23">
            <v>0</v>
          </cell>
          <cell r="AZ23">
            <v>1.2190000000000001</v>
          </cell>
          <cell r="BA23">
            <v>14.071999999999999</v>
          </cell>
          <cell r="BC23">
            <v>10.8807536934669</v>
          </cell>
          <cell r="BD23">
            <v>13.640453602620088</v>
          </cell>
          <cell r="BE23">
            <v>24.521207296086988</v>
          </cell>
          <cell r="BF23">
            <v>0.21516321434040361</v>
          </cell>
          <cell r="BG23">
            <v>0</v>
          </cell>
          <cell r="BH23">
            <v>0.21516321434040361</v>
          </cell>
          <cell r="BI23">
            <v>24.736370510427392</v>
          </cell>
          <cell r="BK23">
            <v>4236.3710000000001</v>
          </cell>
          <cell r="BL23">
            <v>4627.1428571428569</v>
          </cell>
          <cell r="BM23">
            <v>-390.77185714285679</v>
          </cell>
          <cell r="BN23">
            <v>0.43597519810641144</v>
          </cell>
          <cell r="BO23">
            <v>668.14389349999999</v>
          </cell>
          <cell r="BP23">
            <v>669.04761904761904</v>
          </cell>
          <cell r="BQ23">
            <v>-0.90372554761904667</v>
          </cell>
          <cell r="BR23">
            <v>0.47554725516014235</v>
          </cell>
          <cell r="BS23">
            <v>0</v>
          </cell>
          <cell r="BT23">
            <v>2.3809523809523809</v>
          </cell>
          <cell r="BU23">
            <v>-2.3809523809523809</v>
          </cell>
          <cell r="BV23">
            <v>0</v>
          </cell>
          <cell r="BW23">
            <v>1446.3022791999999</v>
          </cell>
          <cell r="BX23">
            <v>1761.2903225806454</v>
          </cell>
          <cell r="BY23">
            <v>-314.98804338064542</v>
          </cell>
          <cell r="BZ23">
            <v>0.37084673825641024</v>
          </cell>
          <cell r="CA23">
            <v>117.65497119219249</v>
          </cell>
          <cell r="CB23">
            <v>133.80952380952382</v>
          </cell>
          <cell r="CC23">
            <v>-16.154552617331333</v>
          </cell>
          <cell r="CD23">
            <v>0.41870096509677041</v>
          </cell>
          <cell r="CE23">
            <v>52.291395005288962</v>
          </cell>
          <cell r="CF23">
            <v>63.333333333333329</v>
          </cell>
          <cell r="CG23">
            <v>-11.041938328044367</v>
          </cell>
          <cell r="CH23">
            <v>0.39316838349841327</v>
          </cell>
          <cell r="CI23">
            <v>127.54999999999998</v>
          </cell>
          <cell r="CJ23">
            <v>147.14285714285714</v>
          </cell>
          <cell r="CK23">
            <v>-19.592857142857156</v>
          </cell>
          <cell r="CL23">
            <v>0.41278317152103555</v>
          </cell>
          <cell r="CM23">
            <v>72.981000000000009</v>
          </cell>
          <cell r="CN23">
            <v>65.238095238095241</v>
          </cell>
          <cell r="CO23">
            <v>7.742904761904768</v>
          </cell>
          <cell r="CP23">
            <v>0.53270802919708038</v>
          </cell>
          <cell r="CQ23">
            <v>6721.2945388974813</v>
          </cell>
          <cell r="CR23">
            <v>7469.3855606758825</v>
          </cell>
          <cell r="CS23">
            <v>-748.09102177840123</v>
          </cell>
          <cell r="CT23">
            <v>0.42306883230927683</v>
          </cell>
        </row>
        <row r="24">
          <cell r="A24">
            <v>43539</v>
          </cell>
          <cell r="C24">
            <v>242</v>
          </cell>
          <cell r="D24">
            <v>173.99799999999999</v>
          </cell>
          <cell r="E24">
            <v>184</v>
          </cell>
          <cell r="F24">
            <v>152.99600000000001</v>
          </cell>
          <cell r="G24">
            <v>9</v>
          </cell>
          <cell r="H24">
            <v>7.1190000000000007</v>
          </cell>
          <cell r="I24">
            <v>435</v>
          </cell>
          <cell r="J24">
            <v>334.113</v>
          </cell>
          <cell r="K24">
            <v>155</v>
          </cell>
          <cell r="L24">
            <v>122.69799999999999</v>
          </cell>
          <cell r="M24">
            <v>4</v>
          </cell>
          <cell r="N24">
            <v>2.8759999999999999</v>
          </cell>
          <cell r="O24">
            <v>37</v>
          </cell>
          <cell r="P24">
            <v>30.765499999999999</v>
          </cell>
          <cell r="Q24">
            <v>0</v>
          </cell>
          <cell r="R24">
            <v>0</v>
          </cell>
          <cell r="S24">
            <v>15</v>
          </cell>
          <cell r="T24">
            <v>10.785</v>
          </cell>
          <cell r="U24">
            <v>60</v>
          </cell>
          <cell r="V24">
            <v>49.89</v>
          </cell>
          <cell r="W24">
            <v>0</v>
          </cell>
          <cell r="X24">
            <v>0</v>
          </cell>
          <cell r="Y24">
            <v>20</v>
          </cell>
          <cell r="Z24">
            <v>16.63</v>
          </cell>
          <cell r="AA24">
            <v>136</v>
          </cell>
          <cell r="AB24">
            <v>110.9465</v>
          </cell>
          <cell r="AC24">
            <v>0</v>
          </cell>
          <cell r="AD24">
            <v>0</v>
          </cell>
          <cell r="AF24">
            <v>136.40299999999999</v>
          </cell>
          <cell r="AG24">
            <v>107.97661479999999</v>
          </cell>
          <cell r="AH24">
            <v>0</v>
          </cell>
          <cell r="AI24">
            <v>0</v>
          </cell>
          <cell r="AJ24">
            <v>136.40299999999999</v>
          </cell>
          <cell r="AK24">
            <v>107.97661479999999</v>
          </cell>
          <cell r="AM24">
            <v>27.715</v>
          </cell>
          <cell r="AN24">
            <v>23.045022500000002</v>
          </cell>
          <cell r="AO24">
            <v>0.308</v>
          </cell>
          <cell r="AP24">
            <v>0.256102</v>
          </cell>
          <cell r="AQ24">
            <v>28.023</v>
          </cell>
          <cell r="AR24">
            <v>23.3011245</v>
          </cell>
          <cell r="AT24">
            <v>10.483000000000001</v>
          </cell>
          <cell r="AU24">
            <v>0</v>
          </cell>
          <cell r="AV24">
            <v>0.74</v>
          </cell>
          <cell r="AW24">
            <v>0</v>
          </cell>
          <cell r="AX24">
            <v>1.7</v>
          </cell>
          <cell r="AY24">
            <v>0</v>
          </cell>
          <cell r="AZ24">
            <v>1.2190000000000001</v>
          </cell>
          <cell r="BA24">
            <v>14.141999999999999</v>
          </cell>
          <cell r="BC24">
            <v>22.04352727106334</v>
          </cell>
          <cell r="BD24">
            <v>9.5839831315719053</v>
          </cell>
          <cell r="BE24">
            <v>31.627510402635245</v>
          </cell>
          <cell r="BF24">
            <v>0.54198799264013919</v>
          </cell>
          <cell r="BG24">
            <v>9.6000000000000002E-2</v>
          </cell>
          <cell r="BH24">
            <v>0.63798799264013917</v>
          </cell>
          <cell r="BI24">
            <v>32.265498395275387</v>
          </cell>
          <cell r="BK24">
            <v>4570.4840000000004</v>
          </cell>
          <cell r="BL24">
            <v>5089.8571428571431</v>
          </cell>
          <cell r="BM24">
            <v>-519.37314285714274</v>
          </cell>
          <cell r="BN24">
            <v>0.47035957600082334</v>
          </cell>
          <cell r="BO24">
            <v>802.39151800000002</v>
          </cell>
          <cell r="BP24">
            <v>735.95238095238085</v>
          </cell>
          <cell r="BQ24">
            <v>66.43913704761917</v>
          </cell>
          <cell r="BR24">
            <v>0.57109716583629899</v>
          </cell>
          <cell r="BS24">
            <v>0</v>
          </cell>
          <cell r="BT24">
            <v>2.6190476190476191</v>
          </cell>
          <cell r="BU24">
            <v>-2.6190476190476191</v>
          </cell>
          <cell r="BV24">
            <v>0</v>
          </cell>
          <cell r="BW24">
            <v>1554.278894</v>
          </cell>
          <cell r="BX24">
            <v>1887.0967741935485</v>
          </cell>
          <cell r="BY24">
            <v>-332.81788019354849</v>
          </cell>
          <cell r="BZ24">
            <v>0.39853304974358977</v>
          </cell>
          <cell r="CA24">
            <v>139.69849846325582</v>
          </cell>
          <cell r="CB24">
            <v>147.1904761904762</v>
          </cell>
          <cell r="CC24">
            <v>-7.4919777272203874</v>
          </cell>
          <cell r="CD24">
            <v>0.4971476813638997</v>
          </cell>
          <cell r="CE24">
            <v>61.875378136860867</v>
          </cell>
          <cell r="CF24">
            <v>69.666666666666657</v>
          </cell>
          <cell r="CG24">
            <v>-7.7912885298057901</v>
          </cell>
          <cell r="CH24">
            <v>0.46522840704406665</v>
          </cell>
          <cell r="CI24">
            <v>138.03299999999999</v>
          </cell>
          <cell r="CJ24">
            <v>161.85714285714286</v>
          </cell>
          <cell r="CK24">
            <v>-23.824142857142874</v>
          </cell>
          <cell r="CL24">
            <v>0.44670873786407761</v>
          </cell>
          <cell r="CM24">
            <v>76.64</v>
          </cell>
          <cell r="CN24">
            <v>71.761904761904759</v>
          </cell>
          <cell r="CO24">
            <v>4.8780952380952414</v>
          </cell>
          <cell r="CP24">
            <v>0.55941605839416064</v>
          </cell>
          <cell r="CQ24">
            <v>7343.4012886001174</v>
          </cell>
          <cell r="CR24">
            <v>8166.0015360983107</v>
          </cell>
          <cell r="CS24">
            <v>-822.60024749819331</v>
          </cell>
          <cell r="CT24">
            <v>0.46222705914270268</v>
          </cell>
        </row>
        <row r="25">
          <cell r="A25">
            <v>43540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92.331000000000003</v>
          </cell>
          <cell r="AG25">
            <v>73.089219599999993</v>
          </cell>
          <cell r="AH25">
            <v>0</v>
          </cell>
          <cell r="AI25">
            <v>0</v>
          </cell>
          <cell r="AJ25">
            <v>92.331000000000003</v>
          </cell>
          <cell r="AK25">
            <v>73.089219599999993</v>
          </cell>
          <cell r="AM25">
            <v>5.992</v>
          </cell>
          <cell r="AN25">
            <v>4.982348</v>
          </cell>
          <cell r="AO25">
            <v>5.6000000000000001E-2</v>
          </cell>
          <cell r="AP25">
            <v>4.6564000000000001E-2</v>
          </cell>
          <cell r="AQ25">
            <v>6.048</v>
          </cell>
          <cell r="AR25">
            <v>5.028912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4570.4840000000004</v>
          </cell>
          <cell r="BL25">
            <v>5089.8571428571431</v>
          </cell>
          <cell r="BM25">
            <v>-519.37314285714274</v>
          </cell>
          <cell r="BN25">
            <v>0.47035957600082334</v>
          </cell>
          <cell r="BO25">
            <v>807.42043000000001</v>
          </cell>
          <cell r="BP25">
            <v>735.95238095238085</v>
          </cell>
          <cell r="BQ25">
            <v>71.468049047619161</v>
          </cell>
          <cell r="BR25">
            <v>0.57467646263345196</v>
          </cell>
          <cell r="BS25">
            <v>0</v>
          </cell>
          <cell r="BT25">
            <v>2.6190476190476191</v>
          </cell>
          <cell r="BU25">
            <v>-2.6190476190476191</v>
          </cell>
          <cell r="BV25">
            <v>0</v>
          </cell>
          <cell r="BW25">
            <v>1627.3681136</v>
          </cell>
          <cell r="BX25">
            <v>2012.9032258064517</v>
          </cell>
          <cell r="BY25">
            <v>-385.53511220645169</v>
          </cell>
          <cell r="BZ25">
            <v>0.41727387528205129</v>
          </cell>
          <cell r="CA25">
            <v>139.69849846325582</v>
          </cell>
          <cell r="CB25">
            <v>147.1904761904762</v>
          </cell>
          <cell r="CC25">
            <v>-7.4919777272203874</v>
          </cell>
          <cell r="CD25">
            <v>0.4971476813638997</v>
          </cell>
          <cell r="CE25">
            <v>61.875378136860867</v>
          </cell>
          <cell r="CF25">
            <v>69.666666666666657</v>
          </cell>
          <cell r="CG25">
            <v>-7.7912885298057901</v>
          </cell>
          <cell r="CH25">
            <v>0.46522840704406665</v>
          </cell>
          <cell r="CI25">
            <v>138.03299999999999</v>
          </cell>
          <cell r="CJ25">
            <v>161.85714285714286</v>
          </cell>
          <cell r="CK25">
            <v>-23.824142857142874</v>
          </cell>
          <cell r="CL25">
            <v>0.44670873786407761</v>
          </cell>
          <cell r="CM25">
            <v>76.64</v>
          </cell>
          <cell r="CN25">
            <v>71.761904761904759</v>
          </cell>
          <cell r="CO25">
            <v>4.8780952380952414</v>
          </cell>
          <cell r="CP25">
            <v>0.55941605839416064</v>
          </cell>
          <cell r="CQ25">
            <v>7421.5194202001167</v>
          </cell>
          <cell r="CR25">
            <v>8291.8079877112141</v>
          </cell>
          <cell r="CS25">
            <v>-870.28856751109743</v>
          </cell>
          <cell r="CT25">
            <v>0.4671441694593137</v>
          </cell>
        </row>
        <row r="26">
          <cell r="A26">
            <v>43541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141.279</v>
          </cell>
          <cell r="AG26">
            <v>111.83645639999999</v>
          </cell>
          <cell r="AH26">
            <v>0</v>
          </cell>
          <cell r="AI26">
            <v>0</v>
          </cell>
          <cell r="AJ26">
            <v>141.279</v>
          </cell>
          <cell r="AK26">
            <v>111.83645639999999</v>
          </cell>
          <cell r="AM26">
            <v>10.912000000000001</v>
          </cell>
          <cell r="AN26">
            <v>9.0733280000000001</v>
          </cell>
          <cell r="AO26">
            <v>0.10100000000000001</v>
          </cell>
          <cell r="AP26">
            <v>8.3981500000000001E-2</v>
          </cell>
          <cell r="AQ26">
            <v>11.013000000000002</v>
          </cell>
          <cell r="AR26">
            <v>9.1573095000000002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4570.4840000000004</v>
          </cell>
          <cell r="BL26">
            <v>5089.8571428571431</v>
          </cell>
          <cell r="BM26">
            <v>-519.37314285714274</v>
          </cell>
          <cell r="BN26">
            <v>0.47035957600082334</v>
          </cell>
          <cell r="BO26">
            <v>816.57773950000001</v>
          </cell>
          <cell r="BP26">
            <v>735.95238095238085</v>
          </cell>
          <cell r="BQ26">
            <v>80.625358547619157</v>
          </cell>
          <cell r="BR26">
            <v>0.58119412064056941</v>
          </cell>
          <cell r="BS26">
            <v>0</v>
          </cell>
          <cell r="BT26">
            <v>2.6190476190476191</v>
          </cell>
          <cell r="BU26">
            <v>-2.6190476190476191</v>
          </cell>
          <cell r="BV26">
            <v>0</v>
          </cell>
          <cell r="BW26">
            <v>1739.2045700000001</v>
          </cell>
          <cell r="BX26">
            <v>2138.7096774193551</v>
          </cell>
          <cell r="BY26">
            <v>-399.505107419355</v>
          </cell>
          <cell r="BZ26">
            <v>0.44594988974358979</v>
          </cell>
          <cell r="CA26">
            <v>139.69849846325582</v>
          </cell>
          <cell r="CB26">
            <v>147.1904761904762</v>
          </cell>
          <cell r="CC26">
            <v>-7.4919777272203874</v>
          </cell>
          <cell r="CD26">
            <v>0.4971476813638997</v>
          </cell>
          <cell r="CE26">
            <v>61.875378136860867</v>
          </cell>
          <cell r="CF26">
            <v>69.666666666666657</v>
          </cell>
          <cell r="CG26">
            <v>-7.7912885298057901</v>
          </cell>
          <cell r="CH26">
            <v>0.46522840704406665</v>
          </cell>
          <cell r="CI26">
            <v>138.03299999999999</v>
          </cell>
          <cell r="CJ26">
            <v>161.85714285714286</v>
          </cell>
          <cell r="CK26">
            <v>-23.824142857142874</v>
          </cell>
          <cell r="CL26">
            <v>0.44670873786407761</v>
          </cell>
          <cell r="CM26">
            <v>76.64</v>
          </cell>
          <cell r="CN26">
            <v>71.761904761904759</v>
          </cell>
          <cell r="CO26">
            <v>4.8780952380952414</v>
          </cell>
          <cell r="CP26">
            <v>0.55941605839416064</v>
          </cell>
          <cell r="CQ26">
            <v>7542.5131861001173</v>
          </cell>
          <cell r="CR26">
            <v>8417.6144393241175</v>
          </cell>
          <cell r="CS26">
            <v>-875.10125322400017</v>
          </cell>
          <cell r="CT26">
            <v>0.4747600671051877</v>
          </cell>
        </row>
        <row r="27">
          <cell r="A27">
            <v>43542</v>
          </cell>
          <cell r="C27">
            <v>471</v>
          </cell>
          <cell r="D27">
            <v>338.649</v>
          </cell>
          <cell r="E27">
            <v>375</v>
          </cell>
          <cell r="F27">
            <v>311.8125</v>
          </cell>
          <cell r="G27">
            <v>3</v>
          </cell>
          <cell r="H27">
            <v>2.3730000000000002</v>
          </cell>
          <cell r="I27">
            <v>849</v>
          </cell>
          <cell r="J27">
            <v>652.83449999999993</v>
          </cell>
          <cell r="K27">
            <v>272.5</v>
          </cell>
          <cell r="L27">
            <v>215.71099999999998</v>
          </cell>
          <cell r="M27">
            <v>7</v>
          </cell>
          <cell r="N27">
            <v>5.0329999999999995</v>
          </cell>
          <cell r="O27">
            <v>46</v>
          </cell>
          <cell r="P27">
            <v>38.249000000000002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37</v>
          </cell>
          <cell r="V27">
            <v>30.765499999999999</v>
          </cell>
          <cell r="W27">
            <v>0</v>
          </cell>
          <cell r="X27">
            <v>0</v>
          </cell>
          <cell r="Y27">
            <v>10</v>
          </cell>
          <cell r="Z27">
            <v>8.3149999999999995</v>
          </cell>
          <cell r="AA27">
            <v>100</v>
          </cell>
          <cell r="AB27">
            <v>82.362499999999997</v>
          </cell>
          <cell r="AC27">
            <v>0</v>
          </cell>
          <cell r="AD27">
            <v>0</v>
          </cell>
          <cell r="AF27">
            <v>85.337000000000003</v>
          </cell>
          <cell r="AG27">
            <v>67.5527692</v>
          </cell>
          <cell r="AH27">
            <v>0</v>
          </cell>
          <cell r="AI27">
            <v>0</v>
          </cell>
          <cell r="AJ27">
            <v>85.337000000000003</v>
          </cell>
          <cell r="AK27">
            <v>67.5527692</v>
          </cell>
          <cell r="AM27">
            <v>3.41</v>
          </cell>
          <cell r="AN27">
            <v>2.8354150000000002</v>
          </cell>
          <cell r="AO27">
            <v>0.24</v>
          </cell>
          <cell r="AP27">
            <v>0.19955999999999999</v>
          </cell>
          <cell r="AQ27">
            <v>3.6500000000000004</v>
          </cell>
          <cell r="AR27">
            <v>3.0349750000000002</v>
          </cell>
          <cell r="AT27">
            <v>12.968999999999999</v>
          </cell>
          <cell r="AU27">
            <v>2.5219999999999998</v>
          </cell>
          <cell r="AV27">
            <v>0.33800000000000002</v>
          </cell>
          <cell r="AW27">
            <v>0.41</v>
          </cell>
          <cell r="AX27">
            <v>3.956</v>
          </cell>
          <cell r="AY27">
            <v>0</v>
          </cell>
          <cell r="AZ27">
            <v>0</v>
          </cell>
          <cell r="BA27">
            <v>20.194999999999997</v>
          </cell>
          <cell r="BC27">
            <v>0</v>
          </cell>
          <cell r="BD27">
            <v>1.1378699530516432</v>
          </cell>
          <cell r="BE27">
            <v>1.1378699530516432</v>
          </cell>
          <cell r="BF27">
            <v>0</v>
          </cell>
          <cell r="BG27">
            <v>0</v>
          </cell>
          <cell r="BH27">
            <v>0</v>
          </cell>
          <cell r="BI27">
            <v>1.1378699530516432</v>
          </cell>
          <cell r="BK27">
            <v>5223.3185000000003</v>
          </cell>
          <cell r="BL27">
            <v>5552.5714285714284</v>
          </cell>
          <cell r="BM27">
            <v>-329.25292857142813</v>
          </cell>
          <cell r="BN27">
            <v>0.53754435525367916</v>
          </cell>
          <cell r="BO27">
            <v>901.97521449999999</v>
          </cell>
          <cell r="BP27">
            <v>802.85714285714278</v>
          </cell>
          <cell r="BQ27">
            <v>99.118071642857217</v>
          </cell>
          <cell r="BR27">
            <v>0.6419752416370107</v>
          </cell>
          <cell r="BS27">
            <v>0</v>
          </cell>
          <cell r="BT27">
            <v>2.8571428571428568</v>
          </cell>
          <cell r="BU27">
            <v>-2.8571428571428568</v>
          </cell>
          <cell r="BV27">
            <v>0</v>
          </cell>
          <cell r="BW27">
            <v>1806.7573392000002</v>
          </cell>
          <cell r="BX27">
            <v>2264.516129032258</v>
          </cell>
          <cell r="BY27">
            <v>-457.75878983225789</v>
          </cell>
          <cell r="BZ27">
            <v>0.46327111261538467</v>
          </cell>
          <cell r="CA27">
            <v>139.69849846325582</v>
          </cell>
          <cell r="CB27">
            <v>160.57142857142858</v>
          </cell>
          <cell r="CC27">
            <v>-20.872930108172767</v>
          </cell>
          <cell r="CD27">
            <v>0.4971476813638997</v>
          </cell>
          <cell r="CE27">
            <v>63.013248089912508</v>
          </cell>
          <cell r="CF27">
            <v>76</v>
          </cell>
          <cell r="CG27">
            <v>-12.986751910087492</v>
          </cell>
          <cell r="CH27">
            <v>0.47378382022490606</v>
          </cell>
          <cell r="CI27">
            <v>151.00199999999998</v>
          </cell>
          <cell r="CJ27">
            <v>176.57142857142856</v>
          </cell>
          <cell r="CK27">
            <v>-25.569428571428574</v>
          </cell>
          <cell r="CL27">
            <v>0.4886796116504854</v>
          </cell>
          <cell r="CM27">
            <v>83.866</v>
          </cell>
          <cell r="CN27">
            <v>78.285714285714278</v>
          </cell>
          <cell r="CO27">
            <v>5.5802857142857221</v>
          </cell>
          <cell r="CP27">
            <v>0.61216058394160588</v>
          </cell>
          <cell r="CQ27">
            <v>8369.6308002531696</v>
          </cell>
          <cell r="CR27">
            <v>9114.2304147465456</v>
          </cell>
          <cell r="CS27">
            <v>-744.59961449337607</v>
          </cell>
          <cell r="CT27">
            <v>0.52682260969680683</v>
          </cell>
        </row>
        <row r="28">
          <cell r="A28">
            <v>43543</v>
          </cell>
          <cell r="C28">
            <v>238</v>
          </cell>
          <cell r="D28">
            <v>171.12199999999999</v>
          </cell>
          <cell r="E28">
            <v>279</v>
          </cell>
          <cell r="F28">
            <v>231.98850000000002</v>
          </cell>
          <cell r="G28">
            <v>9</v>
          </cell>
          <cell r="H28">
            <v>7.1190000000000007</v>
          </cell>
          <cell r="I28">
            <v>526</v>
          </cell>
          <cell r="J28">
            <v>410.22950000000003</v>
          </cell>
          <cell r="K28">
            <v>155</v>
          </cell>
          <cell r="L28">
            <v>122.69799999999999</v>
          </cell>
          <cell r="M28">
            <v>10</v>
          </cell>
          <cell r="N28">
            <v>7.1899999999999995</v>
          </cell>
          <cell r="O28">
            <v>98</v>
          </cell>
          <cell r="P28">
            <v>81.486999999999995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108</v>
          </cell>
          <cell r="AB28">
            <v>88.676999999999992</v>
          </cell>
          <cell r="AC28">
            <v>0</v>
          </cell>
          <cell r="AD28">
            <v>0</v>
          </cell>
          <cell r="AF28">
            <v>178.86099999999999</v>
          </cell>
          <cell r="AG28">
            <v>141.58636759999999</v>
          </cell>
          <cell r="AH28">
            <v>0</v>
          </cell>
          <cell r="AI28">
            <v>0</v>
          </cell>
          <cell r="AJ28">
            <v>178.86099999999999</v>
          </cell>
          <cell r="AK28">
            <v>141.58636759999999</v>
          </cell>
          <cell r="AM28">
            <v>5.9980000000000002</v>
          </cell>
          <cell r="AN28">
            <v>4.9873370000000001</v>
          </cell>
          <cell r="AO28">
            <v>0.26300000000000001</v>
          </cell>
          <cell r="AP28">
            <v>0.2186845</v>
          </cell>
          <cell r="AQ28">
            <v>6.2610000000000001</v>
          </cell>
          <cell r="AR28">
            <v>5.2060215000000003</v>
          </cell>
          <cell r="AT28">
            <v>12.292</v>
          </cell>
          <cell r="AU28">
            <v>2.4689999999999999</v>
          </cell>
          <cell r="AV28">
            <v>0.77500000000000002</v>
          </cell>
          <cell r="AW28">
            <v>0.375</v>
          </cell>
          <cell r="AX28">
            <v>3.375</v>
          </cell>
          <cell r="AY28">
            <v>0</v>
          </cell>
          <cell r="AZ28">
            <v>4.0529999999999999</v>
          </cell>
          <cell r="BA28">
            <v>23.339000000000002</v>
          </cell>
          <cell r="BC28">
            <v>19.921972013554232</v>
          </cell>
          <cell r="BD28">
            <v>9.0802442453714871</v>
          </cell>
          <cell r="BE28">
            <v>29.002216258925721</v>
          </cell>
          <cell r="BF28">
            <v>0.69556918292643199</v>
          </cell>
          <cell r="BG28">
            <v>0</v>
          </cell>
          <cell r="BH28">
            <v>0.69556918292643199</v>
          </cell>
          <cell r="BI28">
            <v>29.697785441852151</v>
          </cell>
          <cell r="BK28">
            <v>5633.5480000000007</v>
          </cell>
          <cell r="BL28">
            <v>6015.2857142857147</v>
          </cell>
          <cell r="BM28">
            <v>-381.73771428571399</v>
          </cell>
          <cell r="BN28">
            <v>0.57976206648142437</v>
          </cell>
          <cell r="BO28">
            <v>995.85823600000003</v>
          </cell>
          <cell r="BP28">
            <v>869.7619047619047</v>
          </cell>
          <cell r="BQ28">
            <v>126.09633123809533</v>
          </cell>
          <cell r="BR28">
            <v>0.70879589750889682</v>
          </cell>
          <cell r="BS28">
            <v>0</v>
          </cell>
          <cell r="BT28">
            <v>3.0952380952380949</v>
          </cell>
          <cell r="BU28">
            <v>-3.0952380952380949</v>
          </cell>
          <cell r="BV28">
            <v>0</v>
          </cell>
          <cell r="BW28">
            <v>1948.3437068000001</v>
          </cell>
          <cell r="BX28">
            <v>2390.3225806451615</v>
          </cell>
          <cell r="BY28">
            <v>-441.97887384516139</v>
          </cell>
          <cell r="BZ28">
            <v>0.49957530943589745</v>
          </cell>
          <cell r="CA28">
            <v>159.62047047681006</v>
          </cell>
          <cell r="CB28">
            <v>173.95238095238096</v>
          </cell>
          <cell r="CC28">
            <v>-14.331910475570908</v>
          </cell>
          <cell r="CD28">
            <v>0.56804437892103221</v>
          </cell>
          <cell r="CE28">
            <v>72.093492335283997</v>
          </cell>
          <cell r="CF28">
            <v>82.333333333333329</v>
          </cell>
          <cell r="CG28">
            <v>-10.239840998049331</v>
          </cell>
          <cell r="CH28">
            <v>0.54205633334799996</v>
          </cell>
          <cell r="CI28">
            <v>163.29399999999998</v>
          </cell>
          <cell r="CJ28">
            <v>191.28571428571428</v>
          </cell>
          <cell r="CK28">
            <v>-27.991714285714295</v>
          </cell>
          <cell r="CL28">
            <v>0.52845954692556629</v>
          </cell>
          <cell r="CM28">
            <v>94.912999999999997</v>
          </cell>
          <cell r="CN28">
            <v>84.80952380952381</v>
          </cell>
          <cell r="CO28">
            <v>10.103476190476187</v>
          </cell>
          <cell r="CP28">
            <v>0.69279562043795617</v>
          </cell>
          <cell r="CQ28">
            <v>9067.6709056120944</v>
          </cell>
          <cell r="CR28">
            <v>9810.846390168972</v>
          </cell>
          <cell r="CS28">
            <v>-743.17548455687756</v>
          </cell>
          <cell r="CT28">
            <v>0.5707604271172716</v>
          </cell>
        </row>
        <row r="29">
          <cell r="A29">
            <v>43544</v>
          </cell>
          <cell r="C29">
            <v>282</v>
          </cell>
          <cell r="D29">
            <v>202.75799999999998</v>
          </cell>
          <cell r="E29">
            <v>204</v>
          </cell>
          <cell r="F29">
            <v>169.626</v>
          </cell>
          <cell r="G29">
            <v>2</v>
          </cell>
          <cell r="H29">
            <v>1.5820000000000001</v>
          </cell>
          <cell r="I29">
            <v>488</v>
          </cell>
          <cell r="J29">
            <v>373.96600000000001</v>
          </cell>
          <cell r="K29">
            <v>155</v>
          </cell>
          <cell r="L29">
            <v>122.69799999999999</v>
          </cell>
          <cell r="M29">
            <v>8</v>
          </cell>
          <cell r="N29">
            <v>5.7519999999999998</v>
          </cell>
          <cell r="O29">
            <v>33</v>
          </cell>
          <cell r="P29">
            <v>27.439499999999999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</v>
          </cell>
          <cell r="V29">
            <v>0.83150000000000002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42</v>
          </cell>
          <cell r="AB29">
            <v>34.022999999999996</v>
          </cell>
          <cell r="AC29">
            <v>0</v>
          </cell>
          <cell r="AD29">
            <v>0</v>
          </cell>
          <cell r="AF29">
            <v>84.992999999999995</v>
          </cell>
          <cell r="AG29">
            <v>67.280458799999991</v>
          </cell>
          <cell r="AH29">
            <v>0</v>
          </cell>
          <cell r="AI29">
            <v>0</v>
          </cell>
          <cell r="AJ29">
            <v>84.992999999999995</v>
          </cell>
          <cell r="AK29">
            <v>67.280458799999991</v>
          </cell>
          <cell r="AM29">
            <v>13.449</v>
          </cell>
          <cell r="AN29">
            <v>11.182843500000001</v>
          </cell>
          <cell r="AO29">
            <v>0.20399999999999999</v>
          </cell>
          <cell r="AP29">
            <v>0.169626</v>
          </cell>
          <cell r="AQ29">
            <v>13.653</v>
          </cell>
          <cell r="AR29">
            <v>11.3524695</v>
          </cell>
          <cell r="AT29">
            <v>6.4669999999999996</v>
          </cell>
          <cell r="AU29">
            <v>0.75</v>
          </cell>
          <cell r="AV29">
            <v>0.123</v>
          </cell>
          <cell r="AW29">
            <v>0.53700000000000003</v>
          </cell>
          <cell r="AX29">
            <v>2.68</v>
          </cell>
          <cell r="AY29">
            <v>0</v>
          </cell>
          <cell r="AZ29">
            <v>0</v>
          </cell>
          <cell r="BA29">
            <v>10.557</v>
          </cell>
          <cell r="BC29">
            <v>15.394387079051139</v>
          </cell>
          <cell r="BD29">
            <v>0.20300000000000001</v>
          </cell>
          <cell r="BE29">
            <v>15.597387079051138</v>
          </cell>
          <cell r="BF29">
            <v>0.29830422538932855</v>
          </cell>
          <cell r="BG29">
            <v>0</v>
          </cell>
          <cell r="BH29">
            <v>0.29830422538932855</v>
          </cell>
          <cell r="BI29">
            <v>15.895691304440467</v>
          </cell>
          <cell r="BK29">
            <v>6007.514000000001</v>
          </cell>
          <cell r="BL29">
            <v>6478</v>
          </cell>
          <cell r="BM29">
            <v>-470.48599999999897</v>
          </cell>
          <cell r="BN29">
            <v>0.6182478131110426</v>
          </cell>
          <cell r="BO29">
            <v>1041.2337055</v>
          </cell>
          <cell r="BP29">
            <v>936.66666666666652</v>
          </cell>
          <cell r="BQ29">
            <v>104.56703883333353</v>
          </cell>
          <cell r="BR29">
            <v>0.74109160533807827</v>
          </cell>
          <cell r="BS29">
            <v>0</v>
          </cell>
          <cell r="BT29">
            <v>3.333333333333333</v>
          </cell>
          <cell r="BU29">
            <v>-3.333333333333333</v>
          </cell>
          <cell r="BV29">
            <v>0</v>
          </cell>
          <cell r="BW29">
            <v>2015.6241656</v>
          </cell>
          <cell r="BX29">
            <v>2516.1290322580644</v>
          </cell>
          <cell r="BY29">
            <v>-500.50486665806443</v>
          </cell>
          <cell r="BZ29">
            <v>0.51682670912820516</v>
          </cell>
          <cell r="CA29">
            <v>175.0148575558612</v>
          </cell>
          <cell r="CB29">
            <v>187.33333333333334</v>
          </cell>
          <cell r="CC29">
            <v>-12.318475777472145</v>
          </cell>
          <cell r="CD29">
            <v>0.62282867457601854</v>
          </cell>
          <cell r="CE29">
            <v>72.296492335284</v>
          </cell>
          <cell r="CF29">
            <v>88.666666666666657</v>
          </cell>
          <cell r="CG29">
            <v>-16.370174331382657</v>
          </cell>
          <cell r="CH29">
            <v>0.54358264913747367</v>
          </cell>
          <cell r="CI29">
            <v>169.761</v>
          </cell>
          <cell r="CJ29">
            <v>206</v>
          </cell>
          <cell r="CK29">
            <v>-36.239000000000004</v>
          </cell>
          <cell r="CL29">
            <v>0.54938834951456306</v>
          </cell>
          <cell r="CM29">
            <v>99.003</v>
          </cell>
          <cell r="CN29">
            <v>91.333333333333329</v>
          </cell>
          <cell r="CO29">
            <v>7.6696666666666715</v>
          </cell>
          <cell r="CP29">
            <v>0.72264963503649637</v>
          </cell>
          <cell r="CQ29">
            <v>9580.4472209911473</v>
          </cell>
          <cell r="CR29">
            <v>10507.462365591398</v>
          </cell>
          <cell r="CS29">
            <v>-927.01514460025101</v>
          </cell>
          <cell r="CT29">
            <v>0.60303689941405847</v>
          </cell>
        </row>
        <row r="30">
          <cell r="A30">
            <v>43545</v>
          </cell>
          <cell r="C30">
            <v>284</v>
          </cell>
          <cell r="D30">
            <v>204.196</v>
          </cell>
          <cell r="E30">
            <v>127</v>
          </cell>
          <cell r="F30">
            <v>105.6005</v>
          </cell>
          <cell r="G30">
            <v>9</v>
          </cell>
          <cell r="H30">
            <v>7.1190000000000007</v>
          </cell>
          <cell r="I30">
            <v>420</v>
          </cell>
          <cell r="J30">
            <v>316.91550000000001</v>
          </cell>
          <cell r="K30">
            <v>155</v>
          </cell>
          <cell r="L30">
            <v>122.69799999999999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10</v>
          </cell>
          <cell r="Z30">
            <v>8.3149999999999995</v>
          </cell>
          <cell r="AA30">
            <v>10</v>
          </cell>
          <cell r="AB30">
            <v>8.3149999999999995</v>
          </cell>
          <cell r="AC30">
            <v>0</v>
          </cell>
          <cell r="AD30">
            <v>0</v>
          </cell>
          <cell r="AF30">
            <v>72.38</v>
          </cell>
          <cell r="AG30">
            <v>57.296007999999993</v>
          </cell>
          <cell r="AH30">
            <v>0</v>
          </cell>
          <cell r="AI30">
            <v>0</v>
          </cell>
          <cell r="AJ30">
            <v>72.38</v>
          </cell>
          <cell r="AK30">
            <v>57.296007999999993</v>
          </cell>
          <cell r="AM30">
            <v>4.54</v>
          </cell>
          <cell r="AN30">
            <v>3.77501</v>
          </cell>
          <cell r="AO30">
            <v>0.253</v>
          </cell>
          <cell r="AP30">
            <v>0.21036950000000001</v>
          </cell>
          <cell r="AQ30">
            <v>4.7930000000000001</v>
          </cell>
          <cell r="AR30">
            <v>3.9853795000000001</v>
          </cell>
          <cell r="AT30">
            <v>6.1719999999999997</v>
          </cell>
          <cell r="AU30">
            <v>0.97499999999999998</v>
          </cell>
          <cell r="AV30">
            <v>0</v>
          </cell>
          <cell r="AW30">
            <v>0</v>
          </cell>
          <cell r="AX30">
            <v>3.927</v>
          </cell>
          <cell r="AY30">
            <v>0</v>
          </cell>
          <cell r="AZ30">
            <v>0</v>
          </cell>
          <cell r="BA30">
            <v>11.074</v>
          </cell>
          <cell r="BC30">
            <v>25.315525368828759</v>
          </cell>
          <cell r="BD30">
            <v>0.17011965862122935</v>
          </cell>
          <cell r="BE30">
            <v>25.485645027449987</v>
          </cell>
          <cell r="BF30">
            <v>0.10790408099881656</v>
          </cell>
          <cell r="BG30">
            <v>0</v>
          </cell>
          <cell r="BH30">
            <v>0.10790408099881656</v>
          </cell>
          <cell r="BI30">
            <v>25.593549108448805</v>
          </cell>
          <cell r="BK30">
            <v>6324.4295000000011</v>
          </cell>
          <cell r="BL30">
            <v>6940.7142857142862</v>
          </cell>
          <cell r="BM30">
            <v>-616.28478571428514</v>
          </cell>
          <cell r="BN30">
            <v>0.65086235463620468</v>
          </cell>
          <cell r="BO30">
            <v>1053.534085</v>
          </cell>
          <cell r="BP30">
            <v>1003.5714285714284</v>
          </cell>
          <cell r="BQ30">
            <v>49.962656428571563</v>
          </cell>
          <cell r="BR30">
            <v>0.74984632384341632</v>
          </cell>
          <cell r="BS30">
            <v>0</v>
          </cell>
          <cell r="BT30">
            <v>3.5714285714285712</v>
          </cell>
          <cell r="BU30">
            <v>-3.5714285714285712</v>
          </cell>
          <cell r="BV30">
            <v>0</v>
          </cell>
          <cell r="BW30">
            <v>2072.9201736</v>
          </cell>
          <cell r="BX30">
            <v>2641.9354838709678</v>
          </cell>
          <cell r="BY30">
            <v>-569.0153102709678</v>
          </cell>
          <cell r="BZ30">
            <v>0.5315179932307692</v>
          </cell>
          <cell r="CA30">
            <v>200.33038292468996</v>
          </cell>
          <cell r="CB30">
            <v>200.71428571428572</v>
          </cell>
          <cell r="CC30">
            <v>-0.38390278959576563</v>
          </cell>
          <cell r="CD30">
            <v>0.71291951218750871</v>
          </cell>
          <cell r="CE30">
            <v>72.466611993905232</v>
          </cell>
          <cell r="CF30">
            <v>95</v>
          </cell>
          <cell r="CG30">
            <v>-22.533388006094768</v>
          </cell>
          <cell r="CH30">
            <v>0.54486174431507695</v>
          </cell>
          <cell r="CI30">
            <v>175.93299999999999</v>
          </cell>
          <cell r="CJ30">
            <v>220.71428571428569</v>
          </cell>
          <cell r="CK30">
            <v>-44.781285714285701</v>
          </cell>
          <cell r="CL30">
            <v>0.56936245954692555</v>
          </cell>
          <cell r="CM30">
            <v>103.905</v>
          </cell>
          <cell r="CN30">
            <v>97.857142857142861</v>
          </cell>
          <cell r="CO30">
            <v>6.0478571428571399</v>
          </cell>
          <cell r="CP30">
            <v>0.75843065693430656</v>
          </cell>
          <cell r="CQ30">
            <v>10003.518753518596</v>
          </cell>
          <cell r="CR30">
            <v>11204.078341013827</v>
          </cell>
          <cell r="CS30">
            <v>-1200.5595874952305</v>
          </cell>
          <cell r="CT30">
            <v>0.62966694489322061</v>
          </cell>
        </row>
        <row r="31">
          <cell r="A31">
            <v>43546</v>
          </cell>
          <cell r="C31">
            <v>270</v>
          </cell>
          <cell r="D31">
            <v>194.13</v>
          </cell>
          <cell r="E31">
            <v>245</v>
          </cell>
          <cell r="F31">
            <v>203.7175</v>
          </cell>
          <cell r="G31">
            <v>0</v>
          </cell>
          <cell r="H31">
            <v>0</v>
          </cell>
          <cell r="I31">
            <v>515</v>
          </cell>
          <cell r="J31">
            <v>397.84749999999997</v>
          </cell>
          <cell r="K31">
            <v>155</v>
          </cell>
          <cell r="L31">
            <v>122.69799999999999</v>
          </cell>
          <cell r="M31">
            <v>10</v>
          </cell>
          <cell r="N31">
            <v>7.1899999999999995</v>
          </cell>
          <cell r="O31">
            <v>24</v>
          </cell>
          <cell r="P31">
            <v>19.956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44</v>
          </cell>
          <cell r="AB31">
            <v>35.460999999999999</v>
          </cell>
          <cell r="AC31">
            <v>0</v>
          </cell>
          <cell r="AD31">
            <v>0</v>
          </cell>
          <cell r="AF31">
            <v>183.773</v>
          </cell>
          <cell r="AG31">
            <v>145.47470679999998</v>
          </cell>
          <cell r="AH31">
            <v>0</v>
          </cell>
          <cell r="AI31">
            <v>0</v>
          </cell>
          <cell r="AJ31">
            <v>183.773</v>
          </cell>
          <cell r="AK31">
            <v>145.47470679999998</v>
          </cell>
          <cell r="AM31">
            <v>3.6709999999999998</v>
          </cell>
          <cell r="AN31">
            <v>3.0524364999999998</v>
          </cell>
          <cell r="AO31">
            <v>0.187</v>
          </cell>
          <cell r="AP31">
            <v>0.1554905</v>
          </cell>
          <cell r="AQ31">
            <v>3.8579999999999997</v>
          </cell>
          <cell r="AR31">
            <v>3.2079269999999998</v>
          </cell>
          <cell r="AT31">
            <v>15.282999999999999</v>
          </cell>
          <cell r="AU31">
            <v>2.1930000000000001</v>
          </cell>
          <cell r="AV31">
            <v>0</v>
          </cell>
          <cell r="AW31">
            <v>3.5</v>
          </cell>
          <cell r="AX31">
            <v>3.2669999999999999</v>
          </cell>
          <cell r="AY31">
            <v>0</v>
          </cell>
          <cell r="AZ31">
            <v>1.4159999999999999</v>
          </cell>
          <cell r="BA31">
            <v>25.658999999999999</v>
          </cell>
          <cell r="BC31">
            <v>0</v>
          </cell>
          <cell r="BD31">
            <v>1.1020000000000001</v>
          </cell>
          <cell r="BE31">
            <v>1.1020000000000001</v>
          </cell>
          <cell r="BF31">
            <v>0</v>
          </cell>
          <cell r="BG31">
            <v>0</v>
          </cell>
          <cell r="BH31">
            <v>0</v>
          </cell>
          <cell r="BI31">
            <v>1.1020000000000001</v>
          </cell>
          <cell r="BK31">
            <v>6722.277000000001</v>
          </cell>
          <cell r="BL31">
            <v>7403.4285714285716</v>
          </cell>
          <cell r="BM31">
            <v>-681.15157142857061</v>
          </cell>
          <cell r="BN31">
            <v>0.69180580426057436</v>
          </cell>
          <cell r="BO31">
            <v>1092.2030119999999</v>
          </cell>
          <cell r="BP31">
            <v>1070.4761904761904</v>
          </cell>
          <cell r="BQ31">
            <v>21.726821523809576</v>
          </cell>
          <cell r="BR31">
            <v>0.77736869181494661</v>
          </cell>
          <cell r="BS31">
            <v>0</v>
          </cell>
          <cell r="BT31">
            <v>3.8095238095238093</v>
          </cell>
          <cell r="BU31">
            <v>-3.8095238095238093</v>
          </cell>
          <cell r="BV31">
            <v>0</v>
          </cell>
          <cell r="BW31">
            <v>2218.3948804000001</v>
          </cell>
          <cell r="BX31">
            <v>2767.7419354838712</v>
          </cell>
          <cell r="BY31">
            <v>-549.34705508387106</v>
          </cell>
          <cell r="BZ31">
            <v>0.56881920010256415</v>
          </cell>
          <cell r="CA31">
            <v>200.33038292468996</v>
          </cell>
          <cell r="CB31">
            <v>214.0952380952381</v>
          </cell>
          <cell r="CC31">
            <v>-13.764855170548145</v>
          </cell>
          <cell r="CD31">
            <v>0.71291951218750871</v>
          </cell>
          <cell r="CE31">
            <v>73.568611993905236</v>
          </cell>
          <cell r="CF31">
            <v>101.33333333333333</v>
          </cell>
          <cell r="CG31">
            <v>-27.764721339428093</v>
          </cell>
          <cell r="CH31">
            <v>0.55314745860079129</v>
          </cell>
          <cell r="CI31">
            <v>191.21599999999998</v>
          </cell>
          <cell r="CJ31">
            <v>235.42857142857142</v>
          </cell>
          <cell r="CK31">
            <v>-44.212571428571437</v>
          </cell>
          <cell r="CL31">
            <v>0.61882200647249186</v>
          </cell>
          <cell r="CM31">
            <v>114.28099999999999</v>
          </cell>
          <cell r="CN31">
            <v>104.38095238095238</v>
          </cell>
          <cell r="CO31">
            <v>9.9000476190476121</v>
          </cell>
          <cell r="CP31">
            <v>0.83416788321167878</v>
          </cell>
          <cell r="CQ31">
            <v>10612.270887318598</v>
          </cell>
          <cell r="CR31">
            <v>11900.694316436251</v>
          </cell>
          <cell r="CS31">
            <v>-1288.4234291176526</v>
          </cell>
          <cell r="CT31">
            <v>0.66798457149358581</v>
          </cell>
        </row>
        <row r="32">
          <cell r="A32">
            <v>43547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93.025999999999996</v>
          </cell>
          <cell r="AG32">
            <v>73.639381599999993</v>
          </cell>
          <cell r="AH32">
            <v>0</v>
          </cell>
          <cell r="AI32">
            <v>0</v>
          </cell>
          <cell r="AJ32">
            <v>93.025999999999996</v>
          </cell>
          <cell r="AK32">
            <v>73.639381599999993</v>
          </cell>
          <cell r="AM32">
            <v>10.27</v>
          </cell>
          <cell r="AN32">
            <v>8.5395050000000001</v>
          </cell>
          <cell r="AO32">
            <v>0.182</v>
          </cell>
          <cell r="AP32">
            <v>0.151333</v>
          </cell>
          <cell r="AQ32">
            <v>10.452</v>
          </cell>
          <cell r="AR32">
            <v>8.6908379999999994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6722.277000000001</v>
          </cell>
          <cell r="BL32">
            <v>7403.4285714285716</v>
          </cell>
          <cell r="BM32">
            <v>-681.15157142857061</v>
          </cell>
          <cell r="BN32">
            <v>0.69180580426057436</v>
          </cell>
          <cell r="BO32">
            <v>1100.8938499999999</v>
          </cell>
          <cell r="BP32">
            <v>1070.4761904761904</v>
          </cell>
          <cell r="BQ32">
            <v>30.417659523809562</v>
          </cell>
          <cell r="BR32">
            <v>0.78355434163701065</v>
          </cell>
          <cell r="BS32">
            <v>0</v>
          </cell>
          <cell r="BT32">
            <v>3.8095238095238093</v>
          </cell>
          <cell r="BU32">
            <v>-3.8095238095238093</v>
          </cell>
          <cell r="BV32">
            <v>0</v>
          </cell>
          <cell r="BW32">
            <v>2292.0342620000001</v>
          </cell>
          <cell r="BX32">
            <v>2893.5483870967741</v>
          </cell>
          <cell r="BY32">
            <v>-601.51412509677402</v>
          </cell>
          <cell r="BZ32">
            <v>0.58770109282051286</v>
          </cell>
          <cell r="CA32">
            <v>200.33038292468996</v>
          </cell>
          <cell r="CB32">
            <v>214.0952380952381</v>
          </cell>
          <cell r="CC32">
            <v>-13.764855170548145</v>
          </cell>
          <cell r="CD32">
            <v>0.71291951218750871</v>
          </cell>
          <cell r="CE32">
            <v>73.568611993905236</v>
          </cell>
          <cell r="CF32">
            <v>101.33333333333333</v>
          </cell>
          <cell r="CG32">
            <v>-27.764721339428093</v>
          </cell>
          <cell r="CH32">
            <v>0.55314745860079129</v>
          </cell>
          <cell r="CI32">
            <v>191.21599999999998</v>
          </cell>
          <cell r="CJ32">
            <v>235.42857142857142</v>
          </cell>
          <cell r="CK32">
            <v>-44.212571428571437</v>
          </cell>
          <cell r="CL32">
            <v>0.61882200647249186</v>
          </cell>
          <cell r="CM32">
            <v>114.28099999999999</v>
          </cell>
          <cell r="CN32">
            <v>104.38095238095238</v>
          </cell>
          <cell r="CO32">
            <v>9.9000476190476121</v>
          </cell>
          <cell r="CP32">
            <v>0.83416788321167878</v>
          </cell>
          <cell r="CQ32">
            <v>10694.601106918597</v>
          </cell>
          <cell r="CR32">
            <v>12026.500768049154</v>
          </cell>
          <cell r="CS32">
            <v>-1331.8996611305574</v>
          </cell>
          <cell r="CT32">
            <v>0.6731668097764586</v>
          </cell>
        </row>
        <row r="33">
          <cell r="A33">
            <v>43548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166.06299999999999</v>
          </cell>
          <cell r="AG33">
            <v>131.45547079999997</v>
          </cell>
          <cell r="AH33">
            <v>0</v>
          </cell>
          <cell r="AI33">
            <v>0</v>
          </cell>
          <cell r="AJ33">
            <v>166.06299999999999</v>
          </cell>
          <cell r="AK33">
            <v>131.45547079999997</v>
          </cell>
          <cell r="AM33">
            <v>11.58</v>
          </cell>
          <cell r="AN33">
            <v>9.6287699999999994</v>
          </cell>
          <cell r="AO33">
            <v>0.113</v>
          </cell>
          <cell r="AP33">
            <v>9.3959500000000001E-2</v>
          </cell>
          <cell r="AQ33">
            <v>11.693</v>
          </cell>
          <cell r="AR33">
            <v>9.7227294999999998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6722.277000000001</v>
          </cell>
          <cell r="BL33">
            <v>7403.4285714285716</v>
          </cell>
          <cell r="BM33">
            <v>-681.15157142857061</v>
          </cell>
          <cell r="BN33">
            <v>0.69180580426057436</v>
          </cell>
          <cell r="BO33">
            <v>1110.6165794999999</v>
          </cell>
          <cell r="BP33">
            <v>1070.4761904761904</v>
          </cell>
          <cell r="BQ33">
            <v>40.140389023809576</v>
          </cell>
          <cell r="BR33">
            <v>0.79047443380782911</v>
          </cell>
          <cell r="BS33">
            <v>0</v>
          </cell>
          <cell r="BT33">
            <v>3.8095238095238093</v>
          </cell>
          <cell r="BU33">
            <v>-3.8095238095238093</v>
          </cell>
          <cell r="BV33">
            <v>0</v>
          </cell>
          <cell r="BW33">
            <v>2423.4897328000002</v>
          </cell>
          <cell r="BX33">
            <v>3019.3548387096776</v>
          </cell>
          <cell r="BY33">
            <v>-595.86510590967737</v>
          </cell>
          <cell r="BZ33">
            <v>0.6214076237948718</v>
          </cell>
          <cell r="CA33">
            <v>200.33038292468996</v>
          </cell>
          <cell r="CB33">
            <v>214.0952380952381</v>
          </cell>
          <cell r="CC33">
            <v>-13.764855170548145</v>
          </cell>
          <cell r="CD33">
            <v>0.71291951218750871</v>
          </cell>
          <cell r="CE33">
            <v>73.568611993905236</v>
          </cell>
          <cell r="CF33">
            <v>101.33333333333333</v>
          </cell>
          <cell r="CG33">
            <v>-27.764721339428093</v>
          </cell>
          <cell r="CH33">
            <v>0.55314745860079129</v>
          </cell>
          <cell r="CI33">
            <v>191.21599999999998</v>
          </cell>
          <cell r="CJ33">
            <v>235.42857142857142</v>
          </cell>
          <cell r="CK33">
            <v>-44.212571428571437</v>
          </cell>
          <cell r="CL33">
            <v>0.61882200647249186</v>
          </cell>
          <cell r="CM33">
            <v>114.28099999999999</v>
          </cell>
          <cell r="CN33">
            <v>104.38095238095238</v>
          </cell>
          <cell r="CO33">
            <v>9.9000476190476121</v>
          </cell>
          <cell r="CP33">
            <v>0.83416788321167878</v>
          </cell>
          <cell r="CQ33">
            <v>10835.779307218598</v>
          </cell>
          <cell r="CR33">
            <v>12152.307219662058</v>
          </cell>
          <cell r="CS33">
            <v>-1316.5279124434601</v>
          </cell>
          <cell r="CT33">
            <v>0.68205320747898268</v>
          </cell>
        </row>
        <row r="34">
          <cell r="A34">
            <v>43549</v>
          </cell>
          <cell r="C34">
            <v>309</v>
          </cell>
          <cell r="D34">
            <v>222.17099999999999</v>
          </cell>
          <cell r="E34">
            <v>339</v>
          </cell>
          <cell r="F34">
            <v>281.87850000000003</v>
          </cell>
          <cell r="G34">
            <v>18</v>
          </cell>
          <cell r="H34">
            <v>14.238000000000001</v>
          </cell>
          <cell r="I34">
            <v>666</v>
          </cell>
          <cell r="J34">
            <v>518.28750000000002</v>
          </cell>
          <cell r="K34">
            <v>230</v>
          </cell>
          <cell r="L34">
            <v>182.06799999999998</v>
          </cell>
          <cell r="M34">
            <v>0</v>
          </cell>
          <cell r="N34">
            <v>0</v>
          </cell>
          <cell r="O34">
            <v>55</v>
          </cell>
          <cell r="P34">
            <v>45.732500000000002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55</v>
          </cell>
          <cell r="AB34">
            <v>45.732500000000002</v>
          </cell>
          <cell r="AC34">
            <v>0</v>
          </cell>
          <cell r="AD34">
            <v>0</v>
          </cell>
          <cell r="AF34">
            <v>90.575999999999993</v>
          </cell>
          <cell r="AG34">
            <v>71.699961599999995</v>
          </cell>
          <cell r="AH34">
            <v>0</v>
          </cell>
          <cell r="AI34">
            <v>0</v>
          </cell>
          <cell r="AJ34">
            <v>90.575999999999993</v>
          </cell>
          <cell r="AK34">
            <v>71.699961599999995</v>
          </cell>
          <cell r="AM34">
            <v>7.5179999999999998</v>
          </cell>
          <cell r="AN34">
            <v>6.2512169999999996</v>
          </cell>
          <cell r="AO34">
            <v>0.28199999999999997</v>
          </cell>
          <cell r="AP34">
            <v>0.23448299999999997</v>
          </cell>
          <cell r="AQ34">
            <v>7.8</v>
          </cell>
          <cell r="AR34">
            <v>6.4856999999999996</v>
          </cell>
          <cell r="AT34">
            <v>18.132999999999999</v>
          </cell>
          <cell r="AU34">
            <v>0.73299999999999998</v>
          </cell>
          <cell r="AV34">
            <v>1.044</v>
          </cell>
          <cell r="AW34">
            <v>0.25</v>
          </cell>
          <cell r="AX34">
            <v>3.472</v>
          </cell>
          <cell r="AY34">
            <v>0</v>
          </cell>
          <cell r="AZ34">
            <v>0</v>
          </cell>
          <cell r="BA34">
            <v>23.632000000000001</v>
          </cell>
          <cell r="BC34">
            <v>5.5248309971497367</v>
          </cell>
          <cell r="BD34">
            <v>1.3132128680166784</v>
          </cell>
          <cell r="BE34">
            <v>6.8380438651664148</v>
          </cell>
          <cell r="BF34">
            <v>7.1241106670660942E-2</v>
          </cell>
          <cell r="BG34">
            <v>0</v>
          </cell>
          <cell r="BH34">
            <v>7.1241106670660942E-2</v>
          </cell>
          <cell r="BI34">
            <v>6.9092849718370761</v>
          </cell>
          <cell r="BK34">
            <v>7240.5645000000013</v>
          </cell>
          <cell r="BL34">
            <v>7866.1428571428569</v>
          </cell>
          <cell r="BM34">
            <v>-625.57835714285557</v>
          </cell>
          <cell r="BN34">
            <v>0.74514402593393037</v>
          </cell>
          <cell r="BO34">
            <v>1162.8347795</v>
          </cell>
          <cell r="BP34">
            <v>1137.3809523809523</v>
          </cell>
          <cell r="BQ34">
            <v>25.453827119047673</v>
          </cell>
          <cell r="BR34">
            <v>0.82764041245551601</v>
          </cell>
          <cell r="BS34">
            <v>0</v>
          </cell>
          <cell r="BT34">
            <v>4.0476190476190474</v>
          </cell>
          <cell r="BU34">
            <v>-4.0476190476190474</v>
          </cell>
          <cell r="BV34">
            <v>0</v>
          </cell>
          <cell r="BW34">
            <v>2495.1896944</v>
          </cell>
          <cell r="BX34">
            <v>3145.161290322581</v>
          </cell>
          <cell r="BY34">
            <v>-649.97159592258095</v>
          </cell>
          <cell r="BZ34">
            <v>0.63979222933333335</v>
          </cell>
          <cell r="CA34">
            <v>205.85521392183969</v>
          </cell>
          <cell r="CB34">
            <v>227.47619047619048</v>
          </cell>
          <cell r="CC34">
            <v>-21.62097655435079</v>
          </cell>
          <cell r="CD34">
            <v>0.73258083246206296</v>
          </cell>
          <cell r="CE34">
            <v>74.881824861921913</v>
          </cell>
          <cell r="CF34">
            <v>107.66666666666666</v>
          </cell>
          <cell r="CG34">
            <v>-32.784841804744744</v>
          </cell>
          <cell r="CH34">
            <v>0.56302123956332262</v>
          </cell>
          <cell r="CI34">
            <v>209.34899999999999</v>
          </cell>
          <cell r="CJ34">
            <v>250.14285714285714</v>
          </cell>
          <cell r="CK34">
            <v>-40.793857142857149</v>
          </cell>
          <cell r="CL34">
            <v>0.67750485436893204</v>
          </cell>
          <cell r="CM34">
            <v>119.77999999999999</v>
          </cell>
          <cell r="CN34">
            <v>110.9047619047619</v>
          </cell>
          <cell r="CO34">
            <v>8.8752380952380889</v>
          </cell>
          <cell r="CP34">
            <v>0.87430656934306561</v>
          </cell>
          <cell r="CQ34">
            <v>11508.455012683764</v>
          </cell>
          <cell r="CR34">
            <v>12848.923195084484</v>
          </cell>
          <cell r="CS34">
            <v>-1340.4681824007203</v>
          </cell>
          <cell r="CT34">
            <v>0.72439447426724768</v>
          </cell>
        </row>
        <row r="35">
          <cell r="A35">
            <v>43550</v>
          </cell>
          <cell r="C35">
            <v>259</v>
          </cell>
          <cell r="D35">
            <v>186.221</v>
          </cell>
          <cell r="E35">
            <v>190</v>
          </cell>
          <cell r="F35">
            <v>157.98500000000001</v>
          </cell>
          <cell r="G35">
            <v>0</v>
          </cell>
          <cell r="H35">
            <v>0</v>
          </cell>
          <cell r="I35">
            <v>449</v>
          </cell>
          <cell r="J35">
            <v>344.20600000000002</v>
          </cell>
          <cell r="K35">
            <v>155</v>
          </cell>
          <cell r="L35">
            <v>122.69799999999999</v>
          </cell>
          <cell r="M35">
            <v>6</v>
          </cell>
          <cell r="N35">
            <v>4.3140000000000001</v>
          </cell>
          <cell r="O35">
            <v>18</v>
          </cell>
          <cell r="P35">
            <v>14.967000000000001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70</v>
          </cell>
          <cell r="V35">
            <v>58.204999999999998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94</v>
          </cell>
          <cell r="AB35">
            <v>77.48599999999999</v>
          </cell>
          <cell r="AC35">
            <v>0</v>
          </cell>
          <cell r="AD35">
            <v>0</v>
          </cell>
          <cell r="AF35">
            <v>148.255</v>
          </cell>
          <cell r="AG35">
            <v>117.35865799999999</v>
          </cell>
          <cell r="AH35">
            <v>0</v>
          </cell>
          <cell r="AI35">
            <v>0</v>
          </cell>
          <cell r="AJ35">
            <v>148.255</v>
          </cell>
          <cell r="AK35">
            <v>117.35865799999999</v>
          </cell>
          <cell r="AM35">
            <v>11.087999999999999</v>
          </cell>
          <cell r="AN35">
            <v>9.2196719999999992</v>
          </cell>
          <cell r="AO35">
            <v>0.252</v>
          </cell>
          <cell r="AP35">
            <v>0.209538</v>
          </cell>
          <cell r="AQ35">
            <v>11.34</v>
          </cell>
          <cell r="AR35">
            <v>9.4292099999999994</v>
          </cell>
          <cell r="AT35">
            <v>5.585</v>
          </cell>
          <cell r="AU35">
            <v>0.57799999999999996</v>
          </cell>
          <cell r="AV35">
            <v>0</v>
          </cell>
          <cell r="AW35">
            <v>0</v>
          </cell>
          <cell r="AX35">
            <v>3.4369999999999998</v>
          </cell>
          <cell r="AY35">
            <v>0</v>
          </cell>
          <cell r="AZ35">
            <v>4.601</v>
          </cell>
          <cell r="BA35">
            <v>14.201000000000001</v>
          </cell>
          <cell r="BC35">
            <v>12.741578174137025</v>
          </cell>
          <cell r="BD35">
            <v>3.4477026028979481</v>
          </cell>
          <cell r="BE35">
            <v>16.189280777034973</v>
          </cell>
          <cell r="BF35">
            <v>0.3131427386795621</v>
          </cell>
          <cell r="BG35">
            <v>0</v>
          </cell>
          <cell r="BH35">
            <v>0.3131427386795621</v>
          </cell>
          <cell r="BI35">
            <v>16.502423515714536</v>
          </cell>
          <cell r="BK35">
            <v>7584.7705000000014</v>
          </cell>
          <cell r="BL35">
            <v>8328.8571428571431</v>
          </cell>
          <cell r="BM35">
            <v>-744.08664285714167</v>
          </cell>
          <cell r="BN35">
            <v>0.78056709889883724</v>
          </cell>
          <cell r="BO35">
            <v>1249.7499894999999</v>
          </cell>
          <cell r="BP35">
            <v>1204.2857142857142</v>
          </cell>
          <cell r="BQ35">
            <v>45.464275214285635</v>
          </cell>
          <cell r="BR35">
            <v>0.8895017718861209</v>
          </cell>
          <cell r="BS35">
            <v>0</v>
          </cell>
          <cell r="BT35">
            <v>4.2857142857142856</v>
          </cell>
          <cell r="BU35">
            <v>-4.2857142857142856</v>
          </cell>
          <cell r="BV35">
            <v>0</v>
          </cell>
          <cell r="BW35">
            <v>2612.5483524000001</v>
          </cell>
          <cell r="BX35">
            <v>3270.9677419354839</v>
          </cell>
          <cell r="BY35">
            <v>-658.41938953548379</v>
          </cell>
          <cell r="BZ35">
            <v>0.66988419292307699</v>
          </cell>
          <cell r="CA35">
            <v>218.59679209597672</v>
          </cell>
          <cell r="CB35">
            <v>240.85714285714286</v>
          </cell>
          <cell r="CC35">
            <v>-22.260350761166137</v>
          </cell>
          <cell r="CD35">
            <v>0.77792452703194559</v>
          </cell>
          <cell r="CE35">
            <v>78.329527464819861</v>
          </cell>
          <cell r="CF35">
            <v>114</v>
          </cell>
          <cell r="CG35">
            <v>-35.670472535180139</v>
          </cell>
          <cell r="CH35">
            <v>0.58894381552496133</v>
          </cell>
          <cell r="CI35">
            <v>214.934</v>
          </cell>
          <cell r="CJ35">
            <v>264.85714285714283</v>
          </cell>
          <cell r="CK35">
            <v>-49.923142857142835</v>
          </cell>
          <cell r="CL35">
            <v>0.69557928802588997</v>
          </cell>
          <cell r="CM35">
            <v>128.39599999999999</v>
          </cell>
          <cell r="CN35">
            <v>117.42857142857143</v>
          </cell>
          <cell r="CO35">
            <v>10.967428571428556</v>
          </cell>
          <cell r="CP35">
            <v>0.93719708029197069</v>
          </cell>
          <cell r="CQ35">
            <v>12087.325161460796</v>
          </cell>
          <cell r="CR35">
            <v>13545.539170506911</v>
          </cell>
          <cell r="CS35">
            <v>-1458.2140090461144</v>
          </cell>
          <cell r="CT35">
            <v>0.76083119289109313</v>
          </cell>
        </row>
        <row r="36">
          <cell r="A36">
            <v>43551</v>
          </cell>
          <cell r="C36">
            <v>172</v>
          </cell>
          <cell r="D36">
            <v>123.66799999999999</v>
          </cell>
          <cell r="E36">
            <v>190</v>
          </cell>
          <cell r="F36">
            <v>157.98500000000001</v>
          </cell>
          <cell r="G36">
            <v>7</v>
          </cell>
          <cell r="H36">
            <v>5.5369999999999999</v>
          </cell>
          <cell r="I36">
            <v>369</v>
          </cell>
          <cell r="J36">
            <v>287.19</v>
          </cell>
          <cell r="K36">
            <v>155</v>
          </cell>
          <cell r="L36">
            <v>122.69799999999999</v>
          </cell>
          <cell r="M36">
            <v>5</v>
          </cell>
          <cell r="N36">
            <v>3.5949999999999998</v>
          </cell>
          <cell r="O36">
            <v>24</v>
          </cell>
          <cell r="P36">
            <v>19.956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29</v>
          </cell>
          <cell r="AB36">
            <v>23.550999999999998</v>
          </cell>
          <cell r="AC36">
            <v>0</v>
          </cell>
          <cell r="AD36">
            <v>0</v>
          </cell>
          <cell r="AF36">
            <v>110.667</v>
          </cell>
          <cell r="AG36">
            <v>87.603997199999995</v>
          </cell>
          <cell r="AH36">
            <v>0</v>
          </cell>
          <cell r="AI36">
            <v>0</v>
          </cell>
          <cell r="AJ36">
            <v>110.667</v>
          </cell>
          <cell r="AK36">
            <v>87.603997199999995</v>
          </cell>
          <cell r="AM36">
            <v>7.7670000000000003</v>
          </cell>
          <cell r="AN36">
            <v>6.4582605000000006</v>
          </cell>
          <cell r="AO36">
            <v>0.36799999999999999</v>
          </cell>
          <cell r="AP36">
            <v>0.30599199999999999</v>
          </cell>
          <cell r="AQ36">
            <v>8.1349999999999998</v>
          </cell>
          <cell r="AR36">
            <v>6.7642525000000004</v>
          </cell>
          <cell r="AT36">
            <v>7.6390000000000002</v>
          </cell>
          <cell r="AU36">
            <v>1.6539999999999999</v>
          </cell>
          <cell r="AV36">
            <v>0</v>
          </cell>
          <cell r="AW36">
            <v>0</v>
          </cell>
          <cell r="AX36">
            <v>3.2</v>
          </cell>
          <cell r="AY36">
            <v>0</v>
          </cell>
          <cell r="AZ36">
            <v>0</v>
          </cell>
          <cell r="BA36">
            <v>12.492999999999999</v>
          </cell>
          <cell r="BC36">
            <v>18.639818687178128</v>
          </cell>
          <cell r="BD36">
            <v>13.261371236452707</v>
          </cell>
          <cell r="BE36">
            <v>31.901189923630834</v>
          </cell>
          <cell r="BF36">
            <v>0.43156332844550382</v>
          </cell>
          <cell r="BG36">
            <v>0.95353180396246096</v>
          </cell>
          <cell r="BH36">
            <v>1.3850951324079648</v>
          </cell>
          <cell r="BI36">
            <v>33.2862850560388</v>
          </cell>
          <cell r="BK36">
            <v>7871.960500000001</v>
          </cell>
          <cell r="BL36">
            <v>8791.5714285714294</v>
          </cell>
          <cell r="BM36">
            <v>-919.6109285714283</v>
          </cell>
          <cell r="BN36">
            <v>0.81012251723783069</v>
          </cell>
          <cell r="BO36">
            <v>1280.0652419999999</v>
          </cell>
          <cell r="BP36">
            <v>1271.1904761904761</v>
          </cell>
          <cell r="BQ36">
            <v>8.8747658095237512</v>
          </cell>
          <cell r="BR36">
            <v>0.91107846405693937</v>
          </cell>
          <cell r="BS36">
            <v>0</v>
          </cell>
          <cell r="BT36">
            <v>4.5238095238095237</v>
          </cell>
          <cell r="BU36">
            <v>-4.5238095238095237</v>
          </cell>
          <cell r="BV36">
            <v>0</v>
          </cell>
          <cell r="BW36">
            <v>2700.1523496</v>
          </cell>
          <cell r="BX36">
            <v>3396.7741935483873</v>
          </cell>
          <cell r="BY36">
            <v>-696.62184394838732</v>
          </cell>
          <cell r="BZ36">
            <v>0.69234675630769227</v>
          </cell>
          <cell r="CA36">
            <v>237.23661078315484</v>
          </cell>
          <cell r="CB36">
            <v>254.23809523809524</v>
          </cell>
          <cell r="CC36">
            <v>-17.001484454940396</v>
          </cell>
          <cell r="CD36">
            <v>0.84425840136354036</v>
          </cell>
          <cell r="CE36">
            <v>91.590898701272565</v>
          </cell>
          <cell r="CF36">
            <v>120.33333333333333</v>
          </cell>
          <cell r="CG36">
            <v>-28.742434632060764</v>
          </cell>
          <cell r="CH36">
            <v>0.68865337369377866</v>
          </cell>
          <cell r="CI36">
            <v>222.57300000000001</v>
          </cell>
          <cell r="CJ36">
            <v>279.57142857142856</v>
          </cell>
          <cell r="CK36">
            <v>-56.998428571428548</v>
          </cell>
          <cell r="CL36">
            <v>0.72030097087378642</v>
          </cell>
          <cell r="CM36">
            <v>133.24999999999997</v>
          </cell>
          <cell r="CN36">
            <v>123.95238095238095</v>
          </cell>
          <cell r="CO36">
            <v>9.2976190476190226</v>
          </cell>
          <cell r="CP36">
            <v>0.97262773722627716</v>
          </cell>
          <cell r="CQ36">
            <v>12536.828601084429</v>
          </cell>
          <cell r="CR36">
            <v>14242.155145929341</v>
          </cell>
          <cell r="CS36">
            <v>-1705.326544844911</v>
          </cell>
          <cell r="CT36">
            <v>0.78912498275850884</v>
          </cell>
        </row>
        <row r="37">
          <cell r="A37">
            <v>43552</v>
          </cell>
          <cell r="C37">
            <v>243</v>
          </cell>
          <cell r="D37">
            <v>174.71699999999998</v>
          </cell>
          <cell r="E37">
            <v>170</v>
          </cell>
          <cell r="F37">
            <v>141.35499999999999</v>
          </cell>
          <cell r="G37">
            <v>11</v>
          </cell>
          <cell r="H37">
            <v>8.7010000000000005</v>
          </cell>
          <cell r="I37">
            <v>424</v>
          </cell>
          <cell r="J37">
            <v>324.77299999999997</v>
          </cell>
          <cell r="K37">
            <v>155</v>
          </cell>
          <cell r="L37">
            <v>122.69799999999999</v>
          </cell>
          <cell r="M37">
            <v>17</v>
          </cell>
          <cell r="N37">
            <v>12.222999999999999</v>
          </cell>
          <cell r="O37">
            <v>64</v>
          </cell>
          <cell r="P37">
            <v>53.216000000000001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30</v>
          </cell>
          <cell r="V37">
            <v>24.945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111</v>
          </cell>
          <cell r="AB37">
            <v>90.383999999999986</v>
          </cell>
          <cell r="AC37">
            <v>0</v>
          </cell>
          <cell r="AD37">
            <v>0</v>
          </cell>
          <cell r="AF37">
            <v>67.248000000000005</v>
          </cell>
          <cell r="AG37">
            <v>53.233516800000004</v>
          </cell>
          <cell r="AH37">
            <v>0</v>
          </cell>
          <cell r="AI37">
            <v>0</v>
          </cell>
          <cell r="AJ37">
            <v>67.248000000000005</v>
          </cell>
          <cell r="AK37">
            <v>53.233516800000004</v>
          </cell>
          <cell r="AM37">
            <v>9.5449999999999999</v>
          </cell>
          <cell r="AN37">
            <v>7.9366675000000004</v>
          </cell>
          <cell r="AO37">
            <v>0.23300000000000001</v>
          </cell>
          <cell r="AP37">
            <v>0.19373950000000001</v>
          </cell>
          <cell r="AQ37">
            <v>9.7780000000000005</v>
          </cell>
          <cell r="AR37">
            <v>8.1304069999999999</v>
          </cell>
          <cell r="AT37">
            <v>13.737</v>
          </cell>
          <cell r="AU37">
            <v>2.637</v>
          </cell>
          <cell r="AV37">
            <v>0.625</v>
          </cell>
          <cell r="AW37">
            <v>0</v>
          </cell>
          <cell r="AX37">
            <v>7.242</v>
          </cell>
          <cell r="AY37">
            <v>0</v>
          </cell>
          <cell r="AZ37">
            <v>0</v>
          </cell>
          <cell r="BA37">
            <v>24.241</v>
          </cell>
          <cell r="BC37">
            <v>19.87884072794045</v>
          </cell>
          <cell r="BD37">
            <v>3.4022472170864559</v>
          </cell>
          <cell r="BE37">
            <v>23.281087945026904</v>
          </cell>
          <cell r="BF37">
            <v>0.43060475772422824</v>
          </cell>
          <cell r="BG37">
            <v>0.11</v>
          </cell>
          <cell r="BH37">
            <v>0.54060475772422822</v>
          </cell>
          <cell r="BI37">
            <v>23.821692702751132</v>
          </cell>
          <cell r="BK37">
            <v>8196.7335000000003</v>
          </cell>
          <cell r="BL37">
            <v>9254.2857142857138</v>
          </cell>
          <cell r="BM37">
            <v>-1057.5522142857135</v>
          </cell>
          <cell r="BN37">
            <v>0.84354569311515903</v>
          </cell>
          <cell r="BO37">
            <v>1378.579649</v>
          </cell>
          <cell r="BP37">
            <v>1338.0952380952381</v>
          </cell>
          <cell r="BQ37">
            <v>40.484410904761944</v>
          </cell>
          <cell r="BR37">
            <v>0.98119547971530252</v>
          </cell>
          <cell r="BS37">
            <v>0</v>
          </cell>
          <cell r="BT37">
            <v>4.7619047619047619</v>
          </cell>
          <cell r="BU37">
            <v>-4.7619047619047619</v>
          </cell>
          <cell r="BV37">
            <v>0</v>
          </cell>
          <cell r="BW37">
            <v>2753.3858663999999</v>
          </cell>
          <cell r="BX37">
            <v>3522.5806451612907</v>
          </cell>
          <cell r="BY37">
            <v>-769.19477876129076</v>
          </cell>
          <cell r="BZ37">
            <v>0.70599637599999998</v>
          </cell>
          <cell r="CA37">
            <v>257.11545151109527</v>
          </cell>
          <cell r="CB37">
            <v>267.61904761904765</v>
          </cell>
          <cell r="CC37">
            <v>-10.503596107952376</v>
          </cell>
          <cell r="CD37">
            <v>0.9150016068010508</v>
          </cell>
          <cell r="CE37">
            <v>94.993145918359019</v>
          </cell>
          <cell r="CF37">
            <v>126.66666666666666</v>
          </cell>
          <cell r="CG37">
            <v>-31.673520748307638</v>
          </cell>
          <cell r="CH37">
            <v>0.71423417983728588</v>
          </cell>
          <cell r="CI37">
            <v>236.31</v>
          </cell>
          <cell r="CJ37">
            <v>294.28571428571428</v>
          </cell>
          <cell r="CK37">
            <v>-57.975714285714275</v>
          </cell>
          <cell r="CL37">
            <v>0.76475728155339806</v>
          </cell>
          <cell r="CM37">
            <v>143.75399999999999</v>
          </cell>
          <cell r="CN37">
            <v>130.47619047619048</v>
          </cell>
          <cell r="CO37">
            <v>13.277809523809509</v>
          </cell>
          <cell r="CP37">
            <v>1.0492992700729926</v>
          </cell>
          <cell r="CQ37">
            <v>13060.871612829455</v>
          </cell>
          <cell r="CR37">
            <v>14938.771121351765</v>
          </cell>
          <cell r="CS37">
            <v>-1877.8995085223105</v>
          </cell>
          <cell r="CT37">
            <v>0.82211063214133917</v>
          </cell>
        </row>
        <row r="38">
          <cell r="A38">
            <v>43553</v>
          </cell>
          <cell r="C38">
            <v>313</v>
          </cell>
          <cell r="D38">
            <v>225.047</v>
          </cell>
          <cell r="E38">
            <v>329</v>
          </cell>
          <cell r="F38">
            <v>273.56350000000003</v>
          </cell>
          <cell r="G38">
            <v>2</v>
          </cell>
          <cell r="H38">
            <v>1.5820000000000001</v>
          </cell>
          <cell r="I38">
            <v>644</v>
          </cell>
          <cell r="J38">
            <v>500.1925</v>
          </cell>
          <cell r="K38">
            <v>0</v>
          </cell>
          <cell r="L38">
            <v>0</v>
          </cell>
          <cell r="M38">
            <v>3</v>
          </cell>
          <cell r="N38">
            <v>2.157</v>
          </cell>
          <cell r="O38">
            <v>84</v>
          </cell>
          <cell r="P38">
            <v>69.846000000000004</v>
          </cell>
          <cell r="Q38">
            <v>1</v>
          </cell>
          <cell r="R38">
            <v>0.79100000000000004</v>
          </cell>
          <cell r="S38">
            <v>15</v>
          </cell>
          <cell r="T38">
            <v>10.785</v>
          </cell>
          <cell r="U38">
            <v>48</v>
          </cell>
          <cell r="V38">
            <v>39.911999999999999</v>
          </cell>
          <cell r="W38">
            <v>0</v>
          </cell>
          <cell r="X38">
            <v>0</v>
          </cell>
          <cell r="Y38">
            <v>8</v>
          </cell>
          <cell r="Z38">
            <v>6.6520000000000001</v>
          </cell>
          <cell r="AA38">
            <v>159</v>
          </cell>
          <cell r="AB38">
            <v>130.14299999999997</v>
          </cell>
          <cell r="AC38">
            <v>0</v>
          </cell>
          <cell r="AD38">
            <v>0</v>
          </cell>
          <cell r="AF38">
            <v>137.92500000000001</v>
          </cell>
          <cell r="AG38">
            <v>109.18143000000001</v>
          </cell>
          <cell r="AH38">
            <v>0</v>
          </cell>
          <cell r="AI38">
            <v>0</v>
          </cell>
          <cell r="AJ38">
            <v>137.92500000000001</v>
          </cell>
          <cell r="AK38">
            <v>109.18143000000001</v>
          </cell>
          <cell r="AM38">
            <v>12.441000000000001</v>
          </cell>
          <cell r="AN38">
            <v>10.344691500000001</v>
          </cell>
          <cell r="AO38">
            <v>0.40799999999999997</v>
          </cell>
          <cell r="AP38">
            <v>0.339252</v>
          </cell>
          <cell r="AQ38">
            <v>12.849</v>
          </cell>
          <cell r="AR38">
            <v>10.683943500000002</v>
          </cell>
          <cell r="AT38">
            <v>7.6130000000000004</v>
          </cell>
          <cell r="AU38">
            <v>2.21</v>
          </cell>
          <cell r="AV38">
            <v>0</v>
          </cell>
          <cell r="AW38">
            <v>1.4</v>
          </cell>
          <cell r="AX38">
            <v>1.2250000000000001</v>
          </cell>
          <cell r="AY38">
            <v>0</v>
          </cell>
          <cell r="AZ38">
            <v>0</v>
          </cell>
          <cell r="BA38">
            <v>12.448</v>
          </cell>
          <cell r="BC38">
            <v>21.745989326504038</v>
          </cell>
          <cell r="BD38">
            <v>5.157976384213292</v>
          </cell>
          <cell r="BE38">
            <v>26.90396571071733</v>
          </cell>
          <cell r="BF38">
            <v>0.28338533016250422</v>
          </cell>
          <cell r="BG38">
            <v>0.03</v>
          </cell>
          <cell r="BH38">
            <v>0.31338533016250425</v>
          </cell>
          <cell r="BI38">
            <v>27.217351040879834</v>
          </cell>
          <cell r="BK38">
            <v>8696.9259999999995</v>
          </cell>
          <cell r="BL38">
            <v>9717</v>
          </cell>
          <cell r="BM38">
            <v>-1020.0740000000005</v>
          </cell>
          <cell r="BN38">
            <v>0.89502171452094259</v>
          </cell>
          <cell r="BO38">
            <v>1519.4065925</v>
          </cell>
          <cell r="BP38">
            <v>1404.9999999999998</v>
          </cell>
          <cell r="BQ38">
            <v>114.40659250000022</v>
          </cell>
          <cell r="BR38">
            <v>1.0814281797153025</v>
          </cell>
          <cell r="BS38">
            <v>0</v>
          </cell>
          <cell r="BT38">
            <v>5</v>
          </cell>
          <cell r="BU38">
            <v>-5</v>
          </cell>
          <cell r="BV38">
            <v>0</v>
          </cell>
          <cell r="BW38">
            <v>2862.5672964</v>
          </cell>
          <cell r="BX38">
            <v>3648.3870967741937</v>
          </cell>
          <cell r="BY38">
            <v>-785.81980037419362</v>
          </cell>
          <cell r="BZ38">
            <v>0.73399161446153849</v>
          </cell>
          <cell r="CA38">
            <v>278.86144083759933</v>
          </cell>
          <cell r="CB38">
            <v>281</v>
          </cell>
          <cell r="CC38">
            <v>-2.1385591624006679</v>
          </cell>
          <cell r="CD38">
            <v>0.99238946917295134</v>
          </cell>
          <cell r="CE38">
            <v>100.1511223025723</v>
          </cell>
          <cell r="CF38">
            <v>133</v>
          </cell>
          <cell r="CG38">
            <v>-32.848877697427696</v>
          </cell>
          <cell r="CH38">
            <v>0.75301595716219782</v>
          </cell>
          <cell r="CI38">
            <v>243.923</v>
          </cell>
          <cell r="CJ38">
            <v>309</v>
          </cell>
          <cell r="CK38">
            <v>-65.076999999999998</v>
          </cell>
          <cell r="CL38">
            <v>0.78939482200647249</v>
          </cell>
          <cell r="CM38">
            <v>148.589</v>
          </cell>
          <cell r="CN38">
            <v>137</v>
          </cell>
          <cell r="CO38">
            <v>11.588999999999999</v>
          </cell>
          <cell r="CP38">
            <v>1.0845912408759124</v>
          </cell>
          <cell r="CQ38">
            <v>13850.424452040172</v>
          </cell>
          <cell r="CR38">
            <v>15635.387096774193</v>
          </cell>
          <cell r="CS38">
            <v>-1784.9626447340215</v>
          </cell>
          <cell r="CT38">
            <v>0.87180867703406384</v>
          </cell>
        </row>
        <row r="39">
          <cell r="A39">
            <v>43554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71.396000000000001</v>
          </cell>
          <cell r="AG39">
            <v>56.517073599999996</v>
          </cell>
          <cell r="AH39">
            <v>0</v>
          </cell>
          <cell r="AI39">
            <v>0</v>
          </cell>
          <cell r="AJ39">
            <v>71.396000000000001</v>
          </cell>
          <cell r="AK39">
            <v>56.517073599999996</v>
          </cell>
          <cell r="AM39">
            <v>13.917999999999999</v>
          </cell>
          <cell r="AN39">
            <v>11.572816999999999</v>
          </cell>
          <cell r="AO39">
            <v>0.14399999999999999</v>
          </cell>
          <cell r="AP39">
            <v>0.119736</v>
          </cell>
          <cell r="AQ39">
            <v>14.061999999999999</v>
          </cell>
          <cell r="AR39">
            <v>11.692552999999998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8696.9259999999995</v>
          </cell>
          <cell r="BL39">
            <v>9717</v>
          </cell>
          <cell r="BM39">
            <v>-1020.0740000000005</v>
          </cell>
          <cell r="BN39">
            <v>0.89502171452094259</v>
          </cell>
          <cell r="BO39">
            <v>1531.0991455000001</v>
          </cell>
          <cell r="BP39">
            <v>1404.9999999999998</v>
          </cell>
          <cell r="BQ39">
            <v>126.0991455000003</v>
          </cell>
          <cell r="BR39">
            <v>1.089750281494662</v>
          </cell>
          <cell r="BS39">
            <v>0</v>
          </cell>
          <cell r="BT39">
            <v>5</v>
          </cell>
          <cell r="BU39">
            <v>-5</v>
          </cell>
          <cell r="BV39">
            <v>0</v>
          </cell>
          <cell r="BW39">
            <v>2919.08437</v>
          </cell>
          <cell r="BX39">
            <v>3774.1935483870971</v>
          </cell>
          <cell r="BY39">
            <v>-855.10917838709702</v>
          </cell>
          <cell r="BZ39">
            <v>0.74848317179487178</v>
          </cell>
          <cell r="CA39">
            <v>278.86144083759933</v>
          </cell>
          <cell r="CB39">
            <v>281</v>
          </cell>
          <cell r="CC39">
            <v>-2.1385591624006679</v>
          </cell>
          <cell r="CD39">
            <v>0.99238946917295134</v>
          </cell>
          <cell r="CE39">
            <v>100.1511223025723</v>
          </cell>
          <cell r="CF39">
            <v>133</v>
          </cell>
          <cell r="CG39">
            <v>-32.848877697427696</v>
          </cell>
          <cell r="CH39">
            <v>0.75301595716219782</v>
          </cell>
          <cell r="CI39">
            <v>243.923</v>
          </cell>
          <cell r="CJ39">
            <v>309</v>
          </cell>
          <cell r="CK39">
            <v>-65.076999999999998</v>
          </cell>
          <cell r="CL39">
            <v>0.78939482200647249</v>
          </cell>
          <cell r="CM39">
            <v>148.589</v>
          </cell>
          <cell r="CN39">
            <v>137</v>
          </cell>
          <cell r="CO39">
            <v>11.588999999999999</v>
          </cell>
          <cell r="CP39">
            <v>1.0845912408759124</v>
          </cell>
          <cell r="CQ39">
            <v>13918.634078640172</v>
          </cell>
          <cell r="CR39">
            <v>15761.193548387097</v>
          </cell>
          <cell r="CS39">
            <v>-1842.5594697469242</v>
          </cell>
          <cell r="CT39">
            <v>0.87610210100334696</v>
          </cell>
        </row>
        <row r="40">
          <cell r="A40">
            <v>43555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139.28399999999999</v>
          </cell>
          <cell r="AG40">
            <v>110.2572144</v>
          </cell>
          <cell r="AH40">
            <v>0</v>
          </cell>
          <cell r="AI40">
            <v>0</v>
          </cell>
          <cell r="AJ40">
            <v>139.28399999999999</v>
          </cell>
          <cell r="AK40">
            <v>110.2572144</v>
          </cell>
          <cell r="AM40">
            <v>4.968</v>
          </cell>
          <cell r="AN40">
            <v>4.1308920000000002</v>
          </cell>
          <cell r="AO40">
            <v>0.14499999999999999</v>
          </cell>
          <cell r="AP40">
            <v>0.12056749999999999</v>
          </cell>
          <cell r="AQ40">
            <v>5.1129999999999995</v>
          </cell>
          <cell r="AR40">
            <v>4.2514595000000002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8696.9259999999995</v>
          </cell>
          <cell r="BL40">
            <v>9717</v>
          </cell>
          <cell r="BM40">
            <v>-1020.0740000000005</v>
          </cell>
          <cell r="BN40">
            <v>0.89502171452094259</v>
          </cell>
          <cell r="BO40">
            <v>1535.3506050000001</v>
          </cell>
          <cell r="BP40">
            <v>1404.9999999999998</v>
          </cell>
          <cell r="BQ40">
            <v>130.35060500000031</v>
          </cell>
          <cell r="BR40">
            <v>1.092776231316726</v>
          </cell>
          <cell r="BS40">
            <v>0</v>
          </cell>
          <cell r="BT40">
            <v>5</v>
          </cell>
          <cell r="BU40">
            <v>-5</v>
          </cell>
          <cell r="BV40">
            <v>0</v>
          </cell>
          <cell r="BW40">
            <v>3029.3415844000001</v>
          </cell>
          <cell r="BX40">
            <v>3900</v>
          </cell>
          <cell r="BY40">
            <v>-870.6584155999999</v>
          </cell>
          <cell r="BZ40">
            <v>0.77675425241025642</v>
          </cell>
          <cell r="CA40">
            <v>278.86144083759933</v>
          </cell>
          <cell r="CB40">
            <v>281</v>
          </cell>
          <cell r="CC40">
            <v>-2.1385591624006679</v>
          </cell>
          <cell r="CD40">
            <v>0.99238946917295134</v>
          </cell>
          <cell r="CE40">
            <v>100.1511223025723</v>
          </cell>
          <cell r="CF40">
            <v>133</v>
          </cell>
          <cell r="CG40">
            <v>-32.848877697427696</v>
          </cell>
          <cell r="CH40">
            <v>0.75301595716219782</v>
          </cell>
          <cell r="CI40">
            <v>243.923</v>
          </cell>
          <cell r="CJ40">
            <v>309</v>
          </cell>
          <cell r="CK40">
            <v>-65.076999999999998</v>
          </cell>
          <cell r="CL40">
            <v>0.78939482200647249</v>
          </cell>
          <cell r="CM40">
            <v>148.589</v>
          </cell>
          <cell r="CN40">
            <v>137</v>
          </cell>
          <cell r="CO40">
            <v>11.588999999999999</v>
          </cell>
          <cell r="CP40">
            <v>1.0845912408759124</v>
          </cell>
          <cell r="CQ40">
            <v>14033.142752540172</v>
          </cell>
          <cell r="CR40">
            <v>15887</v>
          </cell>
          <cell r="CS40">
            <v>-1853.8572474598277</v>
          </cell>
          <cell r="CT40">
            <v>0.88330979747845229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2499.665</v>
          </cell>
          <cell r="BL42">
            <v>2776.2857142857142</v>
          </cell>
          <cell r="BM42">
            <v>-276.62071428571426</v>
          </cell>
          <cell r="BO42">
            <v>419.64648649999998</v>
          </cell>
          <cell r="BP42">
            <v>401.42857142857139</v>
          </cell>
          <cell r="BQ42">
            <v>18.217915071428592</v>
          </cell>
          <cell r="BS42">
            <v>0</v>
          </cell>
          <cell r="BT42">
            <v>1.4285714285714284</v>
          </cell>
          <cell r="BU42">
            <v>-1.4285714285714284</v>
          </cell>
          <cell r="BW42">
            <v>1062.4958108000001</v>
          </cell>
          <cell r="BX42">
            <v>1258.0645161290322</v>
          </cell>
          <cell r="BY42">
            <v>-195.56870532903213</v>
          </cell>
          <cell r="CA42">
            <v>68.145082798497427</v>
          </cell>
          <cell r="CB42">
            <v>80.285714285714292</v>
          </cell>
          <cell r="CC42">
            <v>-12.140631487216865</v>
          </cell>
          <cell r="CE42">
            <v>34.151036744892622</v>
          </cell>
          <cell r="CF42">
            <v>38</v>
          </cell>
          <cell r="CG42">
            <v>-3.8489632551073782</v>
          </cell>
          <cell r="CI42">
            <v>82.824999999999989</v>
          </cell>
          <cell r="CJ42">
            <v>88.285714285714278</v>
          </cell>
          <cell r="CK42">
            <v>-5.460714285714289</v>
          </cell>
          <cell r="CM42">
            <v>46.143999999999998</v>
          </cell>
          <cell r="CN42">
            <v>39.142857142857139</v>
          </cell>
          <cell r="CO42">
            <v>7.0011428571428596</v>
          </cell>
          <cell r="CQ42">
            <v>4213.0724168433899</v>
          </cell>
          <cell r="CR42">
            <v>4682.9216589861753</v>
          </cell>
          <cell r="CS42">
            <v>-469.84924214278544</v>
          </cell>
        </row>
        <row r="43">
          <cell r="BJ43" t="str">
            <v>D2</v>
          </cell>
          <cell r="BK43">
            <v>3507.8490000000011</v>
          </cell>
          <cell r="BL43">
            <v>3701.7142857142858</v>
          </cell>
          <cell r="BM43">
            <v>-193.86528571428471</v>
          </cell>
          <cell r="BO43">
            <v>621.587219</v>
          </cell>
          <cell r="BP43">
            <v>535.23809523809518</v>
          </cell>
          <cell r="BQ43">
            <v>86.349123761904934</v>
          </cell>
          <cell r="BS43">
            <v>0</v>
          </cell>
          <cell r="BT43">
            <v>1.9047619047619047</v>
          </cell>
          <cell r="BU43">
            <v>-1.9047619047619047</v>
          </cell>
          <cell r="BW43">
            <v>953.1283547999999</v>
          </cell>
          <cell r="BX43">
            <v>1258.0645161290322</v>
          </cell>
          <cell r="BY43">
            <v>-304.9361613290323</v>
          </cell>
          <cell r="CA43">
            <v>106.86977475736377</v>
          </cell>
          <cell r="CB43">
            <v>107.04761904761905</v>
          </cell>
          <cell r="CC43">
            <v>-0.1778442902552797</v>
          </cell>
          <cell r="CE43">
            <v>38.145455590391379</v>
          </cell>
          <cell r="CF43">
            <v>50.666666666666657</v>
          </cell>
          <cell r="CG43">
            <v>-12.521211076275279</v>
          </cell>
          <cell r="CI43">
            <v>86.936000000000007</v>
          </cell>
          <cell r="CJ43">
            <v>117.71428571428572</v>
          </cell>
          <cell r="CK43">
            <v>-30.778285714285715</v>
          </cell>
          <cell r="CM43">
            <v>52.859000000000002</v>
          </cell>
          <cell r="CN43">
            <v>52.19047619047619</v>
          </cell>
          <cell r="CO43">
            <v>0.66852380952381196</v>
          </cell>
          <cell r="CQ43">
            <v>5367.3748041477575</v>
          </cell>
          <cell r="CR43">
            <v>5824.540706605223</v>
          </cell>
          <cell r="CS43">
            <v>-457.16590245746556</v>
          </cell>
        </row>
        <row r="44">
          <cell r="BJ44" t="str">
            <v>D3</v>
          </cell>
          <cell r="BK44">
            <v>2689.4119999999984</v>
          </cell>
          <cell r="BL44">
            <v>3239</v>
          </cell>
          <cell r="BM44">
            <v>-549.58800000000156</v>
          </cell>
          <cell r="BO44">
            <v>494.11689950000005</v>
          </cell>
          <cell r="BP44">
            <v>468.33333333333326</v>
          </cell>
          <cell r="BQ44">
            <v>25.783566166666787</v>
          </cell>
          <cell r="BS44">
            <v>0</v>
          </cell>
          <cell r="BT44">
            <v>1.666666666666667</v>
          </cell>
          <cell r="BU44">
            <v>-1.666666666666667</v>
          </cell>
          <cell r="BW44">
            <v>1013.7174188000001</v>
          </cell>
          <cell r="BX44">
            <v>1383.8709677419356</v>
          </cell>
          <cell r="BY44">
            <v>-370.15354894193547</v>
          </cell>
          <cell r="CA44">
            <v>103.84658328173813</v>
          </cell>
          <cell r="CB44">
            <v>93.666666666666657</v>
          </cell>
          <cell r="CC44">
            <v>10.179916615071477</v>
          </cell>
          <cell r="CE44">
            <v>27.854629967288304</v>
          </cell>
          <cell r="CF44">
            <v>44.333333333333343</v>
          </cell>
          <cell r="CG44">
            <v>-16.478703366045039</v>
          </cell>
          <cell r="CI44">
            <v>74.162000000000006</v>
          </cell>
          <cell r="CJ44">
            <v>103</v>
          </cell>
          <cell r="CK44">
            <v>-28.837999999999994</v>
          </cell>
          <cell r="CM44">
            <v>49.585999999999999</v>
          </cell>
          <cell r="CN44">
            <v>45.666666666666671</v>
          </cell>
          <cell r="CO44">
            <v>3.9193333333333271</v>
          </cell>
          <cell r="CQ44">
            <v>4452.695531549025</v>
          </cell>
          <cell r="CR44">
            <v>5379.5376344086017</v>
          </cell>
          <cell r="CS44">
            <v>-926.8421028595767</v>
          </cell>
        </row>
        <row r="45">
          <cell r="BJ45" t="str">
            <v>∑</v>
          </cell>
          <cell r="BK45">
            <v>8696.9259999999995</v>
          </cell>
          <cell r="BL45">
            <v>9717</v>
          </cell>
          <cell r="BM45">
            <v>-1020.0740000000005</v>
          </cell>
          <cell r="BO45">
            <v>1535.3506050000001</v>
          </cell>
          <cell r="BP45">
            <v>1404.9999999999998</v>
          </cell>
          <cell r="BQ45">
            <v>130.35060500000031</v>
          </cell>
          <cell r="BS45">
            <v>0</v>
          </cell>
          <cell r="BT45">
            <v>5</v>
          </cell>
          <cell r="BU45">
            <v>-5</v>
          </cell>
          <cell r="BW45">
            <v>3029.3415844000001</v>
          </cell>
          <cell r="BX45">
            <v>3900</v>
          </cell>
          <cell r="BY45">
            <v>-870.6584155999999</v>
          </cell>
          <cell r="CA45">
            <v>278.86144083759933</v>
          </cell>
          <cell r="CB45">
            <v>281</v>
          </cell>
          <cell r="CC45">
            <v>-2.1385591624006679</v>
          </cell>
          <cell r="CE45">
            <v>100.1511223025723</v>
          </cell>
          <cell r="CF45">
            <v>133</v>
          </cell>
          <cell r="CG45">
            <v>-32.848877697427696</v>
          </cell>
          <cell r="CI45">
            <v>243.923</v>
          </cell>
          <cell r="CJ45">
            <v>309</v>
          </cell>
          <cell r="CK45">
            <v>-65.076999999999998</v>
          </cell>
          <cell r="CM45">
            <v>148.589</v>
          </cell>
          <cell r="CN45">
            <v>137</v>
          </cell>
          <cell r="CO45">
            <v>11.588999999999999</v>
          </cell>
          <cell r="CQ45">
            <v>14033.142752540172</v>
          </cell>
          <cell r="CR45">
            <v>15887</v>
          </cell>
          <cell r="CS45">
            <v>-1853.8572474598277</v>
          </cell>
        </row>
      </sheetData>
      <sheetData sheetId="20">
        <row r="2">
          <cell r="BK2" t="str">
            <v>Vol D1</v>
          </cell>
          <cell r="BL2">
            <v>447.9</v>
          </cell>
          <cell r="BM2">
            <v>2687.3999999999996</v>
          </cell>
          <cell r="BN2">
            <v>386.27658333333335</v>
          </cell>
          <cell r="BO2" t="str">
            <v>Vol D1</v>
          </cell>
          <cell r="BP2">
            <v>50</v>
          </cell>
          <cell r="BQ2">
            <v>300</v>
          </cell>
          <cell r="BR2">
            <v>79.75780541666667</v>
          </cell>
          <cell r="BS2" t="str">
            <v>Vol D1</v>
          </cell>
          <cell r="BT2">
            <v>0.25</v>
          </cell>
          <cell r="BU2">
            <v>1.5</v>
          </cell>
          <cell r="BV2">
            <v>0</v>
          </cell>
          <cell r="BW2" t="str">
            <v>Vol D1</v>
          </cell>
          <cell r="BX2">
            <v>132.14285714285714</v>
          </cell>
          <cell r="BY2">
            <v>1321.4285714285713</v>
          </cell>
          <cell r="BZ2">
            <v>191.80836313333336</v>
          </cell>
          <cell r="CA2" t="str">
            <v>Vol D1</v>
          </cell>
          <cell r="CB2">
            <v>13.15</v>
          </cell>
          <cell r="CC2">
            <v>78.900000000000006</v>
          </cell>
          <cell r="CD2">
            <v>11.271086608862589</v>
          </cell>
          <cell r="CE2" t="str">
            <v>Vol D1</v>
          </cell>
          <cell r="CF2">
            <v>5.25</v>
          </cell>
          <cell r="CG2">
            <v>31.5</v>
          </cell>
          <cell r="CH2">
            <v>5.714073350083674</v>
          </cell>
          <cell r="CI2" t="str">
            <v>Vol D1</v>
          </cell>
          <cell r="CJ2">
            <v>16</v>
          </cell>
          <cell r="CK2">
            <v>96</v>
          </cell>
          <cell r="CL2">
            <v>13.219833333333334</v>
          </cell>
          <cell r="CM2" t="str">
            <v>Vol D1</v>
          </cell>
          <cell r="CN2">
            <v>7</v>
          </cell>
          <cell r="CO2">
            <v>42</v>
          </cell>
          <cell r="CP2">
            <v>8.8234999999999975</v>
          </cell>
          <cell r="CQ2" t="str">
            <v>Vol D1</v>
          </cell>
          <cell r="CR2">
            <v>690.04761904761904</v>
          </cell>
          <cell r="CS2">
            <v>14491</v>
          </cell>
          <cell r="CT2">
            <v>597.31821015052537</v>
          </cell>
        </row>
        <row r="3">
          <cell r="BK3" t="str">
            <v>Vol D2</v>
          </cell>
          <cell r="BL3">
            <v>255.94285714285712</v>
          </cell>
          <cell r="BM3">
            <v>3583.2</v>
          </cell>
          <cell r="BN3">
            <v>474.33808749999997</v>
          </cell>
          <cell r="BO3" t="str">
            <v>Vol D2</v>
          </cell>
          <cell r="BP3">
            <v>28.571428571428573</v>
          </cell>
          <cell r="BQ3">
            <v>400</v>
          </cell>
          <cell r="BR3">
            <v>81.165292100000002</v>
          </cell>
          <cell r="BS3" t="str">
            <v>Vol D2</v>
          </cell>
          <cell r="BT3">
            <v>0.14285714285714285</v>
          </cell>
          <cell r="BU3">
            <v>2</v>
          </cell>
          <cell r="BV3">
            <v>0.210425</v>
          </cell>
          <cell r="BW3" t="str">
            <v>Vol D2</v>
          </cell>
          <cell r="BX3">
            <v>94.387755102040813</v>
          </cell>
          <cell r="BY3">
            <v>1321.4285714285713</v>
          </cell>
          <cell r="BZ3">
            <v>128.9506408</v>
          </cell>
          <cell r="CA3" t="str">
            <v>Vol D2</v>
          </cell>
          <cell r="CB3">
            <v>7.5142857142857133</v>
          </cell>
          <cell r="CC3">
            <v>105.19999999999999</v>
          </cell>
          <cell r="CD3">
            <v>14.425870423178228</v>
          </cell>
          <cell r="CE3" t="str">
            <v>Vol D2</v>
          </cell>
          <cell r="CF3">
            <v>3</v>
          </cell>
          <cell r="CG3">
            <v>42</v>
          </cell>
          <cell r="CH3">
            <v>5.2899219997493434</v>
          </cell>
          <cell r="CI3" t="str">
            <v>Vol D2</v>
          </cell>
          <cell r="CJ3">
            <v>9.1428571428571423</v>
          </cell>
          <cell r="CK3">
            <v>128</v>
          </cell>
          <cell r="CL3">
            <v>10.811500000000004</v>
          </cell>
          <cell r="CM3" t="str">
            <v>Vol D2</v>
          </cell>
          <cell r="CN3">
            <v>4</v>
          </cell>
          <cell r="CO3">
            <v>56</v>
          </cell>
          <cell r="CP3">
            <v>7.827375</v>
          </cell>
          <cell r="CQ3" t="str">
            <v>Vol D2</v>
          </cell>
          <cell r="CR3">
            <v>490.94154899744399</v>
          </cell>
          <cell r="CS3">
            <v>14491</v>
          </cell>
          <cell r="CT3">
            <v>826.30755751191714</v>
          </cell>
        </row>
        <row r="4">
          <cell r="BK4" t="str">
            <v>Vol D3</v>
          </cell>
          <cell r="BL4">
            <v>447.90000000000009</v>
          </cell>
          <cell r="BM4">
            <v>2687.4000000000005</v>
          </cell>
          <cell r="BN4">
            <v>451.90625</v>
          </cell>
          <cell r="BO4" t="str">
            <v>Vol D3</v>
          </cell>
          <cell r="BP4">
            <v>50</v>
          </cell>
          <cell r="BQ4">
            <v>300</v>
          </cell>
          <cell r="BR4">
            <v>60.211414966666702</v>
          </cell>
          <cell r="BS4" t="str">
            <v>Vol D3</v>
          </cell>
          <cell r="BT4">
            <v>0.25</v>
          </cell>
          <cell r="BU4">
            <v>1.5</v>
          </cell>
          <cell r="BV4">
            <v>3.5070833333333336</v>
          </cell>
          <cell r="BW4" t="str">
            <v>Vol D3</v>
          </cell>
          <cell r="BX4">
            <v>176.19047619047623</v>
          </cell>
          <cell r="BY4">
            <v>1057.1428571428573</v>
          </cell>
          <cell r="BZ4">
            <v>127.02003145000003</v>
          </cell>
          <cell r="CA4" t="str">
            <v>Vol D3</v>
          </cell>
          <cell r="CB4">
            <v>13.15</v>
          </cell>
          <cell r="CC4">
            <v>78.900000000000006</v>
          </cell>
          <cell r="CD4">
            <v>16.627292924068175</v>
          </cell>
          <cell r="CE4" t="str">
            <v>Vol D3</v>
          </cell>
          <cell r="CF4">
            <v>5.25</v>
          </cell>
          <cell r="CG4">
            <v>31.5</v>
          </cell>
          <cell r="CH4">
            <v>5.5463884618614214</v>
          </cell>
          <cell r="CI4" t="str">
            <v>Vol D3</v>
          </cell>
          <cell r="CJ4">
            <v>16</v>
          </cell>
          <cell r="CK4">
            <v>96</v>
          </cell>
          <cell r="CL4">
            <v>9.4963333333333395</v>
          </cell>
          <cell r="CM4" t="str">
            <v>Vol D3</v>
          </cell>
          <cell r="CN4">
            <v>7</v>
          </cell>
          <cell r="CO4">
            <v>42</v>
          </cell>
          <cell r="CP4">
            <v>6.5159999999999938</v>
          </cell>
          <cell r="CQ4" t="str">
            <v>Vol D3</v>
          </cell>
          <cell r="CR4">
            <v>411.41996603299117</v>
          </cell>
          <cell r="CS4">
            <v>14491</v>
          </cell>
          <cell r="CT4">
            <v>583.5692524022254</v>
          </cell>
        </row>
        <row r="10">
          <cell r="A10">
            <v>43497</v>
          </cell>
          <cell r="C10">
            <v>204</v>
          </cell>
          <cell r="D10">
            <v>147.1044</v>
          </cell>
          <cell r="E10">
            <v>172</v>
          </cell>
          <cell r="F10">
            <v>143.55119999999999</v>
          </cell>
          <cell r="G10">
            <v>0</v>
          </cell>
          <cell r="H10">
            <v>0</v>
          </cell>
          <cell r="I10">
            <v>376</v>
          </cell>
          <cell r="J10">
            <v>290.65559999999999</v>
          </cell>
          <cell r="K10">
            <v>80</v>
          </cell>
          <cell r="L10">
            <v>63.207999999999998</v>
          </cell>
          <cell r="M10">
            <v>1</v>
          </cell>
          <cell r="N10">
            <v>0.7208</v>
          </cell>
          <cell r="O10">
            <v>5</v>
          </cell>
          <cell r="P10">
            <v>4.1770000000000005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20</v>
          </cell>
          <cell r="X10">
            <v>16.834</v>
          </cell>
          <cell r="Y10">
            <v>2</v>
          </cell>
          <cell r="Z10">
            <v>1.67</v>
          </cell>
          <cell r="AA10">
            <v>28</v>
          </cell>
          <cell r="AB10">
            <v>23.401800000000001</v>
          </cell>
          <cell r="AC10">
            <v>0</v>
          </cell>
          <cell r="AD10">
            <v>0</v>
          </cell>
          <cell r="AF10">
            <v>131.77500000000001</v>
          </cell>
          <cell r="AG10">
            <v>104.11542750000001</v>
          </cell>
          <cell r="AH10">
            <v>0</v>
          </cell>
          <cell r="AI10">
            <v>0</v>
          </cell>
          <cell r="AJ10">
            <v>131.77500000000001</v>
          </cell>
          <cell r="AK10">
            <v>104.11542750000001</v>
          </cell>
          <cell r="AM10">
            <v>5.5659999999999998</v>
          </cell>
          <cell r="AN10">
            <v>4.6403742000000001</v>
          </cell>
          <cell r="AO10">
            <v>0.41099999999999998</v>
          </cell>
          <cell r="AP10">
            <v>0.34334939999999997</v>
          </cell>
          <cell r="AQ10">
            <v>5.9769999999999994</v>
          </cell>
          <cell r="AR10">
            <v>4.9837236000000003</v>
          </cell>
          <cell r="AT10">
            <v>11.332000000000001</v>
          </cell>
          <cell r="AU10">
            <v>4.6079999999999997</v>
          </cell>
          <cell r="AV10">
            <v>0.41499999999999998</v>
          </cell>
          <cell r="AW10">
            <v>0</v>
          </cell>
          <cell r="AX10">
            <v>3.641</v>
          </cell>
          <cell r="AY10">
            <v>0</v>
          </cell>
          <cell r="AZ10">
            <v>0</v>
          </cell>
          <cell r="BA10">
            <v>19.996000000000002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290.65559999999999</v>
          </cell>
          <cell r="BL10">
            <v>447.9</v>
          </cell>
          <cell r="BM10">
            <v>-157.24439999999998</v>
          </cell>
          <cell r="BN10">
            <v>3.2446483590087075E-2</v>
          </cell>
          <cell r="BO10">
            <v>28.385523600000003</v>
          </cell>
          <cell r="BP10">
            <v>50</v>
          </cell>
          <cell r="BQ10">
            <v>-21.614476399999997</v>
          </cell>
          <cell r="BR10">
            <v>2.8385523600000004E-2</v>
          </cell>
          <cell r="BS10">
            <v>0</v>
          </cell>
          <cell r="BT10">
            <v>0.25</v>
          </cell>
          <cell r="BU10">
            <v>-0.25</v>
          </cell>
          <cell r="BV10">
            <v>0</v>
          </cell>
          <cell r="BW10">
            <v>104.11542750000001</v>
          </cell>
          <cell r="BX10">
            <v>132.14285714285714</v>
          </cell>
          <cell r="BY10">
            <v>-28.027429642857129</v>
          </cell>
          <cell r="BZ10">
            <v>2.8139304729729732E-2</v>
          </cell>
          <cell r="CA10">
            <v>0</v>
          </cell>
          <cell r="CB10">
            <v>13.15</v>
          </cell>
          <cell r="CC10">
            <v>-13.15</v>
          </cell>
          <cell r="CD10">
            <v>0</v>
          </cell>
          <cell r="CE10">
            <v>0</v>
          </cell>
          <cell r="CF10">
            <v>5.25</v>
          </cell>
          <cell r="CG10">
            <v>-5.25</v>
          </cell>
          <cell r="CH10">
            <v>0</v>
          </cell>
          <cell r="CI10">
            <v>11.332000000000001</v>
          </cell>
          <cell r="CJ10">
            <v>16</v>
          </cell>
          <cell r="CK10">
            <v>-4.6679999999999993</v>
          </cell>
          <cell r="CL10">
            <v>3.54125E-2</v>
          </cell>
          <cell r="CM10">
            <v>8.6640000000000015</v>
          </cell>
          <cell r="CN10">
            <v>7</v>
          </cell>
          <cell r="CO10">
            <v>1.6640000000000015</v>
          </cell>
          <cell r="CP10">
            <v>6.1885714285714294E-2</v>
          </cell>
          <cell r="CQ10">
            <v>443.15255109999998</v>
          </cell>
          <cell r="CR10">
            <v>671.69285714285706</v>
          </cell>
          <cell r="CS10">
            <v>-228.54030604285708</v>
          </cell>
          <cell r="CT10">
            <v>3.0581226354288869E-2</v>
          </cell>
        </row>
        <row r="11">
          <cell r="A11">
            <v>43498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143.60300000000001</v>
          </cell>
          <cell r="AG11">
            <v>113.46073030000001</v>
          </cell>
          <cell r="AH11">
            <v>0</v>
          </cell>
          <cell r="AI11">
            <v>0</v>
          </cell>
          <cell r="AJ11">
            <v>143.60300000000001</v>
          </cell>
          <cell r="AK11">
            <v>113.46073030000001</v>
          </cell>
          <cell r="AM11">
            <v>4.28</v>
          </cell>
          <cell r="AN11">
            <v>3.5682360000000002</v>
          </cell>
          <cell r="AO11">
            <v>0.14399999999999999</v>
          </cell>
          <cell r="AP11">
            <v>0.12029759999999999</v>
          </cell>
          <cell r="AQ11">
            <v>4.4240000000000004</v>
          </cell>
          <cell r="AR11">
            <v>3.6885336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290.65559999999999</v>
          </cell>
          <cell r="BL11">
            <v>447.9</v>
          </cell>
          <cell r="BM11">
            <v>-157.24439999999998</v>
          </cell>
          <cell r="BN11">
            <v>3.2446483590087075E-2</v>
          </cell>
          <cell r="BO11">
            <v>32.074057200000006</v>
          </cell>
          <cell r="BP11">
            <v>50</v>
          </cell>
          <cell r="BQ11">
            <v>-17.925942799999994</v>
          </cell>
          <cell r="BR11">
            <v>3.2074057200000006E-2</v>
          </cell>
          <cell r="BS11">
            <v>0</v>
          </cell>
          <cell r="BT11">
            <v>0.25</v>
          </cell>
          <cell r="BU11">
            <v>-0.25</v>
          </cell>
          <cell r="BV11">
            <v>0</v>
          </cell>
          <cell r="BW11">
            <v>217.57615780000003</v>
          </cell>
          <cell r="BX11">
            <v>264.28571428571428</v>
          </cell>
          <cell r="BY11">
            <v>-46.709556485714245</v>
          </cell>
          <cell r="BZ11">
            <v>5.8804366972972984E-2</v>
          </cell>
          <cell r="CA11">
            <v>0</v>
          </cell>
          <cell r="CB11">
            <v>13.15</v>
          </cell>
          <cell r="CC11">
            <v>-13.15</v>
          </cell>
          <cell r="CD11">
            <v>0</v>
          </cell>
          <cell r="CE11">
            <v>0</v>
          </cell>
          <cell r="CF11">
            <v>5.25</v>
          </cell>
          <cell r="CG11">
            <v>-5.25</v>
          </cell>
          <cell r="CH11">
            <v>0</v>
          </cell>
          <cell r="CI11">
            <v>11.332000000000001</v>
          </cell>
          <cell r="CJ11">
            <v>16</v>
          </cell>
          <cell r="CK11">
            <v>-4.6679999999999993</v>
          </cell>
          <cell r="CL11">
            <v>3.54125E-2</v>
          </cell>
          <cell r="CM11">
            <v>8.6640000000000015</v>
          </cell>
          <cell r="CN11">
            <v>7</v>
          </cell>
          <cell r="CO11">
            <v>1.6640000000000015</v>
          </cell>
          <cell r="CP11">
            <v>6.1885714285714294E-2</v>
          </cell>
          <cell r="CQ11">
            <v>560.30181500000003</v>
          </cell>
          <cell r="CR11">
            <v>803.83571428571429</v>
          </cell>
          <cell r="CS11">
            <v>-243.53389928571426</v>
          </cell>
          <cell r="CT11">
            <v>3.8665503760955081E-2</v>
          </cell>
        </row>
        <row r="12">
          <cell r="A12">
            <v>43499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166.06100000000001</v>
          </cell>
          <cell r="AG12">
            <v>131.20479610000001</v>
          </cell>
          <cell r="AH12">
            <v>0</v>
          </cell>
          <cell r="AI12">
            <v>0</v>
          </cell>
          <cell r="AJ12">
            <v>166.06100000000001</v>
          </cell>
          <cell r="AK12">
            <v>131.20479610000001</v>
          </cell>
          <cell r="AM12">
            <v>8.5389999999999997</v>
          </cell>
          <cell r="AN12">
            <v>7.1189643</v>
          </cell>
          <cell r="AO12">
            <v>5.1999999999999998E-2</v>
          </cell>
          <cell r="AP12">
            <v>4.3440800000000002E-2</v>
          </cell>
          <cell r="AQ12">
            <v>8.5909999999999993</v>
          </cell>
          <cell r="AR12">
            <v>7.1624051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290.65559999999999</v>
          </cell>
          <cell r="BL12">
            <v>447.9</v>
          </cell>
          <cell r="BM12">
            <v>-157.24439999999998</v>
          </cell>
          <cell r="BN12">
            <v>3.2446483590087075E-2</v>
          </cell>
          <cell r="BO12">
            <v>39.236462300000007</v>
          </cell>
          <cell r="BP12">
            <v>50</v>
          </cell>
          <cell r="BQ12">
            <v>-10.763537699999993</v>
          </cell>
          <cell r="BR12">
            <v>3.9236462300000004E-2</v>
          </cell>
          <cell r="BS12">
            <v>0</v>
          </cell>
          <cell r="BT12">
            <v>0.25</v>
          </cell>
          <cell r="BU12">
            <v>-0.25</v>
          </cell>
          <cell r="BV12">
            <v>0</v>
          </cell>
          <cell r="BW12">
            <v>348.78095390000004</v>
          </cell>
          <cell r="BX12">
            <v>396.42857142857144</v>
          </cell>
          <cell r="BY12">
            <v>-47.647617528571402</v>
          </cell>
          <cell r="BZ12">
            <v>9.4265122675675689E-2</v>
          </cell>
          <cell r="CA12">
            <v>0</v>
          </cell>
          <cell r="CB12">
            <v>13.15</v>
          </cell>
          <cell r="CC12">
            <v>-13.15</v>
          </cell>
          <cell r="CD12">
            <v>0</v>
          </cell>
          <cell r="CE12">
            <v>0</v>
          </cell>
          <cell r="CF12">
            <v>5.25</v>
          </cell>
          <cell r="CG12">
            <v>-5.25</v>
          </cell>
          <cell r="CH12">
            <v>0</v>
          </cell>
          <cell r="CI12">
            <v>11.332000000000001</v>
          </cell>
          <cell r="CJ12">
            <v>16</v>
          </cell>
          <cell r="CK12">
            <v>-4.6679999999999993</v>
          </cell>
          <cell r="CL12">
            <v>3.54125E-2</v>
          </cell>
          <cell r="CM12">
            <v>8.6640000000000015</v>
          </cell>
          <cell r="CN12">
            <v>7</v>
          </cell>
          <cell r="CO12">
            <v>1.6640000000000015</v>
          </cell>
          <cell r="CP12">
            <v>6.1885714285714294E-2</v>
          </cell>
          <cell r="CQ12">
            <v>698.6690162000001</v>
          </cell>
          <cell r="CR12">
            <v>935.9785714285714</v>
          </cell>
          <cell r="CS12">
            <v>-237.3095552285713</v>
          </cell>
          <cell r="CT12">
            <v>4.821399601131738E-2</v>
          </cell>
        </row>
        <row r="13">
          <cell r="A13">
            <v>43500</v>
          </cell>
          <cell r="C13">
            <v>388</v>
          </cell>
          <cell r="D13">
            <v>279.78679999999997</v>
          </cell>
          <cell r="E13">
            <v>346</v>
          </cell>
          <cell r="F13">
            <v>288.77159999999998</v>
          </cell>
          <cell r="G13">
            <v>32</v>
          </cell>
          <cell r="H13">
            <v>25.36</v>
          </cell>
          <cell r="I13">
            <v>766</v>
          </cell>
          <cell r="J13">
            <v>593.91840000000002</v>
          </cell>
          <cell r="K13">
            <v>310</v>
          </cell>
          <cell r="L13">
            <v>244.93100000000001</v>
          </cell>
          <cell r="M13">
            <v>5</v>
          </cell>
          <cell r="N13">
            <v>3.6040000000000001</v>
          </cell>
          <cell r="O13">
            <v>112</v>
          </cell>
          <cell r="P13">
            <v>93.564800000000005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29.179500000000001</v>
          </cell>
          <cell r="W13">
            <v>0</v>
          </cell>
          <cell r="X13">
            <v>0</v>
          </cell>
          <cell r="Y13">
            <v>20</v>
          </cell>
          <cell r="Z13">
            <v>16.7</v>
          </cell>
          <cell r="AA13">
            <v>172</v>
          </cell>
          <cell r="AB13">
            <v>143.04830000000001</v>
          </cell>
          <cell r="AC13">
            <v>0</v>
          </cell>
          <cell r="AD13">
            <v>0</v>
          </cell>
          <cell r="AF13">
            <v>160.87899999999999</v>
          </cell>
          <cell r="AG13">
            <v>127.1104979</v>
          </cell>
          <cell r="AH13">
            <v>0</v>
          </cell>
          <cell r="AI13">
            <v>0</v>
          </cell>
          <cell r="AJ13">
            <v>160.87899999999999</v>
          </cell>
          <cell r="AK13">
            <v>127.1104979</v>
          </cell>
          <cell r="AM13">
            <v>5.0629999999999997</v>
          </cell>
          <cell r="AN13">
            <v>4.2210231</v>
          </cell>
          <cell r="AO13">
            <v>0.23100000000000001</v>
          </cell>
          <cell r="AP13">
            <v>0.19297740000000002</v>
          </cell>
          <cell r="AQ13">
            <v>5.2939999999999996</v>
          </cell>
          <cell r="AR13">
            <v>4.4140005000000002</v>
          </cell>
          <cell r="AT13">
            <v>15.202999999999999</v>
          </cell>
          <cell r="AU13">
            <v>1.0049999999999999</v>
          </cell>
          <cell r="AV13">
            <v>0</v>
          </cell>
          <cell r="AW13">
            <v>0</v>
          </cell>
          <cell r="AX13">
            <v>6.7549999999999999</v>
          </cell>
          <cell r="AY13">
            <v>0</v>
          </cell>
          <cell r="AZ13">
            <v>0</v>
          </cell>
          <cell r="BA13">
            <v>22.962999999999997</v>
          </cell>
          <cell r="BC13">
            <v>11.868752200342191</v>
          </cell>
          <cell r="BD13">
            <v>9.8160033273239264</v>
          </cell>
          <cell r="BE13">
            <v>21.68475552766612</v>
          </cell>
          <cell r="BF13">
            <v>0.34770325051606077</v>
          </cell>
          <cell r="BG13">
            <v>0.41904264099037142</v>
          </cell>
          <cell r="BH13">
            <v>0.76674589150643224</v>
          </cell>
          <cell r="BI13">
            <v>22.451501419172551</v>
          </cell>
          <cell r="BK13">
            <v>884.57400000000007</v>
          </cell>
          <cell r="BL13">
            <v>895.8</v>
          </cell>
          <cell r="BM13">
            <v>-11.225999999999885</v>
          </cell>
          <cell r="BN13">
            <v>9.8746818486269261E-2</v>
          </cell>
          <cell r="BO13">
            <v>186.6987628</v>
          </cell>
          <cell r="BP13">
            <v>100</v>
          </cell>
          <cell r="BQ13">
            <v>86.698762799999997</v>
          </cell>
          <cell r="BR13">
            <v>0.1866987628</v>
          </cell>
          <cell r="BS13">
            <v>0</v>
          </cell>
          <cell r="BT13">
            <v>0.5</v>
          </cell>
          <cell r="BU13">
            <v>-0.5</v>
          </cell>
          <cell r="BV13">
            <v>0</v>
          </cell>
          <cell r="BW13">
            <v>475.89145180000003</v>
          </cell>
          <cell r="BX13">
            <v>528.57142857142856</v>
          </cell>
          <cell r="BY13">
            <v>-52.679976771428528</v>
          </cell>
          <cell r="BZ13">
            <v>0.12861931129729731</v>
          </cell>
          <cell r="CA13">
            <v>11.868752200342191</v>
          </cell>
          <cell r="CB13">
            <v>26.3</v>
          </cell>
          <cell r="CC13">
            <v>-14.431247799657809</v>
          </cell>
          <cell r="CD13">
            <v>4.5128335362517841E-2</v>
          </cell>
          <cell r="CE13">
            <v>9.8160033273239264</v>
          </cell>
          <cell r="CF13">
            <v>10.5</v>
          </cell>
          <cell r="CG13">
            <v>-0.68399667267607356</v>
          </cell>
          <cell r="CH13">
            <v>9.348574597451359E-2</v>
          </cell>
          <cell r="CI13">
            <v>26.535</v>
          </cell>
          <cell r="CJ13">
            <v>32</v>
          </cell>
          <cell r="CK13">
            <v>-5.4649999999999999</v>
          </cell>
          <cell r="CL13">
            <v>8.2921875000000006E-2</v>
          </cell>
          <cell r="CM13">
            <v>16.423999999999999</v>
          </cell>
          <cell r="CN13">
            <v>14</v>
          </cell>
          <cell r="CO13">
            <v>2.4239999999999995</v>
          </cell>
          <cell r="CP13">
            <v>0.1173142857142857</v>
          </cell>
          <cell r="CQ13">
            <v>1611.8079701276661</v>
          </cell>
          <cell r="CR13">
            <v>1607.6714285714286</v>
          </cell>
          <cell r="CS13">
            <v>4.1365415562374892</v>
          </cell>
          <cell r="CT13">
            <v>0.11122820855204375</v>
          </cell>
        </row>
        <row r="14">
          <cell r="A14">
            <v>43501</v>
          </cell>
          <cell r="C14">
            <v>282</v>
          </cell>
          <cell r="D14">
            <v>203.3502</v>
          </cell>
          <cell r="E14">
            <v>301</v>
          </cell>
          <cell r="F14">
            <v>251.21459999999999</v>
          </cell>
          <cell r="G14">
            <v>4</v>
          </cell>
          <cell r="H14">
            <v>3.17</v>
          </cell>
          <cell r="I14">
            <v>587</v>
          </cell>
          <cell r="J14">
            <v>457.73479999999995</v>
          </cell>
          <cell r="K14">
            <v>310</v>
          </cell>
          <cell r="L14">
            <v>244.93100000000001</v>
          </cell>
          <cell r="M14">
            <v>2</v>
          </cell>
          <cell r="N14">
            <v>1.4416</v>
          </cell>
          <cell r="O14">
            <v>15</v>
          </cell>
          <cell r="P14">
            <v>12.531000000000001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70</v>
          </cell>
          <cell r="V14">
            <v>58.359000000000002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87</v>
          </cell>
          <cell r="AB14">
            <v>72.331600000000009</v>
          </cell>
          <cell r="AC14">
            <v>0</v>
          </cell>
          <cell r="AD14">
            <v>0</v>
          </cell>
          <cell r="AF14">
            <v>156.197</v>
          </cell>
          <cell r="AG14">
            <v>123.4112497</v>
          </cell>
          <cell r="AH14">
            <v>0</v>
          </cell>
          <cell r="AI14">
            <v>0</v>
          </cell>
          <cell r="AJ14">
            <v>156.197</v>
          </cell>
          <cell r="AK14">
            <v>123.4112497</v>
          </cell>
          <cell r="AM14">
            <v>11.327999999999999</v>
          </cell>
          <cell r="AN14">
            <v>9.4441535999999999</v>
          </cell>
          <cell r="AO14">
            <v>0.59899999999999998</v>
          </cell>
          <cell r="AP14">
            <v>0.50040459999999998</v>
          </cell>
          <cell r="AQ14">
            <v>11.927</v>
          </cell>
          <cell r="AR14">
            <v>9.9445581999999995</v>
          </cell>
          <cell r="AT14">
            <v>18.530999999999999</v>
          </cell>
          <cell r="AU14">
            <v>2.2229999999999999</v>
          </cell>
          <cell r="AV14">
            <v>1.538</v>
          </cell>
          <cell r="AW14">
            <v>1.75</v>
          </cell>
          <cell r="AX14">
            <v>5.843</v>
          </cell>
          <cell r="AY14">
            <v>0</v>
          </cell>
          <cell r="AZ14">
            <v>5.9429999999999996</v>
          </cell>
          <cell r="BA14">
            <v>35.827999999999996</v>
          </cell>
          <cell r="BC14">
            <v>5.6294394594075499</v>
          </cell>
          <cell r="BD14">
            <v>4.0004765809042109</v>
          </cell>
          <cell r="BE14">
            <v>9.6299160403117607</v>
          </cell>
          <cell r="BF14">
            <v>0</v>
          </cell>
          <cell r="BG14">
            <v>0</v>
          </cell>
          <cell r="BH14">
            <v>0</v>
          </cell>
          <cell r="BI14">
            <v>9.6299160403117607</v>
          </cell>
          <cell r="BK14">
            <v>1342.3088</v>
          </cell>
          <cell r="BL14">
            <v>1343.6999999999998</v>
          </cell>
          <cell r="BM14">
            <v>-1.3911999999997988</v>
          </cell>
          <cell r="BN14">
            <v>0.14984469747711543</v>
          </cell>
          <cell r="BO14">
            <v>268.97492100000005</v>
          </cell>
          <cell r="BP14">
            <v>150</v>
          </cell>
          <cell r="BQ14">
            <v>118.97492100000005</v>
          </cell>
          <cell r="BR14">
            <v>0.26897492100000003</v>
          </cell>
          <cell r="BS14">
            <v>0</v>
          </cell>
          <cell r="BT14">
            <v>0.75</v>
          </cell>
          <cell r="BU14">
            <v>-0.75</v>
          </cell>
          <cell r="BV14">
            <v>0</v>
          </cell>
          <cell r="BW14">
            <v>599.30270150000001</v>
          </cell>
          <cell r="BX14">
            <v>660.71428571428567</v>
          </cell>
          <cell r="BY14">
            <v>-61.411584214285654</v>
          </cell>
          <cell r="BZ14">
            <v>0.1619737031081081</v>
          </cell>
          <cell r="CA14">
            <v>17.498191659749743</v>
          </cell>
          <cell r="CB14">
            <v>39.450000000000003</v>
          </cell>
          <cell r="CC14">
            <v>-21.95180834025026</v>
          </cell>
          <cell r="CD14">
            <v>6.6533048135930584E-2</v>
          </cell>
          <cell r="CE14">
            <v>13.816479908228137</v>
          </cell>
          <cell r="CF14">
            <v>15.75</v>
          </cell>
          <cell r="CG14">
            <v>-1.9335200917718627</v>
          </cell>
          <cell r="CH14">
            <v>0.13158552293550607</v>
          </cell>
          <cell r="CI14">
            <v>45.066000000000003</v>
          </cell>
          <cell r="CJ14">
            <v>48</v>
          </cell>
          <cell r="CK14">
            <v>-2.9339999999999975</v>
          </cell>
          <cell r="CL14">
            <v>0.14083125000000002</v>
          </cell>
          <cell r="CM14">
            <v>33.720999999999997</v>
          </cell>
          <cell r="CN14">
            <v>21</v>
          </cell>
          <cell r="CO14">
            <v>12.720999999999997</v>
          </cell>
          <cell r="CP14">
            <v>0.2408642857142857</v>
          </cell>
          <cell r="CQ14">
            <v>2320.688094067978</v>
          </cell>
          <cell r="CR14">
            <v>2279.3642857142854</v>
          </cell>
          <cell r="CS14">
            <v>41.323808353692584</v>
          </cell>
          <cell r="CT14">
            <v>0.16014685626029798</v>
          </cell>
        </row>
        <row r="15">
          <cell r="A15">
            <v>43502</v>
          </cell>
          <cell r="C15">
            <v>174</v>
          </cell>
          <cell r="D15">
            <v>125.47139999999999</v>
          </cell>
          <cell r="E15">
            <v>142</v>
          </cell>
          <cell r="F15">
            <v>118.5132</v>
          </cell>
          <cell r="G15">
            <v>11</v>
          </cell>
          <cell r="H15">
            <v>8.7174999999999994</v>
          </cell>
          <cell r="I15">
            <v>327</v>
          </cell>
          <cell r="J15">
            <v>252.70209999999997</v>
          </cell>
          <cell r="K15">
            <v>37.5</v>
          </cell>
          <cell r="L15">
            <v>29.62875</v>
          </cell>
          <cell r="M15">
            <v>0</v>
          </cell>
          <cell r="N15">
            <v>0</v>
          </cell>
          <cell r="O15">
            <v>11</v>
          </cell>
          <cell r="P15">
            <v>9.1894000000000009</v>
          </cell>
          <cell r="Q15">
            <v>0</v>
          </cell>
          <cell r="R15">
            <v>0</v>
          </cell>
          <cell r="S15">
            <v>15</v>
          </cell>
          <cell r="T15">
            <v>10.854000000000001</v>
          </cell>
          <cell r="U15">
            <v>50</v>
          </cell>
          <cell r="V15">
            <v>41.685000000000002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76</v>
          </cell>
          <cell r="AB15">
            <v>61.728400000000008</v>
          </cell>
          <cell r="AC15">
            <v>0</v>
          </cell>
          <cell r="AD15">
            <v>0</v>
          </cell>
          <cell r="AF15">
            <v>136.42500000000001</v>
          </cell>
          <cell r="AG15">
            <v>107.78939250000001</v>
          </cell>
          <cell r="AH15">
            <v>0</v>
          </cell>
          <cell r="AI15">
            <v>0</v>
          </cell>
          <cell r="AJ15">
            <v>136.42500000000001</v>
          </cell>
          <cell r="AK15">
            <v>107.78939250000001</v>
          </cell>
          <cell r="AM15">
            <v>12.202999999999999</v>
          </cell>
          <cell r="AN15">
            <v>10.173641099999999</v>
          </cell>
          <cell r="AO15">
            <v>0.54900000000000004</v>
          </cell>
          <cell r="AP15">
            <v>0.45863460000000006</v>
          </cell>
          <cell r="AQ15">
            <v>12.751999999999999</v>
          </cell>
          <cell r="AR15">
            <v>10.632275699999999</v>
          </cell>
          <cell r="AT15">
            <v>8.2129999999999992</v>
          </cell>
          <cell r="AU15">
            <v>0.373</v>
          </cell>
          <cell r="AV15">
            <v>0.373</v>
          </cell>
          <cell r="AW15">
            <v>2</v>
          </cell>
          <cell r="AX15">
            <v>1.9550000000000001</v>
          </cell>
          <cell r="AY15">
            <v>0</v>
          </cell>
          <cell r="AZ15">
            <v>0</v>
          </cell>
          <cell r="BA15">
            <v>12.913999999999998</v>
          </cell>
          <cell r="BC15">
            <v>12.422407865283015</v>
          </cell>
          <cell r="BD15">
            <v>9.0604944029363548</v>
          </cell>
          <cell r="BE15">
            <v>21.48290226821937</v>
          </cell>
          <cell r="BF15">
            <v>1.0079310298415833</v>
          </cell>
          <cell r="BG15">
            <v>0</v>
          </cell>
          <cell r="BH15">
            <v>1.0079310298415833</v>
          </cell>
          <cell r="BI15">
            <v>22.490833298060952</v>
          </cell>
          <cell r="BK15">
            <v>1595.0109</v>
          </cell>
          <cell r="BL15">
            <v>1791.6</v>
          </cell>
          <cell r="BM15">
            <v>-196.58909999999992</v>
          </cell>
          <cell r="BN15">
            <v>0.1780543536503684</v>
          </cell>
          <cell r="BO15">
            <v>341.33559670000005</v>
          </cell>
          <cell r="BP15">
            <v>200</v>
          </cell>
          <cell r="BQ15">
            <v>141.33559670000005</v>
          </cell>
          <cell r="BR15">
            <v>0.34133559670000008</v>
          </cell>
          <cell r="BS15">
            <v>0</v>
          </cell>
          <cell r="BT15">
            <v>1</v>
          </cell>
          <cell r="BU15">
            <v>-1</v>
          </cell>
          <cell r="BV15">
            <v>0</v>
          </cell>
          <cell r="BW15">
            <v>707.09209399999997</v>
          </cell>
          <cell r="BX15">
            <v>792.85714285714289</v>
          </cell>
          <cell r="BY15">
            <v>-85.765048857142915</v>
          </cell>
          <cell r="BZ15">
            <v>0.19110597135135135</v>
          </cell>
          <cell r="CA15">
            <v>29.920599525032756</v>
          </cell>
          <cell r="CB15">
            <v>52.6</v>
          </cell>
          <cell r="CC15">
            <v>-22.679400474967245</v>
          </cell>
          <cell r="CD15">
            <v>0.11376653811799527</v>
          </cell>
          <cell r="CE15">
            <v>22.876974311164492</v>
          </cell>
          <cell r="CF15">
            <v>21</v>
          </cell>
          <cell r="CG15">
            <v>1.8769743111644921</v>
          </cell>
          <cell r="CH15">
            <v>0.2178759458206142</v>
          </cell>
          <cell r="CI15">
            <v>53.279000000000003</v>
          </cell>
          <cell r="CJ15">
            <v>64</v>
          </cell>
          <cell r="CK15">
            <v>-10.720999999999997</v>
          </cell>
          <cell r="CL15">
            <v>0.16649687500000002</v>
          </cell>
          <cell r="CM15">
            <v>38.42199999999999</v>
          </cell>
          <cell r="CN15">
            <v>28</v>
          </cell>
          <cell r="CO15">
            <v>10.42199999999999</v>
          </cell>
          <cell r="CP15">
            <v>0.27444285714285704</v>
          </cell>
          <cell r="CQ15">
            <v>2787.9371645361971</v>
          </cell>
          <cell r="CR15">
            <v>2951.0571428571425</v>
          </cell>
          <cell r="CS15">
            <v>-163.11997832094539</v>
          </cell>
          <cell r="CT15">
            <v>0.19239094365718012</v>
          </cell>
        </row>
        <row r="16">
          <cell r="A16">
            <v>43503</v>
          </cell>
          <cell r="C16">
            <v>346</v>
          </cell>
          <cell r="D16">
            <v>249.50059999999999</v>
          </cell>
          <cell r="E16">
            <v>200</v>
          </cell>
          <cell r="F16">
            <v>166.92000000000002</v>
          </cell>
          <cell r="G16">
            <v>5</v>
          </cell>
          <cell r="H16">
            <v>3.9624999999999999</v>
          </cell>
          <cell r="I16">
            <v>551</v>
          </cell>
          <cell r="J16">
            <v>420.38310000000001</v>
          </cell>
          <cell r="K16">
            <v>155</v>
          </cell>
          <cell r="L16">
            <v>122.46550000000001</v>
          </cell>
          <cell r="M16">
            <v>1</v>
          </cell>
          <cell r="N16">
            <v>0.7208</v>
          </cell>
          <cell r="O16">
            <v>46</v>
          </cell>
          <cell r="P16">
            <v>38.428400000000003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47</v>
          </cell>
          <cell r="AB16">
            <v>39.1492</v>
          </cell>
          <cell r="AC16">
            <v>0</v>
          </cell>
          <cell r="AD16">
            <v>0</v>
          </cell>
          <cell r="AF16">
            <v>108.72</v>
          </cell>
          <cell r="AG16">
            <v>85.899671999999995</v>
          </cell>
          <cell r="AH16">
            <v>0</v>
          </cell>
          <cell r="AI16">
            <v>0</v>
          </cell>
          <cell r="AJ16">
            <v>108.72</v>
          </cell>
          <cell r="AK16">
            <v>85.899671999999995</v>
          </cell>
          <cell r="AM16">
            <v>15.151999999999999</v>
          </cell>
          <cell r="AN16">
            <v>12.6322224</v>
          </cell>
          <cell r="AO16">
            <v>0.60799999999999998</v>
          </cell>
          <cell r="AP16">
            <v>0.50792320000000002</v>
          </cell>
          <cell r="AQ16">
            <v>15.76</v>
          </cell>
          <cell r="AR16">
            <v>13.1401456</v>
          </cell>
          <cell r="AT16">
            <v>11.811</v>
          </cell>
          <cell r="AU16">
            <v>1.2529999999999999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1.706</v>
          </cell>
          <cell r="BA16">
            <v>14.77</v>
          </cell>
          <cell r="BC16">
            <v>4.3726604440787602</v>
          </cell>
          <cell r="BD16">
            <v>1.9255380574716794</v>
          </cell>
          <cell r="BE16">
            <v>6.2981985015504396</v>
          </cell>
          <cell r="BF16">
            <v>0.18838384121844723</v>
          </cell>
          <cell r="BG16">
            <v>0</v>
          </cell>
          <cell r="BH16">
            <v>0.18838384121844723</v>
          </cell>
          <cell r="BI16">
            <v>6.4865823427688865</v>
          </cell>
          <cell r="BK16">
            <v>2015.394</v>
          </cell>
          <cell r="BL16">
            <v>2239.5</v>
          </cell>
          <cell r="BM16">
            <v>-224.10599999999999</v>
          </cell>
          <cell r="BN16">
            <v>0.22498258539852645</v>
          </cell>
          <cell r="BO16">
            <v>393.62494230000004</v>
          </cell>
          <cell r="BP16">
            <v>250</v>
          </cell>
          <cell r="BQ16">
            <v>143.62494230000004</v>
          </cell>
          <cell r="BR16">
            <v>0.39362494230000006</v>
          </cell>
          <cell r="BS16">
            <v>0</v>
          </cell>
          <cell r="BT16">
            <v>1.25</v>
          </cell>
          <cell r="BU16">
            <v>-1.25</v>
          </cell>
          <cell r="BV16">
            <v>0</v>
          </cell>
          <cell r="BW16">
            <v>792.99176599999998</v>
          </cell>
          <cell r="BX16">
            <v>925</v>
          </cell>
          <cell r="BY16">
            <v>-132.00823400000002</v>
          </cell>
          <cell r="BZ16">
            <v>0.2143220989189189</v>
          </cell>
          <cell r="CA16">
            <v>34.293259969111517</v>
          </cell>
          <cell r="CB16">
            <v>65.75</v>
          </cell>
          <cell r="CC16">
            <v>-31.456740030888483</v>
          </cell>
          <cell r="CD16">
            <v>0.13039262345669778</v>
          </cell>
          <cell r="CE16">
            <v>24.802512368636172</v>
          </cell>
          <cell r="CF16">
            <v>26.25</v>
          </cell>
          <cell r="CG16">
            <v>-1.4474876313638276</v>
          </cell>
          <cell r="CH16">
            <v>0.23621440351082068</v>
          </cell>
          <cell r="CI16">
            <v>65.09</v>
          </cell>
          <cell r="CJ16">
            <v>80</v>
          </cell>
          <cell r="CK16">
            <v>-14.909999999999997</v>
          </cell>
          <cell r="CL16">
            <v>0.20340625000000001</v>
          </cell>
          <cell r="CM16">
            <v>41.380999999999993</v>
          </cell>
          <cell r="CN16">
            <v>35</v>
          </cell>
          <cell r="CO16">
            <v>6.3809999999999931</v>
          </cell>
          <cell r="CP16">
            <v>0.29557857142857136</v>
          </cell>
          <cell r="CQ16">
            <v>3367.5774806377481</v>
          </cell>
          <cell r="CR16">
            <v>3622.75</v>
          </cell>
          <cell r="CS16">
            <v>-255.17251936225193</v>
          </cell>
          <cell r="CT16">
            <v>0.23239096547082658</v>
          </cell>
        </row>
        <row r="17">
          <cell r="A17">
            <v>43504</v>
          </cell>
          <cell r="C17">
            <v>180</v>
          </cell>
          <cell r="D17">
            <v>129.798</v>
          </cell>
          <cell r="E17">
            <v>200</v>
          </cell>
          <cell r="F17">
            <v>166.92000000000002</v>
          </cell>
          <cell r="G17">
            <v>7</v>
          </cell>
          <cell r="H17">
            <v>5.5474999999999994</v>
          </cell>
          <cell r="I17">
            <v>387</v>
          </cell>
          <cell r="J17">
            <v>302.26550000000003</v>
          </cell>
          <cell r="K17">
            <v>155</v>
          </cell>
          <cell r="L17">
            <v>122.46550000000001</v>
          </cell>
          <cell r="M17">
            <v>5</v>
          </cell>
          <cell r="N17">
            <v>3.6040000000000001</v>
          </cell>
          <cell r="O17">
            <v>43</v>
          </cell>
          <cell r="P17">
            <v>35.922200000000004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29.179500000000001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83</v>
          </cell>
          <cell r="AB17">
            <v>68.705700000000007</v>
          </cell>
          <cell r="AC17">
            <v>0</v>
          </cell>
          <cell r="AD17">
            <v>0</v>
          </cell>
          <cell r="AF17">
            <v>140.71700000000001</v>
          </cell>
          <cell r="AG17">
            <v>111.18050170000001</v>
          </cell>
          <cell r="AH17">
            <v>0</v>
          </cell>
          <cell r="AI17">
            <v>0</v>
          </cell>
          <cell r="AJ17">
            <v>140.71700000000001</v>
          </cell>
          <cell r="AK17">
            <v>111.18050170000001</v>
          </cell>
          <cell r="AM17">
            <v>6.0869999999999997</v>
          </cell>
          <cell r="AN17">
            <v>5.0747318999999997</v>
          </cell>
          <cell r="AO17">
            <v>0.68899999999999995</v>
          </cell>
          <cell r="AP17">
            <v>0.57559059999999995</v>
          </cell>
          <cell r="AQ17">
            <v>6.7759999999999998</v>
          </cell>
          <cell r="AR17">
            <v>5.6503224999999997</v>
          </cell>
          <cell r="AT17">
            <v>14.228999999999999</v>
          </cell>
          <cell r="AU17">
            <v>4.1050000000000004</v>
          </cell>
          <cell r="AV17">
            <v>0.3</v>
          </cell>
          <cell r="AW17">
            <v>0</v>
          </cell>
          <cell r="AX17">
            <v>7.1550000000000002</v>
          </cell>
          <cell r="AY17">
            <v>0</v>
          </cell>
          <cell r="AZ17">
            <v>0</v>
          </cell>
          <cell r="BA17">
            <v>25.789000000000001</v>
          </cell>
          <cell r="BC17">
            <v>33.333259684064018</v>
          </cell>
          <cell r="BD17">
            <v>9.4819277318658735</v>
          </cell>
          <cell r="BE17">
            <v>42.815187415929891</v>
          </cell>
          <cell r="BF17">
            <v>0.6291524504549082</v>
          </cell>
          <cell r="BG17">
            <v>0</v>
          </cell>
          <cell r="BH17">
            <v>0.6291524504549082</v>
          </cell>
          <cell r="BI17">
            <v>43.444339866384801</v>
          </cell>
          <cell r="BK17">
            <v>2317.6595000000002</v>
          </cell>
          <cell r="BL17">
            <v>2687.3999999999996</v>
          </cell>
          <cell r="BM17">
            <v>-369.74049999999943</v>
          </cell>
          <cell r="BN17">
            <v>0.25872510605045773</v>
          </cell>
          <cell r="BO17">
            <v>467.98096480000004</v>
          </cell>
          <cell r="BP17">
            <v>300</v>
          </cell>
          <cell r="BQ17">
            <v>167.98096480000004</v>
          </cell>
          <cell r="BR17">
            <v>0.46798096480000007</v>
          </cell>
          <cell r="BS17">
            <v>0</v>
          </cell>
          <cell r="BT17">
            <v>1.5</v>
          </cell>
          <cell r="BU17">
            <v>-1.5</v>
          </cell>
          <cell r="BV17">
            <v>0</v>
          </cell>
          <cell r="BW17">
            <v>904.17226770000002</v>
          </cell>
          <cell r="BX17">
            <v>1057.1428571428571</v>
          </cell>
          <cell r="BY17">
            <v>-152.97058944285709</v>
          </cell>
          <cell r="BZ17">
            <v>0.24437088316216216</v>
          </cell>
          <cell r="CA17">
            <v>67.626519653175535</v>
          </cell>
          <cell r="CB17">
            <v>78.900000000000006</v>
          </cell>
          <cell r="CC17">
            <v>-11.273480346824471</v>
          </cell>
          <cell r="CD17">
            <v>0.25713505571549633</v>
          </cell>
          <cell r="CE17">
            <v>34.284440100502046</v>
          </cell>
          <cell r="CF17">
            <v>31.5</v>
          </cell>
          <cell r="CG17">
            <v>2.7844401005020458</v>
          </cell>
          <cell r="CH17">
            <v>0.32651847714763854</v>
          </cell>
          <cell r="CI17">
            <v>79.319000000000003</v>
          </cell>
          <cell r="CJ17">
            <v>96</v>
          </cell>
          <cell r="CK17">
            <v>-16.680999999999997</v>
          </cell>
          <cell r="CL17">
            <v>0.24787187500000002</v>
          </cell>
          <cell r="CM17">
            <v>52.940999999999988</v>
          </cell>
          <cell r="CN17">
            <v>42</v>
          </cell>
          <cell r="CO17">
            <v>10.940999999999988</v>
          </cell>
          <cell r="CP17">
            <v>0.37814999999999993</v>
          </cell>
          <cell r="CQ17">
            <v>3923.9836922536779</v>
          </cell>
          <cell r="CR17">
            <v>4294.4428571428562</v>
          </cell>
          <cell r="CS17">
            <v>-370.45916488917828</v>
          </cell>
          <cell r="CT17">
            <v>0.27078764006995226</v>
          </cell>
        </row>
        <row r="18">
          <cell r="A18">
            <v>43505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143.702</v>
          </cell>
          <cell r="AG18">
            <v>113.5389502</v>
          </cell>
          <cell r="AH18">
            <v>0</v>
          </cell>
          <cell r="AI18">
            <v>0</v>
          </cell>
          <cell r="AJ18">
            <v>143.702</v>
          </cell>
          <cell r="AK18">
            <v>113.5389502</v>
          </cell>
          <cell r="AM18">
            <v>3.26</v>
          </cell>
          <cell r="AN18">
            <v>2.7178619999999998</v>
          </cell>
          <cell r="AO18">
            <v>0.19900000000000001</v>
          </cell>
          <cell r="AP18">
            <v>0.16624460000000002</v>
          </cell>
          <cell r="AQ18">
            <v>3.4589999999999996</v>
          </cell>
          <cell r="AR18">
            <v>2.8841066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2317.6595000000002</v>
          </cell>
          <cell r="BL18">
            <v>2687.3999999999996</v>
          </cell>
          <cell r="BM18">
            <v>-369.74049999999943</v>
          </cell>
          <cell r="BN18">
            <v>0.25872510605045773</v>
          </cell>
          <cell r="BO18">
            <v>470.86507140000003</v>
          </cell>
          <cell r="BP18">
            <v>300</v>
          </cell>
          <cell r="BQ18">
            <v>170.86507140000003</v>
          </cell>
          <cell r="BR18">
            <v>0.47086507140000006</v>
          </cell>
          <cell r="BS18">
            <v>0</v>
          </cell>
          <cell r="BT18">
            <v>1.5</v>
          </cell>
          <cell r="BU18">
            <v>-1.5</v>
          </cell>
          <cell r="BV18">
            <v>0</v>
          </cell>
          <cell r="BW18">
            <v>1017.7112179000001</v>
          </cell>
          <cell r="BX18">
            <v>1189.2857142857142</v>
          </cell>
          <cell r="BY18">
            <v>-171.57449638571416</v>
          </cell>
          <cell r="BZ18">
            <v>0.27505708591891892</v>
          </cell>
          <cell r="CA18">
            <v>67.626519653175535</v>
          </cell>
          <cell r="CB18">
            <v>78.900000000000006</v>
          </cell>
          <cell r="CC18">
            <v>-11.273480346824471</v>
          </cell>
          <cell r="CD18">
            <v>0.25713505571549633</v>
          </cell>
          <cell r="CE18">
            <v>34.284440100502046</v>
          </cell>
          <cell r="CF18">
            <v>31.5</v>
          </cell>
          <cell r="CG18">
            <v>2.7844401005020458</v>
          </cell>
          <cell r="CH18">
            <v>0.32651847714763854</v>
          </cell>
          <cell r="CI18">
            <v>79.319000000000003</v>
          </cell>
          <cell r="CJ18">
            <v>96</v>
          </cell>
          <cell r="CK18">
            <v>-16.680999999999997</v>
          </cell>
          <cell r="CL18">
            <v>0.24787187500000002</v>
          </cell>
          <cell r="CM18">
            <v>52.940999999999988</v>
          </cell>
          <cell r="CN18">
            <v>42</v>
          </cell>
          <cell r="CO18">
            <v>10.940999999999988</v>
          </cell>
          <cell r="CP18">
            <v>0.37814999999999993</v>
          </cell>
          <cell r="CQ18">
            <v>4040.4067490536777</v>
          </cell>
          <cell r="CR18">
            <v>4426.585714285713</v>
          </cell>
          <cell r="CS18">
            <v>-386.17896523203535</v>
          </cell>
          <cell r="CT18">
            <v>0.27882180312288163</v>
          </cell>
        </row>
        <row r="19">
          <cell r="A19">
            <v>43506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168.50899999999999</v>
          </cell>
          <cell r="AG19">
            <v>133.1389609</v>
          </cell>
          <cell r="AH19">
            <v>0</v>
          </cell>
          <cell r="AI19">
            <v>0</v>
          </cell>
          <cell r="AJ19">
            <v>168.50899999999999</v>
          </cell>
          <cell r="AK19">
            <v>133.1389609</v>
          </cell>
          <cell r="AM19">
            <v>9.1850000000000005</v>
          </cell>
          <cell r="AN19">
            <v>7.6575345000000006</v>
          </cell>
          <cell r="AO19">
            <v>2.9000000000000001E-2</v>
          </cell>
          <cell r="AP19">
            <v>2.4226600000000001E-2</v>
          </cell>
          <cell r="AQ19">
            <v>9.2140000000000004</v>
          </cell>
          <cell r="AR19">
            <v>7.681761100000001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2317.6595000000002</v>
          </cell>
          <cell r="BL19">
            <v>2687.3999999999996</v>
          </cell>
          <cell r="BM19">
            <v>-369.74049999999943</v>
          </cell>
          <cell r="BN19">
            <v>0.25872510605045773</v>
          </cell>
          <cell r="BO19">
            <v>478.54683250000005</v>
          </cell>
          <cell r="BP19">
            <v>300</v>
          </cell>
          <cell r="BQ19">
            <v>178.54683250000005</v>
          </cell>
          <cell r="BR19">
            <v>0.47854683250000007</v>
          </cell>
          <cell r="BS19">
            <v>0</v>
          </cell>
          <cell r="BT19">
            <v>1.5</v>
          </cell>
          <cell r="BU19">
            <v>-1.5</v>
          </cell>
          <cell r="BV19">
            <v>0</v>
          </cell>
          <cell r="BW19">
            <v>1150.8501788000001</v>
          </cell>
          <cell r="BX19">
            <v>1321.4285714285713</v>
          </cell>
          <cell r="BY19">
            <v>-170.57839262857124</v>
          </cell>
          <cell r="BZ19">
            <v>0.31104058886486491</v>
          </cell>
          <cell r="CA19">
            <v>67.626519653175535</v>
          </cell>
          <cell r="CB19">
            <v>78.900000000000006</v>
          </cell>
          <cell r="CC19">
            <v>-11.273480346824471</v>
          </cell>
          <cell r="CD19">
            <v>0.25713505571549633</v>
          </cell>
          <cell r="CE19">
            <v>34.284440100502046</v>
          </cell>
          <cell r="CF19">
            <v>31.5</v>
          </cell>
          <cell r="CG19">
            <v>2.7844401005020458</v>
          </cell>
          <cell r="CH19">
            <v>0.32651847714763854</v>
          </cell>
          <cell r="CI19">
            <v>79.319000000000003</v>
          </cell>
          <cell r="CJ19">
            <v>96</v>
          </cell>
          <cell r="CK19">
            <v>-16.680999999999997</v>
          </cell>
          <cell r="CL19">
            <v>0.24787187500000002</v>
          </cell>
          <cell r="CM19">
            <v>52.940999999999988</v>
          </cell>
          <cell r="CN19">
            <v>42</v>
          </cell>
          <cell r="CO19">
            <v>10.940999999999988</v>
          </cell>
          <cell r="CP19">
            <v>0.37814999999999993</v>
          </cell>
          <cell r="CQ19">
            <v>4181.2274710536776</v>
          </cell>
          <cell r="CR19">
            <v>4558.7285714285708</v>
          </cell>
          <cell r="CS19">
            <v>-377.50110037489321</v>
          </cell>
          <cell r="CT19">
            <v>0.288539608795368</v>
          </cell>
        </row>
        <row r="20">
          <cell r="A20">
            <v>43507</v>
          </cell>
          <cell r="C20">
            <v>475</v>
          </cell>
          <cell r="D20">
            <v>342.52249999999998</v>
          </cell>
          <cell r="E20">
            <v>279</v>
          </cell>
          <cell r="F20">
            <v>232.85339999999999</v>
          </cell>
          <cell r="G20">
            <v>3</v>
          </cell>
          <cell r="H20">
            <v>2.3774999999999999</v>
          </cell>
          <cell r="I20">
            <v>757</v>
          </cell>
          <cell r="J20">
            <v>577.75339999999994</v>
          </cell>
          <cell r="K20">
            <v>232.5</v>
          </cell>
          <cell r="L20">
            <v>183.69825</v>
          </cell>
          <cell r="M20">
            <v>20</v>
          </cell>
          <cell r="N20">
            <v>14.416</v>
          </cell>
          <cell r="O20">
            <v>60</v>
          </cell>
          <cell r="P20">
            <v>50.124000000000002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29.179500000000001</v>
          </cell>
          <cell r="W20">
            <v>0</v>
          </cell>
          <cell r="X20">
            <v>0</v>
          </cell>
          <cell r="Y20">
            <v>30</v>
          </cell>
          <cell r="Z20">
            <v>25.049999999999997</v>
          </cell>
          <cell r="AA20">
            <v>145</v>
          </cell>
          <cell r="AB20">
            <v>118.76950000000001</v>
          </cell>
          <cell r="AC20">
            <v>2</v>
          </cell>
          <cell r="AD20">
            <v>1.6834</v>
          </cell>
          <cell r="AF20">
            <v>155.011</v>
          </cell>
          <cell r="AG20">
            <v>122.4741911</v>
          </cell>
          <cell r="AH20">
            <v>0</v>
          </cell>
          <cell r="AI20">
            <v>0</v>
          </cell>
          <cell r="AJ20">
            <v>155.011</v>
          </cell>
          <cell r="AK20">
            <v>122.4741911</v>
          </cell>
          <cell r="AM20">
            <v>5.516</v>
          </cell>
          <cell r="AN20">
            <v>4.5986891999999999</v>
          </cell>
          <cell r="AO20">
            <v>0.755</v>
          </cell>
          <cell r="AP20">
            <v>0.63072700000000004</v>
          </cell>
          <cell r="AQ20">
            <v>6.2709999999999999</v>
          </cell>
          <cell r="AR20">
            <v>5.2294162000000002</v>
          </cell>
          <cell r="AT20">
            <v>16.565999999999999</v>
          </cell>
          <cell r="AU20">
            <v>0.80200000000000005</v>
          </cell>
          <cell r="AV20">
            <v>0</v>
          </cell>
          <cell r="AW20">
            <v>0.41699999999999998</v>
          </cell>
          <cell r="AX20">
            <v>6.18</v>
          </cell>
          <cell r="AY20">
            <v>0</v>
          </cell>
          <cell r="AZ20">
            <v>3.9830000000000001</v>
          </cell>
          <cell r="BA20">
            <v>27.948</v>
          </cell>
          <cell r="BC20">
            <v>11.645199515982098</v>
          </cell>
          <cell r="BD20">
            <v>1.2353393630716623</v>
          </cell>
          <cell r="BE20">
            <v>12.880538879053759</v>
          </cell>
          <cell r="BF20">
            <v>0.10244117783218959</v>
          </cell>
          <cell r="BG20">
            <v>0</v>
          </cell>
          <cell r="BH20">
            <v>0.10244117783218959</v>
          </cell>
          <cell r="BI20">
            <v>12.982980056885948</v>
          </cell>
          <cell r="BK20">
            <v>2895.4129000000003</v>
          </cell>
          <cell r="BL20">
            <v>3135.2999999999997</v>
          </cell>
          <cell r="BM20">
            <v>-239.88709999999946</v>
          </cell>
          <cell r="BN20">
            <v>0.32322090868497433</v>
          </cell>
          <cell r="BO20">
            <v>602.54574869999999</v>
          </cell>
          <cell r="BP20">
            <v>350</v>
          </cell>
          <cell r="BQ20">
            <v>252.54574869999999</v>
          </cell>
          <cell r="BR20">
            <v>0.60254574869999999</v>
          </cell>
          <cell r="BS20">
            <v>1.6834</v>
          </cell>
          <cell r="BT20">
            <v>1.75</v>
          </cell>
          <cell r="BU20">
            <v>-6.6599999999999993E-2</v>
          </cell>
          <cell r="BV20">
            <v>0.33667999999999998</v>
          </cell>
          <cell r="BW20">
            <v>1273.3243699000002</v>
          </cell>
          <cell r="BX20">
            <v>1453.5714285714284</v>
          </cell>
          <cell r="BY20">
            <v>-180.24705867142825</v>
          </cell>
          <cell r="BZ20">
            <v>0.34414172159459466</v>
          </cell>
          <cell r="CA20">
            <v>79.271719169157635</v>
          </cell>
          <cell r="CB20">
            <v>92.05</v>
          </cell>
          <cell r="CC20">
            <v>-12.778280830842363</v>
          </cell>
          <cell r="CD20">
            <v>0.3014133808713218</v>
          </cell>
          <cell r="CE20">
            <v>35.519779463573705</v>
          </cell>
          <cell r="CF20">
            <v>36.75</v>
          </cell>
          <cell r="CG20">
            <v>-1.2302205364262946</v>
          </cell>
          <cell r="CH20">
            <v>0.33828361393879719</v>
          </cell>
          <cell r="CI20">
            <v>95.885000000000005</v>
          </cell>
          <cell r="CJ20">
            <v>112</v>
          </cell>
          <cell r="CK20">
            <v>-16.114999999999995</v>
          </cell>
          <cell r="CL20">
            <v>0.29964062499999999</v>
          </cell>
          <cell r="CM20">
            <v>64.322999999999979</v>
          </cell>
          <cell r="CN20">
            <v>49</v>
          </cell>
          <cell r="CO20">
            <v>15.322999999999979</v>
          </cell>
          <cell r="CP20">
            <v>0.45944999999999986</v>
          </cell>
          <cell r="CQ20">
            <v>5047.965917232731</v>
          </cell>
          <cell r="CR20">
            <v>5230.4214285714288</v>
          </cell>
          <cell r="CS20">
            <v>-182.45551133869776</v>
          </cell>
          <cell r="CT20">
            <v>0.34835179885672013</v>
          </cell>
        </row>
        <row r="21">
          <cell r="A21">
            <v>43508</v>
          </cell>
          <cell r="C21">
            <v>268</v>
          </cell>
          <cell r="D21">
            <v>193.25479999999999</v>
          </cell>
          <cell r="E21">
            <v>305</v>
          </cell>
          <cell r="F21">
            <v>254.553</v>
          </cell>
          <cell r="G21">
            <v>15</v>
          </cell>
          <cell r="H21">
            <v>11.887499999999999</v>
          </cell>
          <cell r="I21">
            <v>588</v>
          </cell>
          <cell r="J21">
            <v>459.69529999999997</v>
          </cell>
          <cell r="K21">
            <v>270</v>
          </cell>
          <cell r="L21">
            <v>213.327</v>
          </cell>
          <cell r="M21">
            <v>14</v>
          </cell>
          <cell r="N21">
            <v>10.091200000000001</v>
          </cell>
          <cell r="O21">
            <v>39</v>
          </cell>
          <cell r="P21">
            <v>32.580600000000004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175</v>
          </cell>
          <cell r="V21">
            <v>145.89750000000001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228</v>
          </cell>
          <cell r="AB21">
            <v>188.5693</v>
          </cell>
          <cell r="AC21">
            <v>0</v>
          </cell>
          <cell r="AD21">
            <v>0</v>
          </cell>
          <cell r="AF21">
            <v>179.822</v>
          </cell>
          <cell r="AG21">
            <v>142.07736220000001</v>
          </cell>
          <cell r="AH21">
            <v>0</v>
          </cell>
          <cell r="AI21">
            <v>0</v>
          </cell>
          <cell r="AJ21">
            <v>179.822</v>
          </cell>
          <cell r="AK21">
            <v>142.07736220000001</v>
          </cell>
          <cell r="AM21">
            <v>8.3539999999999992</v>
          </cell>
          <cell r="AN21">
            <v>6.9647297999999997</v>
          </cell>
          <cell r="AO21">
            <v>0.20399999999999999</v>
          </cell>
          <cell r="AP21">
            <v>0.17042160000000001</v>
          </cell>
          <cell r="AQ21">
            <v>8.5579999999999998</v>
          </cell>
          <cell r="AR21">
            <v>7.1351513999999998</v>
          </cell>
          <cell r="AT21">
            <v>6.2089999999999996</v>
          </cell>
          <cell r="AU21">
            <v>1.7889999999999999</v>
          </cell>
          <cell r="AV21">
            <v>0.15</v>
          </cell>
          <cell r="AW21">
            <v>0.61499999999999999</v>
          </cell>
          <cell r="AX21">
            <v>4.2530000000000001</v>
          </cell>
          <cell r="AY21">
            <v>0</v>
          </cell>
          <cell r="AZ21">
            <v>0</v>
          </cell>
          <cell r="BA21">
            <v>13.016</v>
          </cell>
          <cell r="BC21">
            <v>4.5611918912849783</v>
          </cell>
          <cell r="BD21">
            <v>14.579980239085916</v>
          </cell>
          <cell r="BE21">
            <v>19.141172130370894</v>
          </cell>
          <cell r="BF21">
            <v>0</v>
          </cell>
          <cell r="BG21">
            <v>0</v>
          </cell>
          <cell r="BH21">
            <v>0</v>
          </cell>
          <cell r="BI21">
            <v>19.141172130370894</v>
          </cell>
          <cell r="BK21">
            <v>3355.1082000000001</v>
          </cell>
          <cell r="BL21">
            <v>3583.2</v>
          </cell>
          <cell r="BM21">
            <v>-228.09179999999969</v>
          </cell>
          <cell r="BN21">
            <v>0.37453764233087744</v>
          </cell>
          <cell r="BO21">
            <v>798.25020010000003</v>
          </cell>
          <cell r="BP21">
            <v>400</v>
          </cell>
          <cell r="BQ21">
            <v>398.25020010000003</v>
          </cell>
          <cell r="BR21">
            <v>0.79825020010000003</v>
          </cell>
          <cell r="BS21">
            <v>1.6834</v>
          </cell>
          <cell r="BT21">
            <v>2</v>
          </cell>
          <cell r="BU21">
            <v>-0.31659999999999999</v>
          </cell>
          <cell r="BV21">
            <v>0.33667999999999998</v>
          </cell>
          <cell r="BW21">
            <v>1415.4017321000001</v>
          </cell>
          <cell r="BX21">
            <v>1585.7142857142858</v>
          </cell>
          <cell r="BY21">
            <v>-170.31255361428566</v>
          </cell>
          <cell r="BZ21">
            <v>0.3825410086756757</v>
          </cell>
          <cell r="CA21">
            <v>83.832911060442612</v>
          </cell>
          <cell r="CB21">
            <v>105.2</v>
          </cell>
          <cell r="CC21">
            <v>-21.367088939557391</v>
          </cell>
          <cell r="CD21">
            <v>0.31875631581917341</v>
          </cell>
          <cell r="CE21">
            <v>50.099759702659625</v>
          </cell>
          <cell r="CF21">
            <v>42</v>
          </cell>
          <cell r="CG21">
            <v>8.0997597026596253</v>
          </cell>
          <cell r="CH21">
            <v>0.47714056859675835</v>
          </cell>
          <cell r="CI21">
            <v>102.09400000000001</v>
          </cell>
          <cell r="CJ21">
            <v>128</v>
          </cell>
          <cell r="CK21">
            <v>-25.905999999999992</v>
          </cell>
          <cell r="CL21">
            <v>0.31904375000000001</v>
          </cell>
          <cell r="CM21">
            <v>71.129999999999981</v>
          </cell>
          <cell r="CN21">
            <v>56</v>
          </cell>
          <cell r="CO21">
            <v>15.129999999999981</v>
          </cell>
          <cell r="CP21">
            <v>0.5080714285714284</v>
          </cell>
          <cell r="CQ21">
            <v>5877.6002029631027</v>
          </cell>
          <cell r="CR21">
            <v>5902.114285714285</v>
          </cell>
          <cell r="CS21">
            <v>-24.514082751182286</v>
          </cell>
          <cell r="CT21">
            <v>0.40560349202698937</v>
          </cell>
        </row>
        <row r="22">
          <cell r="A22">
            <v>43509</v>
          </cell>
          <cell r="C22">
            <v>255</v>
          </cell>
          <cell r="D22">
            <v>183.88049999999998</v>
          </cell>
          <cell r="E22">
            <v>217</v>
          </cell>
          <cell r="F22">
            <v>181.10820000000001</v>
          </cell>
          <cell r="G22">
            <v>3</v>
          </cell>
          <cell r="H22">
            <v>2.3774999999999999</v>
          </cell>
          <cell r="I22">
            <v>475</v>
          </cell>
          <cell r="J22">
            <v>367.36619999999999</v>
          </cell>
          <cell r="K22">
            <v>195</v>
          </cell>
          <cell r="L22">
            <v>154.06950000000001</v>
          </cell>
          <cell r="M22">
            <v>7</v>
          </cell>
          <cell r="N22">
            <v>5.0456000000000003</v>
          </cell>
          <cell r="O22">
            <v>48</v>
          </cell>
          <cell r="P22">
            <v>40.099200000000003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5</v>
          </cell>
          <cell r="V22">
            <v>4.1684999999999999</v>
          </cell>
          <cell r="W22">
            <v>0</v>
          </cell>
          <cell r="X22">
            <v>0</v>
          </cell>
          <cell r="Y22">
            <v>10</v>
          </cell>
          <cell r="Z22">
            <v>8.35</v>
          </cell>
          <cell r="AA22">
            <v>70</v>
          </cell>
          <cell r="AB22">
            <v>57.663300000000007</v>
          </cell>
          <cell r="AC22">
            <v>0</v>
          </cell>
          <cell r="AD22">
            <v>0</v>
          </cell>
          <cell r="AF22">
            <v>158.05799999999999</v>
          </cell>
          <cell r="AG22">
            <v>124.88162579999999</v>
          </cell>
          <cell r="AH22">
            <v>0</v>
          </cell>
          <cell r="AI22">
            <v>0</v>
          </cell>
          <cell r="AJ22">
            <v>158.05799999999999</v>
          </cell>
          <cell r="AK22">
            <v>124.88162579999999</v>
          </cell>
          <cell r="AM22">
            <v>4.8689999999999998</v>
          </cell>
          <cell r="AN22">
            <v>4.0592853</v>
          </cell>
          <cell r="AO22">
            <v>0.14299999999999999</v>
          </cell>
          <cell r="AP22">
            <v>0.11946219999999999</v>
          </cell>
          <cell r="AQ22">
            <v>5.0119999999999996</v>
          </cell>
          <cell r="AR22">
            <v>4.1787475000000001</v>
          </cell>
          <cell r="AT22">
            <v>9.6129999999999995</v>
          </cell>
          <cell r="AU22">
            <v>0.433</v>
          </cell>
          <cell r="AV22">
            <v>0.55500000000000005</v>
          </cell>
          <cell r="AW22">
            <v>0</v>
          </cell>
          <cell r="AX22">
            <v>2.29</v>
          </cell>
          <cell r="AY22">
            <v>0</v>
          </cell>
          <cell r="AZ22">
            <v>2.206</v>
          </cell>
          <cell r="BA22">
            <v>15.096999999999998</v>
          </cell>
          <cell r="BC22">
            <v>11.20315584358727</v>
          </cell>
          <cell r="BD22">
            <v>2.403185262798702</v>
          </cell>
          <cell r="BE22">
            <v>13.606341106385972</v>
          </cell>
          <cell r="BF22">
            <v>0.25910230179642907</v>
          </cell>
          <cell r="BG22">
            <v>0</v>
          </cell>
          <cell r="BH22">
            <v>0.25910230179642907</v>
          </cell>
          <cell r="BI22">
            <v>13.865443408182401</v>
          </cell>
          <cell r="BK22">
            <v>3722.4744000000001</v>
          </cell>
          <cell r="BL22">
            <v>4031.1</v>
          </cell>
          <cell r="BM22">
            <v>-308.62559999999985</v>
          </cell>
          <cell r="BN22">
            <v>0.41554748827863364</v>
          </cell>
          <cell r="BO22">
            <v>860.09224760000006</v>
          </cell>
          <cell r="BP22">
            <v>450</v>
          </cell>
          <cell r="BQ22">
            <v>410.09224760000006</v>
          </cell>
          <cell r="BR22">
            <v>0.86009224760000003</v>
          </cell>
          <cell r="BS22">
            <v>1.6834</v>
          </cell>
          <cell r="BT22">
            <v>2.25</v>
          </cell>
          <cell r="BU22">
            <v>-0.56659999999999999</v>
          </cell>
          <cell r="BV22">
            <v>0.33667999999999998</v>
          </cell>
          <cell r="BW22">
            <v>1540.2833579000001</v>
          </cell>
          <cell r="BX22">
            <v>1717.8571428571429</v>
          </cell>
          <cell r="BY22">
            <v>-177.57378495714283</v>
          </cell>
          <cell r="BZ22">
            <v>0.41629279943243247</v>
          </cell>
          <cell r="CA22">
            <v>95.03606690402988</v>
          </cell>
          <cell r="CB22">
            <v>118.35000000000001</v>
          </cell>
          <cell r="CC22">
            <v>-23.313933095970128</v>
          </cell>
          <cell r="CD22">
            <v>0.36135386655524671</v>
          </cell>
          <cell r="CE22">
            <v>52.502944965458326</v>
          </cell>
          <cell r="CF22">
            <v>47.25</v>
          </cell>
          <cell r="CG22">
            <v>5.252944965458326</v>
          </cell>
          <cell r="CH22">
            <v>0.50002804729007932</v>
          </cell>
          <cell r="CI22">
            <v>111.70700000000001</v>
          </cell>
          <cell r="CJ22">
            <v>144</v>
          </cell>
          <cell r="CK22">
            <v>-32.292999999999992</v>
          </cell>
          <cell r="CL22">
            <v>0.349084375</v>
          </cell>
          <cell r="CM22">
            <v>76.613999999999976</v>
          </cell>
          <cell r="CN22">
            <v>63</v>
          </cell>
          <cell r="CO22">
            <v>13.613999999999976</v>
          </cell>
          <cell r="CP22">
            <v>0.54724285714285692</v>
          </cell>
          <cell r="CQ22">
            <v>6460.3934173694888</v>
          </cell>
          <cell r="CR22">
            <v>6573.8071428571438</v>
          </cell>
          <cell r="CS22">
            <v>-113.41372548765503</v>
          </cell>
          <cell r="CT22">
            <v>0.44582109015040294</v>
          </cell>
        </row>
        <row r="23">
          <cell r="A23">
            <v>43510</v>
          </cell>
          <cell r="C23">
            <v>303</v>
          </cell>
          <cell r="D23">
            <v>218.49329999999998</v>
          </cell>
          <cell r="E23">
            <v>159</v>
          </cell>
          <cell r="F23">
            <v>132.70140000000001</v>
          </cell>
          <cell r="G23">
            <v>0</v>
          </cell>
          <cell r="H23">
            <v>0</v>
          </cell>
          <cell r="I23">
            <v>462</v>
          </cell>
          <cell r="J23">
            <v>351.19470000000001</v>
          </cell>
          <cell r="K23">
            <v>192.5</v>
          </cell>
          <cell r="L23">
            <v>152.09425000000002</v>
          </cell>
          <cell r="M23">
            <v>6</v>
          </cell>
          <cell r="N23">
            <v>4.3247999999999998</v>
          </cell>
          <cell r="O23">
            <v>38</v>
          </cell>
          <cell r="P23">
            <v>31.745200000000001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2</v>
          </cell>
          <cell r="V23">
            <v>1.6674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46</v>
          </cell>
          <cell r="AB23">
            <v>37.737400000000001</v>
          </cell>
          <cell r="AC23">
            <v>0</v>
          </cell>
          <cell r="AD23">
            <v>0</v>
          </cell>
          <cell r="AF23">
            <v>97.682000000000002</v>
          </cell>
          <cell r="AG23">
            <v>77.178548200000009</v>
          </cell>
          <cell r="AH23">
            <v>0</v>
          </cell>
          <cell r="AI23">
            <v>0</v>
          </cell>
          <cell r="AJ23">
            <v>97.682000000000002</v>
          </cell>
          <cell r="AK23">
            <v>77.178548200000009</v>
          </cell>
          <cell r="AM23">
            <v>5.1059999999999999</v>
          </cell>
          <cell r="AN23">
            <v>4.2568722000000001</v>
          </cell>
          <cell r="AO23">
            <v>0.16700000000000001</v>
          </cell>
          <cell r="AP23">
            <v>0.13951180000000002</v>
          </cell>
          <cell r="AQ23">
            <v>5.2729999999999997</v>
          </cell>
          <cell r="AR23">
            <v>4.3963840000000003</v>
          </cell>
          <cell r="AT23">
            <v>10.114000000000001</v>
          </cell>
          <cell r="AU23">
            <v>0.37</v>
          </cell>
          <cell r="AV23">
            <v>1.871</v>
          </cell>
          <cell r="AW23">
            <v>0.25</v>
          </cell>
          <cell r="AX23">
            <v>4.1550000000000002</v>
          </cell>
          <cell r="AY23">
            <v>0</v>
          </cell>
          <cell r="AZ23">
            <v>0</v>
          </cell>
          <cell r="BA23">
            <v>16.760000000000002</v>
          </cell>
          <cell r="BC23">
            <v>13.868199603895247</v>
          </cell>
          <cell r="BD23">
            <v>2.9586910024971012</v>
          </cell>
          <cell r="BE23">
            <v>16.826890606392347</v>
          </cell>
          <cell r="BF23">
            <v>0.63898459128090224</v>
          </cell>
          <cell r="BG23">
            <v>3.550052137643378E-2</v>
          </cell>
          <cell r="BH23">
            <v>0.67448511265733602</v>
          </cell>
          <cell r="BI23">
            <v>17.501375719049683</v>
          </cell>
          <cell r="BK23">
            <v>4073.6691000000001</v>
          </cell>
          <cell r="BL23">
            <v>4479</v>
          </cell>
          <cell r="BM23">
            <v>-405.33089999999993</v>
          </cell>
          <cell r="BN23">
            <v>0.45475207635632953</v>
          </cell>
          <cell r="BO23">
            <v>902.22603160000006</v>
          </cell>
          <cell r="BP23">
            <v>500</v>
          </cell>
          <cell r="BQ23">
            <v>402.22603160000006</v>
          </cell>
          <cell r="BR23">
            <v>0.90222603160000003</v>
          </cell>
          <cell r="BS23">
            <v>1.6834</v>
          </cell>
          <cell r="BT23">
            <v>2.5</v>
          </cell>
          <cell r="BU23">
            <v>-0.81659999999999999</v>
          </cell>
          <cell r="BV23">
            <v>0.33667999999999998</v>
          </cell>
          <cell r="BW23">
            <v>1617.4619061000001</v>
          </cell>
          <cell r="BX23">
            <v>1850</v>
          </cell>
          <cell r="BY23">
            <v>-232.53809389999992</v>
          </cell>
          <cell r="BZ23">
            <v>0.43715186651351351</v>
          </cell>
          <cell r="CA23">
            <v>108.90426650792513</v>
          </cell>
          <cell r="CB23">
            <v>131.5</v>
          </cell>
          <cell r="CC23">
            <v>-22.595733492074871</v>
          </cell>
          <cell r="CD23">
            <v>0.41408466352823242</v>
          </cell>
          <cell r="CE23">
            <v>55.461635967955431</v>
          </cell>
          <cell r="CF23">
            <v>52.5</v>
          </cell>
          <cell r="CG23">
            <v>2.9616359679554307</v>
          </cell>
          <cell r="CH23">
            <v>0.52820605683767075</v>
          </cell>
          <cell r="CI23">
            <v>121.82100000000001</v>
          </cell>
          <cell r="CJ23">
            <v>160</v>
          </cell>
          <cell r="CK23">
            <v>-38.178999999999988</v>
          </cell>
          <cell r="CL23">
            <v>0.38069062500000006</v>
          </cell>
          <cell r="CM23">
            <v>83.259999999999977</v>
          </cell>
          <cell r="CN23">
            <v>70</v>
          </cell>
          <cell r="CO23">
            <v>13.259999999999977</v>
          </cell>
          <cell r="CP23">
            <v>0.59471428571428553</v>
          </cell>
          <cell r="CQ23">
            <v>6964.4873401758814</v>
          </cell>
          <cell r="CR23">
            <v>7245.5</v>
          </cell>
          <cell r="CS23">
            <v>-281.0126598241186</v>
          </cell>
          <cell r="CT23">
            <v>0.48060778001351745</v>
          </cell>
        </row>
        <row r="24">
          <cell r="A24">
            <v>43511</v>
          </cell>
          <cell r="C24">
            <v>434</v>
          </cell>
          <cell r="D24">
            <v>312.95740000000001</v>
          </cell>
          <cell r="E24">
            <v>284</v>
          </cell>
          <cell r="F24">
            <v>237.0264</v>
          </cell>
          <cell r="G24">
            <v>3</v>
          </cell>
          <cell r="H24">
            <v>2.3774999999999999</v>
          </cell>
          <cell r="I24">
            <v>721</v>
          </cell>
          <cell r="J24">
            <v>552.36130000000003</v>
          </cell>
          <cell r="K24">
            <v>155</v>
          </cell>
          <cell r="L24">
            <v>122.46550000000001</v>
          </cell>
          <cell r="M24">
            <v>3</v>
          </cell>
          <cell r="N24">
            <v>2.1623999999999999</v>
          </cell>
          <cell r="O24">
            <v>10</v>
          </cell>
          <cell r="P24">
            <v>8.354000000000001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29.179500000000001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48</v>
          </cell>
          <cell r="AB24">
            <v>39.695900000000002</v>
          </cell>
          <cell r="AC24">
            <v>0</v>
          </cell>
          <cell r="AD24">
            <v>0</v>
          </cell>
          <cell r="AF24">
            <v>143.60400000000001</v>
          </cell>
          <cell r="AG24">
            <v>113.46152040000001</v>
          </cell>
          <cell r="AH24">
            <v>0</v>
          </cell>
          <cell r="AI24">
            <v>0</v>
          </cell>
          <cell r="AJ24">
            <v>143.60400000000001</v>
          </cell>
          <cell r="AK24">
            <v>113.46152040000001</v>
          </cell>
          <cell r="AM24">
            <v>7.9429999999999996</v>
          </cell>
          <cell r="AN24">
            <v>6.6220790999999997</v>
          </cell>
          <cell r="AO24">
            <v>0.59</v>
          </cell>
          <cell r="AP24">
            <v>0.49288599999999999</v>
          </cell>
          <cell r="AQ24">
            <v>8.5329999999999995</v>
          </cell>
          <cell r="AR24">
            <v>7.1149651</v>
          </cell>
          <cell r="AT24">
            <v>15.458</v>
          </cell>
          <cell r="AU24">
            <v>1.7929999999999999</v>
          </cell>
          <cell r="AV24">
            <v>0.495</v>
          </cell>
          <cell r="AW24">
            <v>0</v>
          </cell>
          <cell r="AX24">
            <v>4.1429999999999998</v>
          </cell>
          <cell r="AY24">
            <v>0</v>
          </cell>
          <cell r="AZ24">
            <v>2.117</v>
          </cell>
          <cell r="BA24">
            <v>24.006000000000004</v>
          </cell>
          <cell r="BC24">
            <v>27.544258594020228</v>
          </cell>
          <cell r="BD24">
            <v>5.188290008841733</v>
          </cell>
          <cell r="BE24">
            <v>32.732548602861961</v>
          </cell>
          <cell r="BF24">
            <v>0.69263470175817887</v>
          </cell>
          <cell r="BG24">
            <v>0</v>
          </cell>
          <cell r="BH24">
            <v>0.69263470175817887</v>
          </cell>
          <cell r="BI24">
            <v>33.425183304620141</v>
          </cell>
          <cell r="BK24">
            <v>4626.0303999999996</v>
          </cell>
          <cell r="BL24">
            <v>4926.8999999999996</v>
          </cell>
          <cell r="BM24">
            <v>-300.86959999999999</v>
          </cell>
          <cell r="BN24">
            <v>0.51641330654163875</v>
          </cell>
          <cell r="BO24">
            <v>949.03689670000006</v>
          </cell>
          <cell r="BP24">
            <v>550</v>
          </cell>
          <cell r="BQ24">
            <v>399.03689670000006</v>
          </cell>
          <cell r="BR24">
            <v>0.94903689670000002</v>
          </cell>
          <cell r="BS24">
            <v>1.6834</v>
          </cell>
          <cell r="BT24">
            <v>2.75</v>
          </cell>
          <cell r="BU24">
            <v>-1.0666</v>
          </cell>
          <cell r="BV24">
            <v>0.33667999999999998</v>
          </cell>
          <cell r="BW24">
            <v>1730.9234265</v>
          </cell>
          <cell r="BX24">
            <v>1982.1428571428571</v>
          </cell>
          <cell r="BY24">
            <v>-251.21943064285711</v>
          </cell>
          <cell r="BZ24">
            <v>0.46781714229729732</v>
          </cell>
          <cell r="CA24">
            <v>136.44852510194536</v>
          </cell>
          <cell r="CB24">
            <v>144.65</v>
          </cell>
          <cell r="CC24">
            <v>-8.2014748980546415</v>
          </cell>
          <cell r="CD24">
            <v>0.51881568479827134</v>
          </cell>
          <cell r="CE24">
            <v>60.649925976797164</v>
          </cell>
          <cell r="CF24">
            <v>57.75</v>
          </cell>
          <cell r="CG24">
            <v>2.8999259767971637</v>
          </cell>
          <cell r="CH24">
            <v>0.57761834263616352</v>
          </cell>
          <cell r="CI24">
            <v>137.27900000000002</v>
          </cell>
          <cell r="CJ24">
            <v>176</v>
          </cell>
          <cell r="CK24">
            <v>-38.720999999999975</v>
          </cell>
          <cell r="CL24">
            <v>0.42899687500000006</v>
          </cell>
          <cell r="CM24">
            <v>91.807999999999979</v>
          </cell>
          <cell r="CN24">
            <v>77</v>
          </cell>
          <cell r="CO24">
            <v>14.807999999999979</v>
          </cell>
          <cell r="CP24">
            <v>0.65577142857142845</v>
          </cell>
          <cell r="CQ24">
            <v>7733.8595742787429</v>
          </cell>
          <cell r="CR24">
            <v>7917.1928571428562</v>
          </cell>
          <cell r="CS24">
            <v>-183.33328286411324</v>
          </cell>
          <cell r="CT24">
            <v>0.53370088843273367</v>
          </cell>
        </row>
        <row r="25">
          <cell r="A25">
            <v>43512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82.108999999999995</v>
          </cell>
          <cell r="AG25">
            <v>64.874320900000001</v>
          </cell>
          <cell r="AH25">
            <v>0</v>
          </cell>
          <cell r="AI25">
            <v>0</v>
          </cell>
          <cell r="AJ25">
            <v>82.108999999999995</v>
          </cell>
          <cell r="AK25">
            <v>64.874320900000001</v>
          </cell>
          <cell r="AM25">
            <v>8.9819999999999993</v>
          </cell>
          <cell r="AN25">
            <v>7.488293399999999</v>
          </cell>
          <cell r="AO25">
            <v>3.7999999999999999E-2</v>
          </cell>
          <cell r="AP25">
            <v>3.1745200000000001E-2</v>
          </cell>
          <cell r="AQ25">
            <v>9.02</v>
          </cell>
          <cell r="AR25">
            <v>7.5200385999999986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9.3729366034426338</v>
          </cell>
          <cell r="BD25">
            <v>2.9907317073170736</v>
          </cell>
          <cell r="BE25">
            <v>12.363668310759707</v>
          </cell>
          <cell r="BF25">
            <v>2.2640808998625753E-2</v>
          </cell>
          <cell r="BG25">
            <v>0</v>
          </cell>
          <cell r="BH25">
            <v>2.2640808998625753E-2</v>
          </cell>
          <cell r="BI25">
            <v>12.386309119758332</v>
          </cell>
          <cell r="BK25">
            <v>4626.0303999999996</v>
          </cell>
          <cell r="BL25">
            <v>4926.8999999999996</v>
          </cell>
          <cell r="BM25">
            <v>-300.86959999999999</v>
          </cell>
          <cell r="BN25">
            <v>0.51641330654163875</v>
          </cell>
          <cell r="BO25">
            <v>956.55693530000008</v>
          </cell>
          <cell r="BP25">
            <v>550</v>
          </cell>
          <cell r="BQ25">
            <v>406.55693530000008</v>
          </cell>
          <cell r="BR25">
            <v>0.95655693530000008</v>
          </cell>
          <cell r="BS25">
            <v>1.6834</v>
          </cell>
          <cell r="BT25">
            <v>2.75</v>
          </cell>
          <cell r="BU25">
            <v>-1.0666</v>
          </cell>
          <cell r="BV25">
            <v>0.33667999999999998</v>
          </cell>
          <cell r="BW25">
            <v>1795.7977473999999</v>
          </cell>
          <cell r="BX25">
            <v>2114.2857142857142</v>
          </cell>
          <cell r="BY25">
            <v>-318.48796688571429</v>
          </cell>
          <cell r="BZ25">
            <v>0.4853507425405405</v>
          </cell>
          <cell r="CA25">
            <v>145.821461705388</v>
          </cell>
          <cell r="CB25">
            <v>144.65</v>
          </cell>
          <cell r="CC25">
            <v>1.1714617053879977</v>
          </cell>
          <cell r="CD25">
            <v>0.55445422701668445</v>
          </cell>
          <cell r="CE25">
            <v>63.640657684114238</v>
          </cell>
          <cell r="CF25">
            <v>57.75</v>
          </cell>
          <cell r="CG25">
            <v>5.8906576841142382</v>
          </cell>
          <cell r="CH25">
            <v>0.60610150175346889</v>
          </cell>
          <cell r="CI25">
            <v>137.27900000000002</v>
          </cell>
          <cell r="CJ25">
            <v>176</v>
          </cell>
          <cell r="CK25">
            <v>-38.720999999999975</v>
          </cell>
          <cell r="CL25">
            <v>0.42899687500000006</v>
          </cell>
          <cell r="CM25">
            <v>91.807999999999979</v>
          </cell>
          <cell r="CN25">
            <v>77</v>
          </cell>
          <cell r="CO25">
            <v>14.807999999999979</v>
          </cell>
          <cell r="CP25">
            <v>0.65577142857142845</v>
          </cell>
          <cell r="CQ25">
            <v>7818.6176020895027</v>
          </cell>
          <cell r="CR25">
            <v>8049.335714285713</v>
          </cell>
          <cell r="CS25">
            <v>-230.71811219621031</v>
          </cell>
          <cell r="CT25">
            <v>0.53954990008208559</v>
          </cell>
        </row>
        <row r="26">
          <cell r="A26">
            <v>43513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140.75800000000001</v>
          </cell>
          <cell r="AG26">
            <v>111.21289580000001</v>
          </cell>
          <cell r="AH26">
            <v>0</v>
          </cell>
          <cell r="AI26">
            <v>0</v>
          </cell>
          <cell r="AJ26">
            <v>140.75800000000001</v>
          </cell>
          <cell r="AK26">
            <v>111.21289580000001</v>
          </cell>
          <cell r="AM26">
            <v>4.6360000000000001</v>
          </cell>
          <cell r="AN26">
            <v>3.8650332000000001</v>
          </cell>
          <cell r="AO26">
            <v>8.5999999999999993E-2</v>
          </cell>
          <cell r="AP26">
            <v>7.1844400000000003E-2</v>
          </cell>
          <cell r="AQ26">
            <v>4.7220000000000004</v>
          </cell>
          <cell r="AR26">
            <v>3.9368775999999999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4626.0303999999996</v>
          </cell>
          <cell r="BL26">
            <v>4926.8999999999996</v>
          </cell>
          <cell r="BM26">
            <v>-300.86959999999999</v>
          </cell>
          <cell r="BN26">
            <v>0.51641330654163875</v>
          </cell>
          <cell r="BO26">
            <v>960.49381290000008</v>
          </cell>
          <cell r="BP26">
            <v>550</v>
          </cell>
          <cell r="BQ26">
            <v>410.49381290000008</v>
          </cell>
          <cell r="BR26">
            <v>0.96049381290000013</v>
          </cell>
          <cell r="BS26">
            <v>1.6834</v>
          </cell>
          <cell r="BT26">
            <v>2.75</v>
          </cell>
          <cell r="BU26">
            <v>-1.0666</v>
          </cell>
          <cell r="BV26">
            <v>0.33667999999999998</v>
          </cell>
          <cell r="BW26">
            <v>1907.0106432</v>
          </cell>
          <cell r="BX26">
            <v>2246.4285714285716</v>
          </cell>
          <cell r="BY26">
            <v>-339.41792822857155</v>
          </cell>
          <cell r="BZ26">
            <v>0.5154082819459459</v>
          </cell>
          <cell r="CA26">
            <v>145.821461705388</v>
          </cell>
          <cell r="CB26">
            <v>144.65</v>
          </cell>
          <cell r="CC26">
            <v>1.1714617053879977</v>
          </cell>
          <cell r="CD26">
            <v>0.55445422701668445</v>
          </cell>
          <cell r="CE26">
            <v>63.640657684114238</v>
          </cell>
          <cell r="CF26">
            <v>57.75</v>
          </cell>
          <cell r="CG26">
            <v>5.8906576841142382</v>
          </cell>
          <cell r="CH26">
            <v>0.60610150175346889</v>
          </cell>
          <cell r="CI26">
            <v>137.27900000000002</v>
          </cell>
          <cell r="CJ26">
            <v>176</v>
          </cell>
          <cell r="CK26">
            <v>-38.720999999999975</v>
          </cell>
          <cell r="CL26">
            <v>0.42899687500000006</v>
          </cell>
          <cell r="CM26">
            <v>91.807999999999979</v>
          </cell>
          <cell r="CN26">
            <v>77</v>
          </cell>
          <cell r="CO26">
            <v>14.807999999999979</v>
          </cell>
          <cell r="CP26">
            <v>0.65577142857142845</v>
          </cell>
          <cell r="CQ26">
            <v>7933.7673754895031</v>
          </cell>
          <cell r="CR26">
            <v>8181.4785714285708</v>
          </cell>
          <cell r="CS26">
            <v>-247.71119593906769</v>
          </cell>
          <cell r="CT26">
            <v>0.54749619594848553</v>
          </cell>
        </row>
        <row r="27">
          <cell r="A27">
            <v>43514</v>
          </cell>
          <cell r="C27">
            <v>437</v>
          </cell>
          <cell r="D27">
            <v>315.1207</v>
          </cell>
          <cell r="E27">
            <v>203</v>
          </cell>
          <cell r="F27">
            <v>169.4238</v>
          </cell>
          <cell r="G27">
            <v>3</v>
          </cell>
          <cell r="H27">
            <v>2.3774999999999999</v>
          </cell>
          <cell r="I27">
            <v>643</v>
          </cell>
          <cell r="J27">
            <v>486.92200000000003</v>
          </cell>
          <cell r="K27">
            <v>192.5</v>
          </cell>
          <cell r="L27">
            <v>152.09425000000002</v>
          </cell>
          <cell r="M27">
            <v>0</v>
          </cell>
          <cell r="N27">
            <v>0</v>
          </cell>
          <cell r="O27">
            <v>5</v>
          </cell>
          <cell r="P27">
            <v>4.1770000000000005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36</v>
          </cell>
          <cell r="V27">
            <v>30.013200000000001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41</v>
          </cell>
          <cell r="AB27">
            <v>34.190200000000004</v>
          </cell>
          <cell r="AC27">
            <v>0</v>
          </cell>
          <cell r="AD27">
            <v>0</v>
          </cell>
          <cell r="AF27">
            <v>85.992999999999995</v>
          </cell>
          <cell r="AG27">
            <v>67.943069300000005</v>
          </cell>
          <cell r="AH27">
            <v>0</v>
          </cell>
          <cell r="AI27">
            <v>0</v>
          </cell>
          <cell r="AJ27">
            <v>85.992999999999995</v>
          </cell>
          <cell r="AK27">
            <v>67.943069300000005</v>
          </cell>
          <cell r="AM27">
            <v>10.182</v>
          </cell>
          <cell r="AN27">
            <v>8.488733400000001</v>
          </cell>
          <cell r="AO27">
            <v>0.61</v>
          </cell>
          <cell r="AP27">
            <v>0.50959399999999999</v>
          </cell>
          <cell r="AQ27">
            <v>10.792</v>
          </cell>
          <cell r="AR27">
            <v>8.9983274000000009</v>
          </cell>
          <cell r="AT27">
            <v>11.06</v>
          </cell>
          <cell r="AU27">
            <v>0.374</v>
          </cell>
          <cell r="AV27">
            <v>0</v>
          </cell>
          <cell r="AW27">
            <v>0</v>
          </cell>
          <cell r="AX27">
            <v>4.9950000000000001</v>
          </cell>
          <cell r="AY27">
            <v>0</v>
          </cell>
          <cell r="AZ27">
            <v>0</v>
          </cell>
          <cell r="BA27">
            <v>16.429000000000002</v>
          </cell>
          <cell r="BC27">
            <v>3.4837048154694501</v>
          </cell>
          <cell r="BD27">
            <v>2.7805783966990862</v>
          </cell>
          <cell r="BE27">
            <v>6.2642832121685359</v>
          </cell>
          <cell r="BF27">
            <v>0</v>
          </cell>
          <cell r="BG27">
            <v>0</v>
          </cell>
          <cell r="BH27">
            <v>0</v>
          </cell>
          <cell r="BI27">
            <v>6.2642832121685359</v>
          </cell>
          <cell r="BK27">
            <v>5112.9524000000001</v>
          </cell>
          <cell r="BL27">
            <v>5374.7999999999993</v>
          </cell>
          <cell r="BM27">
            <v>-261.84759999999915</v>
          </cell>
          <cell r="BN27">
            <v>0.57076941281536053</v>
          </cell>
          <cell r="BO27">
            <v>1003.6823403000001</v>
          </cell>
          <cell r="BP27">
            <v>600</v>
          </cell>
          <cell r="BQ27">
            <v>403.68234030000008</v>
          </cell>
          <cell r="BR27">
            <v>1.0036823403000001</v>
          </cell>
          <cell r="BS27">
            <v>1.6834</v>
          </cell>
          <cell r="BT27">
            <v>3</v>
          </cell>
          <cell r="BU27">
            <v>-1.3166</v>
          </cell>
          <cell r="BV27">
            <v>0.33667999999999998</v>
          </cell>
          <cell r="BW27">
            <v>1974.9537124999999</v>
          </cell>
          <cell r="BX27">
            <v>2378.5714285714284</v>
          </cell>
          <cell r="BY27">
            <v>-403.6177160714285</v>
          </cell>
          <cell r="BZ27">
            <v>0.53377127364864863</v>
          </cell>
          <cell r="CA27">
            <v>149.30516652085745</v>
          </cell>
          <cell r="CB27">
            <v>157.80000000000001</v>
          </cell>
          <cell r="CC27">
            <v>-8.4948334791425566</v>
          </cell>
          <cell r="CD27">
            <v>0.56770025293101689</v>
          </cell>
          <cell r="CE27">
            <v>66.42123608081333</v>
          </cell>
          <cell r="CF27">
            <v>63</v>
          </cell>
          <cell r="CG27">
            <v>3.4212360808133297</v>
          </cell>
          <cell r="CH27">
            <v>0.6325832007696508</v>
          </cell>
          <cell r="CI27">
            <v>148.33900000000003</v>
          </cell>
          <cell r="CJ27">
            <v>192</v>
          </cell>
          <cell r="CK27">
            <v>-43.660999999999973</v>
          </cell>
          <cell r="CL27">
            <v>0.46355937500000011</v>
          </cell>
          <cell r="CM27">
            <v>97.176999999999978</v>
          </cell>
          <cell r="CN27">
            <v>84</v>
          </cell>
          <cell r="CO27">
            <v>13.176999999999978</v>
          </cell>
          <cell r="CP27">
            <v>0.69412142857142844</v>
          </cell>
          <cell r="CQ27">
            <v>8554.5142554016711</v>
          </cell>
          <cell r="CR27">
            <v>8853.1714285714261</v>
          </cell>
          <cell r="CS27">
            <v>-298.65717316975497</v>
          </cell>
          <cell r="CT27">
            <v>0.59033291390529785</v>
          </cell>
        </row>
        <row r="28">
          <cell r="A28">
            <v>43515</v>
          </cell>
          <cell r="C28">
            <v>469</v>
          </cell>
          <cell r="D28">
            <v>338.19589999999999</v>
          </cell>
          <cell r="E28">
            <v>354</v>
          </cell>
          <cell r="F28">
            <v>295.44839999999999</v>
          </cell>
          <cell r="G28">
            <v>17</v>
          </cell>
          <cell r="H28">
            <v>13.4725</v>
          </cell>
          <cell r="I28">
            <v>840</v>
          </cell>
          <cell r="J28">
            <v>647.11680000000001</v>
          </cell>
          <cell r="K28">
            <v>310</v>
          </cell>
          <cell r="L28">
            <v>244.93100000000001</v>
          </cell>
          <cell r="M28">
            <v>6</v>
          </cell>
          <cell r="N28">
            <v>4.3247999999999998</v>
          </cell>
          <cell r="O28">
            <v>26</v>
          </cell>
          <cell r="P28">
            <v>21.720400000000001</v>
          </cell>
          <cell r="Q28">
            <v>0</v>
          </cell>
          <cell r="R28">
            <v>0</v>
          </cell>
          <cell r="S28">
            <v>15</v>
          </cell>
          <cell r="T28">
            <v>10.854000000000001</v>
          </cell>
          <cell r="U28">
            <v>44</v>
          </cell>
          <cell r="V28">
            <v>36.6828</v>
          </cell>
          <cell r="W28">
            <v>0</v>
          </cell>
          <cell r="X28">
            <v>0</v>
          </cell>
          <cell r="Y28">
            <v>10</v>
          </cell>
          <cell r="Z28">
            <v>8.35</v>
          </cell>
          <cell r="AA28">
            <v>101</v>
          </cell>
          <cell r="AB28">
            <v>81.931999999999988</v>
          </cell>
          <cell r="AC28">
            <v>0</v>
          </cell>
          <cell r="AD28">
            <v>0</v>
          </cell>
          <cell r="AF28">
            <v>196.964</v>
          </cell>
          <cell r="AG28">
            <v>155.62125639999999</v>
          </cell>
          <cell r="AH28">
            <v>0</v>
          </cell>
          <cell r="AI28">
            <v>0</v>
          </cell>
          <cell r="AJ28">
            <v>196.964</v>
          </cell>
          <cell r="AK28">
            <v>155.62125639999999</v>
          </cell>
          <cell r="AM28">
            <v>5.5410000000000004</v>
          </cell>
          <cell r="AN28">
            <v>4.6195317000000005</v>
          </cell>
          <cell r="AO28">
            <v>0.34899999999999998</v>
          </cell>
          <cell r="AP28">
            <v>0.2915546</v>
          </cell>
          <cell r="AQ28">
            <v>5.8900000000000006</v>
          </cell>
          <cell r="AR28">
            <v>4.9110863000000009</v>
          </cell>
          <cell r="AT28">
            <v>7.202</v>
          </cell>
          <cell r="AU28">
            <v>4.1669999999999998</v>
          </cell>
          <cell r="AV28">
            <v>0</v>
          </cell>
          <cell r="AW28">
            <v>0</v>
          </cell>
          <cell r="AX28">
            <v>6.601</v>
          </cell>
          <cell r="AY28">
            <v>0</v>
          </cell>
          <cell r="AZ28">
            <v>2.1349999999999998</v>
          </cell>
          <cell r="BA28">
            <v>20.104999999999997</v>
          </cell>
          <cell r="BC28">
            <v>24.67086182075365</v>
          </cell>
          <cell r="BD28">
            <v>1.821</v>
          </cell>
          <cell r="BE28">
            <v>26.491861820753652</v>
          </cell>
          <cell r="BF28">
            <v>0.69728499527030718</v>
          </cell>
          <cell r="BG28">
            <v>0</v>
          </cell>
          <cell r="BH28">
            <v>0.69728499527030718</v>
          </cell>
          <cell r="BI28">
            <v>27.18914681602396</v>
          </cell>
          <cell r="BK28">
            <v>5760.0691999999999</v>
          </cell>
          <cell r="BL28">
            <v>5822.7</v>
          </cell>
          <cell r="BM28">
            <v>-62.630799999999908</v>
          </cell>
          <cell r="BN28">
            <v>0.64300839473096671</v>
          </cell>
          <cell r="BO28">
            <v>1090.5254266000002</v>
          </cell>
          <cell r="BP28">
            <v>650</v>
          </cell>
          <cell r="BQ28">
            <v>440.52542660000017</v>
          </cell>
          <cell r="BR28">
            <v>1.0905254266000002</v>
          </cell>
          <cell r="BS28">
            <v>1.6834</v>
          </cell>
          <cell r="BT28">
            <v>3.25</v>
          </cell>
          <cell r="BU28">
            <v>-1.5666</v>
          </cell>
          <cell r="BV28">
            <v>0.33667999999999998</v>
          </cell>
          <cell r="BW28">
            <v>2130.5749688999999</v>
          </cell>
          <cell r="BX28">
            <v>2510.7142857142858</v>
          </cell>
          <cell r="BY28">
            <v>-380.13931681428585</v>
          </cell>
          <cell r="BZ28">
            <v>0.57583107267567568</v>
          </cell>
          <cell r="CA28">
            <v>173.97602834161111</v>
          </cell>
          <cell r="CB28">
            <v>170.95000000000002</v>
          </cell>
          <cell r="CC28">
            <v>3.0260283416110951</v>
          </cell>
          <cell r="CD28">
            <v>0.66150581118483309</v>
          </cell>
          <cell r="CE28">
            <v>68.242236080813328</v>
          </cell>
          <cell r="CF28">
            <v>68.25</v>
          </cell>
          <cell r="CG28">
            <v>-7.7639191866722967E-3</v>
          </cell>
          <cell r="CH28">
            <v>0.6499260579125079</v>
          </cell>
          <cell r="CI28">
            <v>155.54100000000003</v>
          </cell>
          <cell r="CJ28">
            <v>208</v>
          </cell>
          <cell r="CK28">
            <v>-52.458999999999975</v>
          </cell>
          <cell r="CL28">
            <v>0.48606562500000006</v>
          </cell>
          <cell r="CM28">
            <v>110.07999999999998</v>
          </cell>
          <cell r="CN28">
            <v>91</v>
          </cell>
          <cell r="CO28">
            <v>19.079999999999984</v>
          </cell>
          <cell r="CP28">
            <v>0.78628571428571414</v>
          </cell>
          <cell r="CQ28">
            <v>9490.6922599224235</v>
          </cell>
          <cell r="CR28">
            <v>9524.8642857142859</v>
          </cell>
          <cell r="CS28">
            <v>-34.172025791862325</v>
          </cell>
          <cell r="CT28">
            <v>0.65493701331325815</v>
          </cell>
        </row>
        <row r="29">
          <cell r="A29">
            <v>43516</v>
          </cell>
          <cell r="C29">
            <v>287</v>
          </cell>
          <cell r="D29">
            <v>206.95569999999998</v>
          </cell>
          <cell r="E29">
            <v>158</v>
          </cell>
          <cell r="F29">
            <v>131.86680000000001</v>
          </cell>
          <cell r="G29">
            <v>17</v>
          </cell>
          <cell r="H29">
            <v>13.4725</v>
          </cell>
          <cell r="I29">
            <v>462</v>
          </cell>
          <cell r="J29">
            <v>352.29499999999996</v>
          </cell>
          <cell r="K29">
            <v>117.5</v>
          </cell>
          <cell r="L29">
            <v>92.836750000000009</v>
          </cell>
          <cell r="M29">
            <v>0</v>
          </cell>
          <cell r="N29">
            <v>0</v>
          </cell>
          <cell r="O29">
            <v>2</v>
          </cell>
          <cell r="P29">
            <v>1.6708000000000001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15</v>
          </cell>
          <cell r="V29">
            <v>12.5055</v>
          </cell>
          <cell r="W29">
            <v>0</v>
          </cell>
          <cell r="X29">
            <v>0</v>
          </cell>
          <cell r="Y29">
            <v>20</v>
          </cell>
          <cell r="Z29">
            <v>16.7</v>
          </cell>
          <cell r="AA29">
            <v>37</v>
          </cell>
          <cell r="AB29">
            <v>30.876300000000001</v>
          </cell>
          <cell r="AC29">
            <v>0</v>
          </cell>
          <cell r="AD29">
            <v>0</v>
          </cell>
          <cell r="AF29">
            <v>65.662999999999997</v>
          </cell>
          <cell r="AG29">
            <v>51.880336299999996</v>
          </cell>
          <cell r="AH29">
            <v>0</v>
          </cell>
          <cell r="AI29">
            <v>0</v>
          </cell>
          <cell r="AJ29">
            <v>65.662999999999997</v>
          </cell>
          <cell r="AK29">
            <v>51.880336299999996</v>
          </cell>
          <cell r="AM29">
            <v>7.5030000000000001</v>
          </cell>
          <cell r="AN29">
            <v>6.2552510999999997</v>
          </cell>
          <cell r="AO29">
            <v>0.254</v>
          </cell>
          <cell r="AP29">
            <v>0.21219160000000001</v>
          </cell>
          <cell r="AQ29">
            <v>7.7569999999999997</v>
          </cell>
          <cell r="AR29">
            <v>6.4674426999999994</v>
          </cell>
          <cell r="AT29">
            <v>10.27</v>
          </cell>
          <cell r="AU29">
            <v>0.47</v>
          </cell>
          <cell r="AV29">
            <v>0</v>
          </cell>
          <cell r="AW29">
            <v>1.47</v>
          </cell>
          <cell r="AX29">
            <v>3.54</v>
          </cell>
          <cell r="AY29">
            <v>0</v>
          </cell>
          <cell r="AZ29">
            <v>0</v>
          </cell>
          <cell r="BA29">
            <v>15.75</v>
          </cell>
          <cell r="BC29">
            <v>9.0574546969902396</v>
          </cell>
          <cell r="BD29">
            <v>8.3615800176834654</v>
          </cell>
          <cell r="BE29">
            <v>17.419034714673707</v>
          </cell>
          <cell r="BF29">
            <v>0.12122195512687275</v>
          </cell>
          <cell r="BG29">
            <v>0</v>
          </cell>
          <cell r="BH29">
            <v>0.12122195512687275</v>
          </cell>
          <cell r="BI29">
            <v>17.540256669800581</v>
          </cell>
          <cell r="BK29">
            <v>6112.3642</v>
          </cell>
          <cell r="BL29">
            <v>6270.5999999999995</v>
          </cell>
          <cell r="BM29">
            <v>-158.23579999999947</v>
          </cell>
          <cell r="BN29">
            <v>0.6823358115650815</v>
          </cell>
          <cell r="BO29">
            <v>1127.8691693000001</v>
          </cell>
          <cell r="BP29">
            <v>700</v>
          </cell>
          <cell r="BQ29">
            <v>427.86916930000007</v>
          </cell>
          <cell r="BR29">
            <v>1.1278691693</v>
          </cell>
          <cell r="BS29">
            <v>1.6834</v>
          </cell>
          <cell r="BT29">
            <v>3.5</v>
          </cell>
          <cell r="BU29">
            <v>-1.8166</v>
          </cell>
          <cell r="BV29">
            <v>0.33667999999999998</v>
          </cell>
          <cell r="BW29">
            <v>2182.4553052000001</v>
          </cell>
          <cell r="BX29">
            <v>2642.8571428571427</v>
          </cell>
          <cell r="BY29">
            <v>-460.40183765714255</v>
          </cell>
          <cell r="BZ29">
            <v>0.58985278518918927</v>
          </cell>
          <cell r="CA29">
            <v>183.03348303860136</v>
          </cell>
          <cell r="CB29">
            <v>184.1</v>
          </cell>
          <cell r="CC29">
            <v>-1.0665169613986336</v>
          </cell>
          <cell r="CD29">
            <v>0.69594480242814205</v>
          </cell>
          <cell r="CE29">
            <v>76.603816098496793</v>
          </cell>
          <cell r="CF29">
            <v>73.5</v>
          </cell>
          <cell r="CG29">
            <v>3.1038160984967931</v>
          </cell>
          <cell r="CH29">
            <v>0.72956015331901702</v>
          </cell>
          <cell r="CI29">
            <v>165.81100000000004</v>
          </cell>
          <cell r="CJ29">
            <v>224</v>
          </cell>
          <cell r="CK29">
            <v>-58.188999999999965</v>
          </cell>
          <cell r="CL29">
            <v>0.51815937500000009</v>
          </cell>
          <cell r="CM29">
            <v>115.55999999999999</v>
          </cell>
          <cell r="CN29">
            <v>98</v>
          </cell>
          <cell r="CO29">
            <v>17.559999999999988</v>
          </cell>
          <cell r="CP29">
            <v>0.82542857142857129</v>
          </cell>
          <cell r="CQ29">
            <v>9965.3803736370974</v>
          </cell>
          <cell r="CR29">
            <v>10196.557142857142</v>
          </cell>
          <cell r="CS29">
            <v>-231.17676922004466</v>
          </cell>
          <cell r="CT29">
            <v>0.68769445681023378</v>
          </cell>
        </row>
        <row r="30">
          <cell r="A30">
            <v>43517</v>
          </cell>
          <cell r="C30">
            <v>356</v>
          </cell>
          <cell r="D30">
            <v>256.71159999999998</v>
          </cell>
          <cell r="E30">
            <v>241</v>
          </cell>
          <cell r="F30">
            <v>201.1386</v>
          </cell>
          <cell r="G30">
            <v>3</v>
          </cell>
          <cell r="H30">
            <v>2.3774999999999999</v>
          </cell>
          <cell r="I30">
            <v>600</v>
          </cell>
          <cell r="J30">
            <v>460.22769999999997</v>
          </cell>
          <cell r="K30">
            <v>0</v>
          </cell>
          <cell r="L30">
            <v>0</v>
          </cell>
          <cell r="M30">
            <v>4</v>
          </cell>
          <cell r="N30">
            <v>2.8832</v>
          </cell>
          <cell r="O30">
            <v>25</v>
          </cell>
          <cell r="P30">
            <v>20.885000000000002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29</v>
          </cell>
          <cell r="AB30">
            <v>23.7682</v>
          </cell>
          <cell r="AC30">
            <v>0</v>
          </cell>
          <cell r="AD30">
            <v>0</v>
          </cell>
          <cell r="AF30">
            <v>84.073999999999998</v>
          </cell>
          <cell r="AG30">
            <v>66.426867400000006</v>
          </cell>
          <cell r="AH30">
            <v>0</v>
          </cell>
          <cell r="AI30">
            <v>0</v>
          </cell>
          <cell r="AJ30">
            <v>84.073999999999998</v>
          </cell>
          <cell r="AK30">
            <v>66.426867400000006</v>
          </cell>
          <cell r="AM30">
            <v>8.3119999999999994</v>
          </cell>
          <cell r="AN30">
            <v>6.9297143999999991</v>
          </cell>
          <cell r="AO30">
            <v>7.2999999999999995E-2</v>
          </cell>
          <cell r="AP30">
            <v>6.0984199999999995E-2</v>
          </cell>
          <cell r="AQ30">
            <v>8.3849999999999998</v>
          </cell>
          <cell r="AR30">
            <v>6.9906985999999991</v>
          </cell>
          <cell r="AT30">
            <v>10.696</v>
          </cell>
          <cell r="AU30">
            <v>0.40300000000000002</v>
          </cell>
          <cell r="AV30">
            <v>0.45</v>
          </cell>
          <cell r="AW30">
            <v>0.17499999999999999</v>
          </cell>
          <cell r="AX30">
            <v>0</v>
          </cell>
          <cell r="AY30">
            <v>0</v>
          </cell>
          <cell r="AZ30">
            <v>0</v>
          </cell>
          <cell r="BA30">
            <v>11.724</v>
          </cell>
          <cell r="BC30">
            <v>2.2999342925705588</v>
          </cell>
          <cell r="BD30">
            <v>3.7911484195275156</v>
          </cell>
          <cell r="BE30">
            <v>6.0910827120980748</v>
          </cell>
          <cell r="BF30">
            <v>3.2121618167220888E-2</v>
          </cell>
          <cell r="BG30">
            <v>0</v>
          </cell>
          <cell r="BH30">
            <v>3.2121618167220888E-2</v>
          </cell>
          <cell r="BI30">
            <v>6.1232043302652954</v>
          </cell>
          <cell r="BK30">
            <v>6572.5919000000004</v>
          </cell>
          <cell r="BL30">
            <v>6718.5</v>
          </cell>
          <cell r="BM30">
            <v>-145.90809999999965</v>
          </cell>
          <cell r="BN30">
            <v>0.73371197812011613</v>
          </cell>
          <cell r="BO30">
            <v>1158.6280679000001</v>
          </cell>
          <cell r="BP30">
            <v>750</v>
          </cell>
          <cell r="BQ30">
            <v>408.62806790000013</v>
          </cell>
          <cell r="BR30">
            <v>1.1586280679000001</v>
          </cell>
          <cell r="BS30">
            <v>1.6834</v>
          </cell>
          <cell r="BT30">
            <v>3.75</v>
          </cell>
          <cell r="BU30">
            <v>-2.0666000000000002</v>
          </cell>
          <cell r="BV30">
            <v>0.33667999999999998</v>
          </cell>
          <cell r="BW30">
            <v>2248.8821726000001</v>
          </cell>
          <cell r="BX30">
            <v>2775</v>
          </cell>
          <cell r="BY30">
            <v>-526.1178273999999</v>
          </cell>
          <cell r="BZ30">
            <v>0.60780599259459467</v>
          </cell>
          <cell r="CA30">
            <v>185.33341733117192</v>
          </cell>
          <cell r="CB30">
            <v>197.25</v>
          </cell>
          <cell r="CC30">
            <v>-11.916582668828084</v>
          </cell>
          <cell r="CD30">
            <v>0.70468979973829626</v>
          </cell>
          <cell r="CE30">
            <v>80.39496451802431</v>
          </cell>
          <cell r="CF30">
            <v>78.75</v>
          </cell>
          <cell r="CG30">
            <v>1.6449645180243095</v>
          </cell>
          <cell r="CH30">
            <v>0.76566632874308871</v>
          </cell>
          <cell r="CI30">
            <v>176.50700000000003</v>
          </cell>
          <cell r="CJ30">
            <v>240</v>
          </cell>
          <cell r="CK30">
            <v>-63.492999999999967</v>
          </cell>
          <cell r="CL30">
            <v>0.55158437500000013</v>
          </cell>
          <cell r="CM30">
            <v>116.58799999999999</v>
          </cell>
          <cell r="CN30">
            <v>105</v>
          </cell>
          <cell r="CO30">
            <v>11.587999999999994</v>
          </cell>
          <cell r="CP30">
            <v>0.8327714285714285</v>
          </cell>
          <cell r="CQ30">
            <v>10540.608922349196</v>
          </cell>
          <cell r="CR30">
            <v>10868.25</v>
          </cell>
          <cell r="CS30">
            <v>-327.64107765080371</v>
          </cell>
          <cell r="CT30">
            <v>0.72739002983570467</v>
          </cell>
        </row>
        <row r="31">
          <cell r="A31">
            <v>43518</v>
          </cell>
          <cell r="C31">
            <v>294</v>
          </cell>
          <cell r="D31">
            <v>212.0034</v>
          </cell>
          <cell r="E31">
            <v>200</v>
          </cell>
          <cell r="F31">
            <v>166.92000000000002</v>
          </cell>
          <cell r="G31">
            <v>2</v>
          </cell>
          <cell r="H31">
            <v>1.585</v>
          </cell>
          <cell r="I31">
            <v>496</v>
          </cell>
          <cell r="J31">
            <v>380.50840000000005</v>
          </cell>
          <cell r="K31">
            <v>155</v>
          </cell>
          <cell r="L31">
            <v>122.46550000000001</v>
          </cell>
          <cell r="M31">
            <v>18</v>
          </cell>
          <cell r="N31">
            <v>12.974399999999999</v>
          </cell>
          <cell r="O31">
            <v>54</v>
          </cell>
          <cell r="P31">
            <v>45.111600000000003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29.179500000000001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107</v>
          </cell>
          <cell r="AB31">
            <v>87.265500000000003</v>
          </cell>
          <cell r="AC31">
            <v>0</v>
          </cell>
          <cell r="AD31">
            <v>0</v>
          </cell>
          <cell r="AF31">
            <v>162.458</v>
          </cell>
          <cell r="AG31">
            <v>128.35806579999999</v>
          </cell>
          <cell r="AH31">
            <v>0</v>
          </cell>
          <cell r="AI31">
            <v>0</v>
          </cell>
          <cell r="AJ31">
            <v>162.458</v>
          </cell>
          <cell r="AK31">
            <v>128.35806579999999</v>
          </cell>
          <cell r="AM31">
            <v>10.316000000000001</v>
          </cell>
          <cell r="AN31">
            <v>8.6004491999999999</v>
          </cell>
          <cell r="AO31">
            <v>0.50600000000000001</v>
          </cell>
          <cell r="AP31">
            <v>0.42271240000000004</v>
          </cell>
          <cell r="AQ31">
            <v>10.822000000000001</v>
          </cell>
          <cell r="AR31">
            <v>9.0231615999999999</v>
          </cell>
          <cell r="AT31">
            <v>13.157</v>
          </cell>
          <cell r="AU31">
            <v>0</v>
          </cell>
          <cell r="AV31">
            <v>0</v>
          </cell>
          <cell r="AW31">
            <v>0.56299999999999994</v>
          </cell>
          <cell r="AX31">
            <v>6.21</v>
          </cell>
          <cell r="AY31">
            <v>0</v>
          </cell>
          <cell r="AZ31">
            <v>2.266</v>
          </cell>
          <cell r="BA31">
            <v>22.195999999999998</v>
          </cell>
          <cell r="BC31">
            <v>21.753400496588416</v>
          </cell>
          <cell r="BD31">
            <v>9.4971276443362509</v>
          </cell>
          <cell r="BE31">
            <v>31.250528140924665</v>
          </cell>
          <cell r="BF31">
            <v>0.43742901597319794</v>
          </cell>
          <cell r="BG31">
            <v>0</v>
          </cell>
          <cell r="BH31">
            <v>0.43742901597319794</v>
          </cell>
          <cell r="BI31">
            <v>31.687957156897863</v>
          </cell>
          <cell r="BK31">
            <v>6953.1003000000001</v>
          </cell>
          <cell r="BL31">
            <v>7166.4</v>
          </cell>
          <cell r="BM31">
            <v>-213.29969999999958</v>
          </cell>
          <cell r="BN31">
            <v>0.77618891493636977</v>
          </cell>
          <cell r="BO31">
            <v>1254.9167295000002</v>
          </cell>
          <cell r="BP31">
            <v>800</v>
          </cell>
          <cell r="BQ31">
            <v>454.9167295000002</v>
          </cell>
          <cell r="BR31">
            <v>1.2549167295000001</v>
          </cell>
          <cell r="BS31">
            <v>1.6834</v>
          </cell>
          <cell r="BT31">
            <v>4</v>
          </cell>
          <cell r="BU31">
            <v>-2.3166000000000002</v>
          </cell>
          <cell r="BV31">
            <v>0.33667999999999998</v>
          </cell>
          <cell r="BW31">
            <v>2377.2402384000002</v>
          </cell>
          <cell r="BX31">
            <v>2907.1428571428569</v>
          </cell>
          <cell r="BY31">
            <v>-529.9026187428567</v>
          </cell>
          <cell r="BZ31">
            <v>0.64249736172972982</v>
          </cell>
          <cell r="CA31">
            <v>207.08681782776034</v>
          </cell>
          <cell r="CB31">
            <v>210.4</v>
          </cell>
          <cell r="CC31">
            <v>-3.3131821722396637</v>
          </cell>
          <cell r="CD31">
            <v>0.78740234915498231</v>
          </cell>
          <cell r="CE31">
            <v>89.892092162360555</v>
          </cell>
          <cell r="CF31">
            <v>84</v>
          </cell>
          <cell r="CG31">
            <v>5.8920921623605551</v>
          </cell>
          <cell r="CH31">
            <v>0.85611516345105287</v>
          </cell>
          <cell r="CI31">
            <v>189.66400000000004</v>
          </cell>
          <cell r="CJ31">
            <v>256</v>
          </cell>
          <cell r="CK31">
            <v>-66.335999999999956</v>
          </cell>
          <cell r="CL31">
            <v>0.59270000000000012</v>
          </cell>
          <cell r="CM31">
            <v>125.627</v>
          </cell>
          <cell r="CN31">
            <v>112</v>
          </cell>
          <cell r="CO31">
            <v>13.626999999999995</v>
          </cell>
          <cell r="CP31">
            <v>0.89733571428571424</v>
          </cell>
          <cell r="CQ31">
            <v>11199.210577890122</v>
          </cell>
          <cell r="CR31">
            <v>11539.942857142856</v>
          </cell>
          <cell r="CS31">
            <v>-340.73227925273386</v>
          </cell>
          <cell r="CT31">
            <v>0.77283904339866971</v>
          </cell>
        </row>
        <row r="32">
          <cell r="A32">
            <v>43519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114.874</v>
          </cell>
          <cell r="AG32">
            <v>90.761947399999997</v>
          </cell>
          <cell r="AH32">
            <v>0</v>
          </cell>
          <cell r="AI32">
            <v>0</v>
          </cell>
          <cell r="AJ32">
            <v>114.874</v>
          </cell>
          <cell r="AK32">
            <v>90.761947399999997</v>
          </cell>
          <cell r="AM32">
            <v>6.468</v>
          </cell>
          <cell r="AN32">
            <v>5.3923715999999997</v>
          </cell>
          <cell r="AO32">
            <v>0.13100000000000001</v>
          </cell>
          <cell r="AP32">
            <v>0.1094374</v>
          </cell>
          <cell r="AQ32">
            <v>6.5990000000000002</v>
          </cell>
          <cell r="AR32">
            <v>5.5018089999999997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12.832287400586308</v>
          </cell>
          <cell r="BD32">
            <v>0</v>
          </cell>
          <cell r="BE32">
            <v>12.832287400586308</v>
          </cell>
          <cell r="BF32">
            <v>0.16158419374416166</v>
          </cell>
          <cell r="BG32">
            <v>0</v>
          </cell>
          <cell r="BH32">
            <v>0.16158419374416166</v>
          </cell>
          <cell r="BI32">
            <v>12.99387159433047</v>
          </cell>
          <cell r="BK32">
            <v>6953.1003000000001</v>
          </cell>
          <cell r="BL32">
            <v>7166.4</v>
          </cell>
          <cell r="BM32">
            <v>-213.29969999999958</v>
          </cell>
          <cell r="BN32">
            <v>0.77618891493636977</v>
          </cell>
          <cell r="BO32">
            <v>1260.4185385000003</v>
          </cell>
          <cell r="BP32">
            <v>800</v>
          </cell>
          <cell r="BQ32">
            <v>460.4185385000003</v>
          </cell>
          <cell r="BR32">
            <v>1.2604185385000002</v>
          </cell>
          <cell r="BS32">
            <v>1.6834</v>
          </cell>
          <cell r="BT32">
            <v>4</v>
          </cell>
          <cell r="BU32">
            <v>-2.3166000000000002</v>
          </cell>
          <cell r="BV32">
            <v>0.33667999999999998</v>
          </cell>
          <cell r="BW32">
            <v>2468.0021858</v>
          </cell>
          <cell r="BX32">
            <v>3039.2857142857142</v>
          </cell>
          <cell r="BY32">
            <v>-571.28352848571421</v>
          </cell>
          <cell r="BZ32">
            <v>0.66702761778378383</v>
          </cell>
          <cell r="CA32">
            <v>219.91910522834664</v>
          </cell>
          <cell r="CB32">
            <v>210.4</v>
          </cell>
          <cell r="CC32">
            <v>9.519105228346632</v>
          </cell>
          <cell r="CD32">
            <v>0.83619431645759179</v>
          </cell>
          <cell r="CE32">
            <v>89.892092162360555</v>
          </cell>
          <cell r="CF32">
            <v>84</v>
          </cell>
          <cell r="CG32">
            <v>5.8920921623605551</v>
          </cell>
          <cell r="CH32">
            <v>0.85611516345105287</v>
          </cell>
          <cell r="CI32">
            <v>189.66400000000004</v>
          </cell>
          <cell r="CJ32">
            <v>256</v>
          </cell>
          <cell r="CK32">
            <v>-66.335999999999956</v>
          </cell>
          <cell r="CL32">
            <v>0.59270000000000012</v>
          </cell>
          <cell r="CM32">
            <v>125.627</v>
          </cell>
          <cell r="CN32">
            <v>112</v>
          </cell>
          <cell r="CO32">
            <v>13.626999999999995</v>
          </cell>
          <cell r="CP32">
            <v>0.89733571428571424</v>
          </cell>
          <cell r="CQ32">
            <v>11308.306621690708</v>
          </cell>
          <cell r="CR32">
            <v>11672.085714285713</v>
          </cell>
          <cell r="CS32">
            <v>-363.77909259500484</v>
          </cell>
          <cell r="CT32">
            <v>0.78036758137400508</v>
          </cell>
        </row>
        <row r="33">
          <cell r="A33">
            <v>43520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140.40299999999999</v>
          </cell>
          <cell r="AG33">
            <v>110.9324103</v>
          </cell>
          <cell r="AH33">
            <v>0</v>
          </cell>
          <cell r="AI33">
            <v>0</v>
          </cell>
          <cell r="AJ33">
            <v>140.40299999999999</v>
          </cell>
          <cell r="AK33">
            <v>110.9324103</v>
          </cell>
          <cell r="AM33">
            <v>5.609</v>
          </cell>
          <cell r="AN33">
            <v>4.6762233000000002</v>
          </cell>
          <cell r="AO33">
            <v>3.9E-2</v>
          </cell>
          <cell r="AP33">
            <v>3.2580600000000001E-2</v>
          </cell>
          <cell r="AQ33">
            <v>5.6479999999999997</v>
          </cell>
          <cell r="AR33">
            <v>4.7088039000000004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6953.1003000000001</v>
          </cell>
          <cell r="BL33">
            <v>7166.4</v>
          </cell>
          <cell r="BM33">
            <v>-213.29969999999958</v>
          </cell>
          <cell r="BN33">
            <v>0.77618891493636977</v>
          </cell>
          <cell r="BO33">
            <v>1265.1273424000003</v>
          </cell>
          <cell r="BP33">
            <v>800</v>
          </cell>
          <cell r="BQ33">
            <v>465.12734240000032</v>
          </cell>
          <cell r="BR33">
            <v>1.2651273424000002</v>
          </cell>
          <cell r="BS33">
            <v>1.6834</v>
          </cell>
          <cell r="BT33">
            <v>4</v>
          </cell>
          <cell r="BU33">
            <v>-2.3166000000000002</v>
          </cell>
          <cell r="BV33">
            <v>0.33667999999999998</v>
          </cell>
          <cell r="BW33">
            <v>2578.9345960999999</v>
          </cell>
          <cell r="BX33">
            <v>3171.4285714285716</v>
          </cell>
          <cell r="BY33">
            <v>-592.49397532857165</v>
          </cell>
          <cell r="BZ33">
            <v>0.69700935029729727</v>
          </cell>
          <cell r="CA33">
            <v>219.91910522834664</v>
          </cell>
          <cell r="CB33">
            <v>210.4</v>
          </cell>
          <cell r="CC33">
            <v>9.519105228346632</v>
          </cell>
          <cell r="CD33">
            <v>0.83619431645759179</v>
          </cell>
          <cell r="CE33">
            <v>89.892092162360555</v>
          </cell>
          <cell r="CF33">
            <v>84</v>
          </cell>
          <cell r="CG33">
            <v>5.8920921623605551</v>
          </cell>
          <cell r="CH33">
            <v>0.85611516345105287</v>
          </cell>
          <cell r="CI33">
            <v>189.66400000000004</v>
          </cell>
          <cell r="CJ33">
            <v>256</v>
          </cell>
          <cell r="CK33">
            <v>-66.335999999999956</v>
          </cell>
          <cell r="CL33">
            <v>0.59270000000000012</v>
          </cell>
          <cell r="CM33">
            <v>125.627</v>
          </cell>
          <cell r="CN33">
            <v>112</v>
          </cell>
          <cell r="CO33">
            <v>13.626999999999995</v>
          </cell>
          <cell r="CP33">
            <v>0.89733571428571424</v>
          </cell>
          <cell r="CQ33">
            <v>11423.947835890709</v>
          </cell>
          <cell r="CR33">
            <v>11804.22857142857</v>
          </cell>
          <cell r="CS33">
            <v>-380.28073553786089</v>
          </cell>
          <cell r="CT33">
            <v>0.78834779075914074</v>
          </cell>
        </row>
        <row r="34">
          <cell r="A34">
            <v>43521</v>
          </cell>
          <cell r="C34">
            <v>477</v>
          </cell>
          <cell r="D34">
            <v>343.96469999999999</v>
          </cell>
          <cell r="E34">
            <v>360</v>
          </cell>
          <cell r="F34">
            <v>300.45600000000002</v>
          </cell>
          <cell r="G34">
            <v>15</v>
          </cell>
          <cell r="H34">
            <v>11.887499999999999</v>
          </cell>
          <cell r="I34">
            <v>852</v>
          </cell>
          <cell r="J34">
            <v>656.30819999999994</v>
          </cell>
          <cell r="K34">
            <v>310</v>
          </cell>
          <cell r="L34">
            <v>244.93100000000001</v>
          </cell>
          <cell r="M34">
            <v>10</v>
          </cell>
          <cell r="N34">
            <v>7.2080000000000002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37</v>
          </cell>
          <cell r="V34">
            <v>30.846900000000002</v>
          </cell>
          <cell r="W34">
            <v>0</v>
          </cell>
          <cell r="X34">
            <v>0</v>
          </cell>
          <cell r="Y34">
            <v>10</v>
          </cell>
          <cell r="Z34">
            <v>8.35</v>
          </cell>
          <cell r="AA34">
            <v>57</v>
          </cell>
          <cell r="AB34">
            <v>46.404900000000005</v>
          </cell>
          <cell r="AC34">
            <v>0</v>
          </cell>
          <cell r="AD34">
            <v>0</v>
          </cell>
          <cell r="AF34">
            <v>85.162999999999997</v>
          </cell>
          <cell r="AG34">
            <v>67.287286300000005</v>
          </cell>
          <cell r="AH34">
            <v>0</v>
          </cell>
          <cell r="AI34">
            <v>0</v>
          </cell>
          <cell r="AJ34">
            <v>85.162999999999997</v>
          </cell>
          <cell r="AK34">
            <v>67.287286300000005</v>
          </cell>
          <cell r="AM34">
            <v>9.6850000000000005</v>
          </cell>
          <cell r="AN34">
            <v>8.0743845000000007</v>
          </cell>
          <cell r="AO34">
            <v>0.20499999999999999</v>
          </cell>
          <cell r="AP34">
            <v>0.17125699999999999</v>
          </cell>
          <cell r="AQ34">
            <v>9.89</v>
          </cell>
          <cell r="AR34">
            <v>8.2456415000000014</v>
          </cell>
          <cell r="AT34">
            <v>14.411</v>
          </cell>
          <cell r="AU34">
            <v>2.1549999999999998</v>
          </cell>
          <cell r="AV34">
            <v>0.503</v>
          </cell>
          <cell r="AW34">
            <v>0</v>
          </cell>
          <cell r="AX34">
            <v>1.82</v>
          </cell>
          <cell r="AY34">
            <v>0</v>
          </cell>
          <cell r="AZ34">
            <v>3.23</v>
          </cell>
          <cell r="BA34">
            <v>22.119</v>
          </cell>
          <cell r="BC34">
            <v>5.257527710836019</v>
          </cell>
          <cell r="BD34">
            <v>1.1302900088417329</v>
          </cell>
          <cell r="BE34">
            <v>6.3878177196777521</v>
          </cell>
          <cell r="BF34">
            <v>6.9241546665753467E-2</v>
          </cell>
          <cell r="BG34">
            <v>0</v>
          </cell>
          <cell r="BH34">
            <v>6.9241546665753467E-2</v>
          </cell>
          <cell r="BI34">
            <v>6.4570592663435056</v>
          </cell>
          <cell r="BK34">
            <v>7609.4084999999995</v>
          </cell>
          <cell r="BL34">
            <v>7614.2999999999993</v>
          </cell>
          <cell r="BM34">
            <v>-4.8914999999997235</v>
          </cell>
          <cell r="BN34">
            <v>0.84945395177494976</v>
          </cell>
          <cell r="BO34">
            <v>1319.7778839000002</v>
          </cell>
          <cell r="BP34">
            <v>850</v>
          </cell>
          <cell r="BQ34">
            <v>469.77788390000023</v>
          </cell>
          <cell r="BR34">
            <v>1.3197778839000003</v>
          </cell>
          <cell r="BS34">
            <v>1.6834</v>
          </cell>
          <cell r="BT34">
            <v>4.25</v>
          </cell>
          <cell r="BU34">
            <v>-2.5666000000000002</v>
          </cell>
          <cell r="BV34">
            <v>0.33667999999999998</v>
          </cell>
          <cell r="BW34">
            <v>2646.2218824000001</v>
          </cell>
          <cell r="BX34">
            <v>3303.5714285714284</v>
          </cell>
          <cell r="BY34">
            <v>-657.3495461714283</v>
          </cell>
          <cell r="BZ34">
            <v>0.71519510335135139</v>
          </cell>
          <cell r="CA34">
            <v>225.17663293918267</v>
          </cell>
          <cell r="CB34">
            <v>223.55</v>
          </cell>
          <cell r="CC34">
            <v>1.6266329391826559</v>
          </cell>
          <cell r="CD34">
            <v>0.85618491611856529</v>
          </cell>
          <cell r="CE34">
            <v>91.022382171202281</v>
          </cell>
          <cell r="CF34">
            <v>89.25</v>
          </cell>
          <cell r="CG34">
            <v>1.7723821712022811</v>
          </cell>
          <cell r="CH34">
            <v>0.86687983020192649</v>
          </cell>
          <cell r="CI34">
            <v>204.07500000000005</v>
          </cell>
          <cell r="CJ34">
            <v>272</v>
          </cell>
          <cell r="CK34">
            <v>-67.924999999999955</v>
          </cell>
          <cell r="CL34">
            <v>0.63773437500000019</v>
          </cell>
          <cell r="CM34">
            <v>133.33499999999998</v>
          </cell>
          <cell r="CN34">
            <v>119</v>
          </cell>
          <cell r="CO34">
            <v>14.33499999999998</v>
          </cell>
          <cell r="CP34">
            <v>0.95239285714285704</v>
          </cell>
          <cell r="CQ34">
            <v>12230.700681410384</v>
          </cell>
          <cell r="CR34">
            <v>12475.921428571426</v>
          </cell>
          <cell r="CS34">
            <v>-245.2207471610418</v>
          </cell>
          <cell r="CT34">
            <v>0.8440204734946094</v>
          </cell>
        </row>
        <row r="35">
          <cell r="A35">
            <v>43522</v>
          </cell>
          <cell r="C35">
            <v>247</v>
          </cell>
          <cell r="D35">
            <v>178.11169999999998</v>
          </cell>
          <cell r="E35">
            <v>226</v>
          </cell>
          <cell r="F35">
            <v>188.61959999999999</v>
          </cell>
          <cell r="G35">
            <v>18</v>
          </cell>
          <cell r="H35">
            <v>14.265000000000001</v>
          </cell>
          <cell r="I35">
            <v>491</v>
          </cell>
          <cell r="J35">
            <v>380.99629999999996</v>
          </cell>
          <cell r="K35">
            <v>155</v>
          </cell>
          <cell r="L35">
            <v>122.46550000000001</v>
          </cell>
          <cell r="M35">
            <v>6</v>
          </cell>
          <cell r="N35">
            <v>4.3247999999999998</v>
          </cell>
          <cell r="O35">
            <v>44</v>
          </cell>
          <cell r="P35">
            <v>36.757600000000004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50</v>
          </cell>
          <cell r="AB35">
            <v>41.082400000000007</v>
          </cell>
          <cell r="AC35">
            <v>0</v>
          </cell>
          <cell r="AD35">
            <v>0</v>
          </cell>
          <cell r="AF35">
            <v>194.684</v>
          </cell>
          <cell r="AG35">
            <v>153.81982840000001</v>
          </cell>
          <cell r="AH35">
            <v>0</v>
          </cell>
          <cell r="AI35">
            <v>0</v>
          </cell>
          <cell r="AJ35">
            <v>194.684</v>
          </cell>
          <cell r="AK35">
            <v>153.81982840000001</v>
          </cell>
          <cell r="AM35">
            <v>6.5620000000000003</v>
          </cell>
          <cell r="AN35">
            <v>5.4707394000000003</v>
          </cell>
          <cell r="AO35">
            <v>0.21199999999999999</v>
          </cell>
          <cell r="AP35">
            <v>0.17710480000000001</v>
          </cell>
          <cell r="AQ35">
            <v>6.774</v>
          </cell>
          <cell r="AR35">
            <v>5.6478442000000006</v>
          </cell>
          <cell r="AT35">
            <v>7.6029999999999998</v>
          </cell>
          <cell r="AU35">
            <v>0.95</v>
          </cell>
          <cell r="AV35">
            <v>0.245</v>
          </cell>
          <cell r="AW35">
            <v>2.5000000000000001E-2</v>
          </cell>
          <cell r="AX35">
            <v>4.4980000000000002</v>
          </cell>
          <cell r="AY35">
            <v>0</v>
          </cell>
          <cell r="AZ35">
            <v>0</v>
          </cell>
          <cell r="BA35">
            <v>13.320999999999998</v>
          </cell>
          <cell r="BC35">
            <v>16.140975851733383</v>
          </cell>
          <cell r="BD35">
            <v>1.0089258931501279</v>
          </cell>
          <cell r="BE35">
            <v>17.149901744883511</v>
          </cell>
          <cell r="BF35">
            <v>0.25306884987930212</v>
          </cell>
          <cell r="BG35">
            <v>0</v>
          </cell>
          <cell r="BH35">
            <v>0.25306884987930212</v>
          </cell>
          <cell r="BI35">
            <v>17.402970594762813</v>
          </cell>
          <cell r="BK35">
            <v>7990.4047999999993</v>
          </cell>
          <cell r="BL35">
            <v>8062.2</v>
          </cell>
          <cell r="BM35">
            <v>-71.795200000000477</v>
          </cell>
          <cell r="BN35">
            <v>0.89198535387363242</v>
          </cell>
          <cell r="BO35">
            <v>1366.5081281000002</v>
          </cell>
          <cell r="BP35">
            <v>900</v>
          </cell>
          <cell r="BQ35">
            <v>466.50812810000025</v>
          </cell>
          <cell r="BR35">
            <v>1.3665081281000002</v>
          </cell>
          <cell r="BS35">
            <v>1.6834</v>
          </cell>
          <cell r="BT35">
            <v>4.5</v>
          </cell>
          <cell r="BU35">
            <v>-2.8166000000000002</v>
          </cell>
          <cell r="BV35">
            <v>0.33667999999999998</v>
          </cell>
          <cell r="BW35">
            <v>2800.0417108000001</v>
          </cell>
          <cell r="BX35">
            <v>3435.7142857142858</v>
          </cell>
          <cell r="BY35">
            <v>-635.67257491428563</v>
          </cell>
          <cell r="BZ35">
            <v>0.75676802994594594</v>
          </cell>
          <cell r="CA35">
            <v>241.31760879091604</v>
          </cell>
          <cell r="CB35">
            <v>236.70000000000002</v>
          </cell>
          <cell r="CC35">
            <v>4.6176087909160231</v>
          </cell>
          <cell r="CD35">
            <v>0.91755744787420546</v>
          </cell>
          <cell r="CE35">
            <v>92.031308064352416</v>
          </cell>
          <cell r="CF35">
            <v>94.5</v>
          </cell>
          <cell r="CG35">
            <v>-2.468691935647584</v>
          </cell>
          <cell r="CH35">
            <v>0.87648864823192774</v>
          </cell>
          <cell r="CI35">
            <v>211.67800000000005</v>
          </cell>
          <cell r="CJ35">
            <v>288</v>
          </cell>
          <cell r="CK35">
            <v>-76.321999999999946</v>
          </cell>
          <cell r="CL35">
            <v>0.66149375000000021</v>
          </cell>
          <cell r="CM35">
            <v>139.05299999999997</v>
          </cell>
          <cell r="CN35">
            <v>126</v>
          </cell>
          <cell r="CO35">
            <v>13.052999999999969</v>
          </cell>
          <cell r="CP35">
            <v>0.99323571428571411</v>
          </cell>
          <cell r="CQ35">
            <v>12842.717955755266</v>
          </cell>
          <cell r="CR35">
            <v>13147.614285714288</v>
          </cell>
          <cell r="CS35">
            <v>-304.89632995902139</v>
          </cell>
          <cell r="CT35">
            <v>0.88625477577498213</v>
          </cell>
        </row>
        <row r="36">
          <cell r="A36">
            <v>43523</v>
          </cell>
          <cell r="C36">
            <v>314</v>
          </cell>
          <cell r="D36">
            <v>226.4254</v>
          </cell>
          <cell r="E36">
            <v>234</v>
          </cell>
          <cell r="F36">
            <v>195.29640000000001</v>
          </cell>
          <cell r="G36">
            <v>8</v>
          </cell>
          <cell r="H36">
            <v>6.34</v>
          </cell>
          <cell r="I36">
            <v>556</v>
          </cell>
          <cell r="J36">
            <v>428.06180000000001</v>
          </cell>
          <cell r="K36">
            <v>155</v>
          </cell>
          <cell r="L36">
            <v>122.46550000000001</v>
          </cell>
          <cell r="M36">
            <v>3</v>
          </cell>
          <cell r="N36">
            <v>2.1623999999999999</v>
          </cell>
          <cell r="O36">
            <v>22</v>
          </cell>
          <cell r="P36">
            <v>18.378800000000002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35</v>
          </cell>
          <cell r="V36">
            <v>29.179500000000001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60</v>
          </cell>
          <cell r="AB36">
            <v>49.720700000000008</v>
          </cell>
          <cell r="AC36">
            <v>0</v>
          </cell>
          <cell r="AD36">
            <v>0</v>
          </cell>
          <cell r="AF36">
            <v>104.919</v>
          </cell>
          <cell r="AG36">
            <v>82.896501900000004</v>
          </cell>
          <cell r="AH36">
            <v>0</v>
          </cell>
          <cell r="AI36">
            <v>0</v>
          </cell>
          <cell r="AJ36">
            <v>104.919</v>
          </cell>
          <cell r="AK36">
            <v>82.896501900000004</v>
          </cell>
          <cell r="AM36">
            <v>6.2720000000000002</v>
          </cell>
          <cell r="AN36">
            <v>5.2289664</v>
          </cell>
          <cell r="AO36">
            <v>0.154</v>
          </cell>
          <cell r="AP36">
            <v>0.1286516</v>
          </cell>
          <cell r="AQ36">
            <v>6.4260000000000002</v>
          </cell>
          <cell r="AR36">
            <v>5.3576180000000004</v>
          </cell>
          <cell r="AT36">
            <v>7.3230000000000004</v>
          </cell>
          <cell r="AU36">
            <v>2.9580000000000002</v>
          </cell>
          <cell r="AV36">
            <v>2.258</v>
          </cell>
          <cell r="AW36">
            <v>0</v>
          </cell>
          <cell r="AX36">
            <v>6.7149999999999999</v>
          </cell>
          <cell r="AY36">
            <v>0</v>
          </cell>
          <cell r="AZ36">
            <v>0</v>
          </cell>
          <cell r="BA36">
            <v>19.254000000000001</v>
          </cell>
          <cell r="BC36">
            <v>31.161139301296462</v>
          </cell>
          <cell r="BD36">
            <v>4.6068394848441487</v>
          </cell>
          <cell r="BE36">
            <v>35.76797878614061</v>
          </cell>
          <cell r="BF36">
            <v>0.28696270731555823</v>
          </cell>
          <cell r="BG36">
            <v>0</v>
          </cell>
          <cell r="BH36">
            <v>0.28696270731555823</v>
          </cell>
          <cell r="BI36">
            <v>36.05494149345617</v>
          </cell>
          <cell r="BK36">
            <v>8418.4665999999997</v>
          </cell>
          <cell r="BL36">
            <v>8510.1</v>
          </cell>
          <cell r="BM36">
            <v>-91.63340000000062</v>
          </cell>
          <cell r="BN36">
            <v>0.93977077472650139</v>
          </cell>
          <cell r="BO36">
            <v>1421.5864461000003</v>
          </cell>
          <cell r="BP36">
            <v>950</v>
          </cell>
          <cell r="BQ36">
            <v>471.58644610000033</v>
          </cell>
          <cell r="BR36">
            <v>1.4215864461000003</v>
          </cell>
          <cell r="BS36">
            <v>1.6834</v>
          </cell>
          <cell r="BT36">
            <v>4.75</v>
          </cell>
          <cell r="BU36">
            <v>-3.0666000000000002</v>
          </cell>
          <cell r="BV36">
            <v>0.33667999999999998</v>
          </cell>
          <cell r="BW36">
            <v>2882.9382127000003</v>
          </cell>
          <cell r="BX36">
            <v>3567.8571428571427</v>
          </cell>
          <cell r="BY36">
            <v>-684.91893015714231</v>
          </cell>
          <cell r="BZ36">
            <v>0.77917248991891896</v>
          </cell>
          <cell r="CA36">
            <v>272.47874809221253</v>
          </cell>
          <cell r="CB36">
            <v>249.85</v>
          </cell>
          <cell r="CC36">
            <v>22.628748092212533</v>
          </cell>
          <cell r="CD36">
            <v>1.0360408672707702</v>
          </cell>
          <cell r="CE36">
            <v>96.63814754919656</v>
          </cell>
          <cell r="CF36">
            <v>99.75</v>
          </cell>
          <cell r="CG36">
            <v>-3.1118524508034398</v>
          </cell>
          <cell r="CH36">
            <v>0.92036330999234817</v>
          </cell>
          <cell r="CI36">
            <v>219.00100000000006</v>
          </cell>
          <cell r="CJ36">
            <v>304</v>
          </cell>
          <cell r="CK36">
            <v>-84.998999999999938</v>
          </cell>
          <cell r="CL36">
            <v>0.68437812500000017</v>
          </cell>
          <cell r="CM36">
            <v>150.98399999999995</v>
          </cell>
          <cell r="CN36">
            <v>133</v>
          </cell>
          <cell r="CO36">
            <v>17.983999999999952</v>
          </cell>
          <cell r="CP36">
            <v>1.0784571428571426</v>
          </cell>
          <cell r="CQ36">
            <v>13463.776554441411</v>
          </cell>
          <cell r="CR36">
            <v>13819.307142857144</v>
          </cell>
          <cell r="CS36">
            <v>-355.53058841573329</v>
          </cell>
          <cell r="CT36">
            <v>0.92911300493005389</v>
          </cell>
        </row>
        <row r="37">
          <cell r="A37">
            <v>43524</v>
          </cell>
          <cell r="C37">
            <v>251</v>
          </cell>
          <cell r="D37">
            <v>180.99609999999998</v>
          </cell>
          <cell r="E37">
            <v>265</v>
          </cell>
          <cell r="F37">
            <v>221.16900000000001</v>
          </cell>
          <cell r="G37">
            <v>4</v>
          </cell>
          <cell r="H37">
            <v>3.17</v>
          </cell>
          <cell r="I37">
            <v>520</v>
          </cell>
          <cell r="J37">
            <v>405.33510000000001</v>
          </cell>
          <cell r="K37">
            <v>155</v>
          </cell>
          <cell r="L37">
            <v>122.46550000000001</v>
          </cell>
          <cell r="M37">
            <v>6</v>
          </cell>
          <cell r="N37">
            <v>4.3247999999999998</v>
          </cell>
          <cell r="O37">
            <v>65</v>
          </cell>
          <cell r="P37">
            <v>54.301000000000002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71</v>
          </cell>
          <cell r="AB37">
            <v>58.625799999999998</v>
          </cell>
          <cell r="AC37">
            <v>25</v>
          </cell>
          <cell r="AD37">
            <v>21.0425</v>
          </cell>
          <cell r="AF37">
            <v>78.012</v>
          </cell>
          <cell r="AG37">
            <v>61.637281200000004</v>
          </cell>
          <cell r="AH37">
            <v>0</v>
          </cell>
          <cell r="AI37">
            <v>0</v>
          </cell>
          <cell r="AJ37">
            <v>78.012</v>
          </cell>
          <cell r="AK37">
            <v>61.637281200000004</v>
          </cell>
          <cell r="AM37">
            <v>10.32</v>
          </cell>
          <cell r="AN37">
            <v>8.603784000000001</v>
          </cell>
          <cell r="AO37">
            <v>0.38500000000000001</v>
          </cell>
          <cell r="AP37">
            <v>0.321629</v>
          </cell>
          <cell r="AQ37">
            <v>10.705</v>
          </cell>
          <cell r="AR37">
            <v>8.9254130000000007</v>
          </cell>
          <cell r="AT37">
            <v>3.7879999999999998</v>
          </cell>
          <cell r="AU37">
            <v>0.93300000000000005</v>
          </cell>
          <cell r="AV37">
            <v>0.41899999999999998</v>
          </cell>
          <cell r="AW37">
            <v>0.52500000000000002</v>
          </cell>
          <cell r="AX37">
            <v>0</v>
          </cell>
          <cell r="AY37">
            <v>0</v>
          </cell>
          <cell r="AZ37">
            <v>1.7949999999999999</v>
          </cell>
          <cell r="BA37">
            <v>7.46</v>
          </cell>
          <cell r="BC37">
            <v>10.318492490797887</v>
          </cell>
          <cell r="BD37">
            <v>13.243999320468753</v>
          </cell>
          <cell r="BE37">
            <v>23.562491811266639</v>
          </cell>
          <cell r="BF37">
            <v>7.6002408963645518E-2</v>
          </cell>
          <cell r="BG37">
            <v>0</v>
          </cell>
          <cell r="BH37">
            <v>7.6002408963645518E-2</v>
          </cell>
          <cell r="BI37">
            <v>23.638494220230285</v>
          </cell>
          <cell r="BK37">
            <v>8823.8017</v>
          </cell>
          <cell r="BL37">
            <v>8958</v>
          </cell>
          <cell r="BM37">
            <v>-134.19830000000002</v>
          </cell>
          <cell r="BN37">
            <v>0.98501916722482696</v>
          </cell>
          <cell r="BO37">
            <v>1489.1376591000003</v>
          </cell>
          <cell r="BP37">
            <v>1000</v>
          </cell>
          <cell r="BQ37">
            <v>489.13765910000029</v>
          </cell>
          <cell r="BR37">
            <v>1.4891376591000003</v>
          </cell>
          <cell r="BS37">
            <v>22.725899999999999</v>
          </cell>
          <cell r="BT37">
            <v>5</v>
          </cell>
          <cell r="BU37">
            <v>17.725899999999999</v>
          </cell>
          <cell r="BV37">
            <v>4.5451800000000002</v>
          </cell>
          <cell r="BW37">
            <v>2944.5754939000003</v>
          </cell>
          <cell r="BX37">
            <v>3700</v>
          </cell>
          <cell r="BY37">
            <v>-755.42450609999969</v>
          </cell>
          <cell r="BZ37">
            <v>0.79583121456756767</v>
          </cell>
          <cell r="CA37">
            <v>282.79724058301042</v>
          </cell>
          <cell r="CB37">
            <v>263</v>
          </cell>
          <cell r="CC37">
            <v>19.797240583010421</v>
          </cell>
          <cell r="CD37">
            <v>1.0752746790228533</v>
          </cell>
          <cell r="CE37">
            <v>109.88214686966532</v>
          </cell>
          <cell r="CF37">
            <v>105</v>
          </cell>
          <cell r="CG37">
            <v>4.8821468696653199</v>
          </cell>
          <cell r="CH37">
            <v>1.0464966368539554</v>
          </cell>
          <cell r="CI37">
            <v>222.78900000000007</v>
          </cell>
          <cell r="CJ37">
            <v>320</v>
          </cell>
          <cell r="CK37">
            <v>-97.210999999999927</v>
          </cell>
          <cell r="CL37">
            <v>0.69621562500000023</v>
          </cell>
          <cell r="CM37">
            <v>154.65599999999995</v>
          </cell>
          <cell r="CN37">
            <v>140</v>
          </cell>
          <cell r="CO37">
            <v>14.655999999999949</v>
          </cell>
          <cell r="CP37">
            <v>1.1046857142857138</v>
          </cell>
          <cell r="CQ37">
            <v>14050.365140452675</v>
          </cell>
          <cell r="CR37">
            <v>14491</v>
          </cell>
          <cell r="CS37">
            <v>-440.6348595473246</v>
          </cell>
          <cell r="CT37">
            <v>0.96959251538559621</v>
          </cell>
        </row>
        <row r="38">
          <cell r="A38">
            <v>43524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8823.8017</v>
          </cell>
          <cell r="BL38">
            <v>8958</v>
          </cell>
          <cell r="BM38">
            <v>-134.19830000000002</v>
          </cell>
          <cell r="BN38">
            <v>0.98501916722482696</v>
          </cell>
          <cell r="BO38">
            <v>1489.1376591000003</v>
          </cell>
          <cell r="BP38">
            <v>1000</v>
          </cell>
          <cell r="BQ38">
            <v>489.13765910000029</v>
          </cell>
          <cell r="BR38">
            <v>1.4891376591000003</v>
          </cell>
          <cell r="BS38">
            <v>22.725899999999999</v>
          </cell>
          <cell r="BT38">
            <v>5</v>
          </cell>
          <cell r="BU38">
            <v>17.725899999999999</v>
          </cell>
          <cell r="BV38">
            <v>4.5451800000000002</v>
          </cell>
          <cell r="BW38">
            <v>2944.5754939000003</v>
          </cell>
          <cell r="BX38">
            <v>3700</v>
          </cell>
          <cell r="BY38">
            <v>-755.42450609999969</v>
          </cell>
          <cell r="BZ38">
            <v>0.79583121456756767</v>
          </cell>
          <cell r="CA38">
            <v>282.79724058301042</v>
          </cell>
          <cell r="CB38">
            <v>263</v>
          </cell>
          <cell r="CC38">
            <v>19.797240583010421</v>
          </cell>
          <cell r="CD38">
            <v>1.0752746790228533</v>
          </cell>
          <cell r="CE38">
            <v>109.88214686966532</v>
          </cell>
          <cell r="CF38">
            <v>105</v>
          </cell>
          <cell r="CG38">
            <v>4.8821468696653199</v>
          </cell>
          <cell r="CH38">
            <v>1.0464966368539554</v>
          </cell>
          <cell r="CI38">
            <v>222.78900000000007</v>
          </cell>
          <cell r="CJ38">
            <v>320</v>
          </cell>
          <cell r="CK38">
            <v>-97.210999999999927</v>
          </cell>
          <cell r="CL38">
            <v>0.69621562500000023</v>
          </cell>
          <cell r="CM38">
            <v>154.65599999999995</v>
          </cell>
          <cell r="CN38">
            <v>140</v>
          </cell>
          <cell r="CO38">
            <v>14.655999999999949</v>
          </cell>
          <cell r="CP38">
            <v>1.1046857142857138</v>
          </cell>
          <cell r="CQ38">
            <v>14050.365140452675</v>
          </cell>
          <cell r="CR38">
            <v>14491</v>
          </cell>
          <cell r="CS38">
            <v>-440.6348595473246</v>
          </cell>
          <cell r="CT38">
            <v>0.96959251538559621</v>
          </cell>
        </row>
        <row r="39">
          <cell r="A39">
            <v>43524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8823.8017</v>
          </cell>
          <cell r="BL39">
            <v>8958</v>
          </cell>
          <cell r="BM39">
            <v>-134.19830000000002</v>
          </cell>
          <cell r="BN39">
            <v>0.98501916722482696</v>
          </cell>
          <cell r="BO39">
            <v>1489.1376591000003</v>
          </cell>
          <cell r="BP39">
            <v>1000</v>
          </cell>
          <cell r="BQ39">
            <v>489.13765910000029</v>
          </cell>
          <cell r="BR39">
            <v>1.4891376591000003</v>
          </cell>
          <cell r="BS39">
            <v>22.725899999999999</v>
          </cell>
          <cell r="BT39">
            <v>5</v>
          </cell>
          <cell r="BU39">
            <v>17.725899999999999</v>
          </cell>
          <cell r="BV39">
            <v>4.5451800000000002</v>
          </cell>
          <cell r="BW39">
            <v>2944.5754939000003</v>
          </cell>
          <cell r="BX39">
            <v>3700</v>
          </cell>
          <cell r="BY39">
            <v>-755.42450609999969</v>
          </cell>
          <cell r="BZ39">
            <v>0.79583121456756767</v>
          </cell>
          <cell r="CA39">
            <v>282.79724058301042</v>
          </cell>
          <cell r="CB39">
            <v>263</v>
          </cell>
          <cell r="CC39">
            <v>19.797240583010421</v>
          </cell>
          <cell r="CD39">
            <v>1.0752746790228533</v>
          </cell>
          <cell r="CE39">
            <v>109.88214686966532</v>
          </cell>
          <cell r="CF39">
            <v>105</v>
          </cell>
          <cell r="CG39">
            <v>4.8821468696653199</v>
          </cell>
          <cell r="CH39">
            <v>1.0464966368539554</v>
          </cell>
          <cell r="CI39">
            <v>222.78900000000007</v>
          </cell>
          <cell r="CJ39">
            <v>320</v>
          </cell>
          <cell r="CK39">
            <v>-97.210999999999927</v>
          </cell>
          <cell r="CL39">
            <v>0.69621562500000023</v>
          </cell>
          <cell r="CM39">
            <v>154.65599999999995</v>
          </cell>
          <cell r="CN39">
            <v>140</v>
          </cell>
          <cell r="CO39">
            <v>14.655999999999949</v>
          </cell>
          <cell r="CP39">
            <v>1.1046857142857138</v>
          </cell>
          <cell r="CQ39">
            <v>14050.365140452675</v>
          </cell>
          <cell r="CR39">
            <v>14491</v>
          </cell>
          <cell r="CS39">
            <v>-440.6348595473246</v>
          </cell>
          <cell r="CT39">
            <v>0.96959251538559621</v>
          </cell>
        </row>
        <row r="40">
          <cell r="A40">
            <v>43524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8823.8017</v>
          </cell>
          <cell r="BL40">
            <v>8958</v>
          </cell>
          <cell r="BM40">
            <v>-134.19830000000002</v>
          </cell>
          <cell r="BN40">
            <v>0.98501916722482696</v>
          </cell>
          <cell r="BO40">
            <v>1489.1376591000003</v>
          </cell>
          <cell r="BP40">
            <v>1000</v>
          </cell>
          <cell r="BQ40">
            <v>489.13765910000029</v>
          </cell>
          <cell r="BR40">
            <v>1.4891376591000003</v>
          </cell>
          <cell r="BS40">
            <v>22.725899999999999</v>
          </cell>
          <cell r="BT40">
            <v>5</v>
          </cell>
          <cell r="BU40">
            <v>17.725899999999999</v>
          </cell>
          <cell r="BV40">
            <v>4.5451800000000002</v>
          </cell>
          <cell r="BW40">
            <v>2944.5754939000003</v>
          </cell>
          <cell r="BX40">
            <v>3700</v>
          </cell>
          <cell r="BY40">
            <v>-755.42450609999969</v>
          </cell>
          <cell r="BZ40">
            <v>0.79583121456756767</v>
          </cell>
          <cell r="CA40">
            <v>282.79724058301042</v>
          </cell>
          <cell r="CB40">
            <v>263</v>
          </cell>
          <cell r="CC40">
            <v>19.797240583010421</v>
          </cell>
          <cell r="CD40">
            <v>1.0752746790228533</v>
          </cell>
          <cell r="CE40">
            <v>109.88214686966532</v>
          </cell>
          <cell r="CF40">
            <v>105</v>
          </cell>
          <cell r="CG40">
            <v>4.8821468696653199</v>
          </cell>
          <cell r="CH40">
            <v>1.0464966368539554</v>
          </cell>
          <cell r="CI40">
            <v>222.78900000000007</v>
          </cell>
          <cell r="CJ40">
            <v>320</v>
          </cell>
          <cell r="CK40">
            <v>-97.210999999999927</v>
          </cell>
          <cell r="CL40">
            <v>0.69621562500000023</v>
          </cell>
          <cell r="CM40">
            <v>154.65599999999995</v>
          </cell>
          <cell r="CN40">
            <v>140</v>
          </cell>
          <cell r="CO40">
            <v>14.655999999999949</v>
          </cell>
          <cell r="CP40">
            <v>1.1046857142857138</v>
          </cell>
          <cell r="CQ40">
            <v>14050.365140452675</v>
          </cell>
          <cell r="CR40">
            <v>14491</v>
          </cell>
          <cell r="CS40">
            <v>-440.6348595473246</v>
          </cell>
          <cell r="CT40">
            <v>0.96959251538559621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2317.6595000000002</v>
          </cell>
          <cell r="BL42">
            <v>2687.3999999999996</v>
          </cell>
          <cell r="BM42">
            <v>-369.74049999999943</v>
          </cell>
          <cell r="BO42">
            <v>478.54683250000005</v>
          </cell>
          <cell r="BP42">
            <v>300</v>
          </cell>
          <cell r="BQ42">
            <v>178.54683250000005</v>
          </cell>
          <cell r="BS42">
            <v>0</v>
          </cell>
          <cell r="BT42">
            <v>1.5</v>
          </cell>
          <cell r="BU42">
            <v>-1.5</v>
          </cell>
          <cell r="BW42">
            <v>1150.8501788000001</v>
          </cell>
          <cell r="BX42">
            <v>1321.4285714285713</v>
          </cell>
          <cell r="BY42">
            <v>-170.57839262857124</v>
          </cell>
          <cell r="CA42">
            <v>67.626519653175535</v>
          </cell>
          <cell r="CB42">
            <v>78.900000000000006</v>
          </cell>
          <cell r="CC42">
            <v>-11.273480346824471</v>
          </cell>
          <cell r="CE42">
            <v>34.284440100502046</v>
          </cell>
          <cell r="CF42">
            <v>31.5</v>
          </cell>
          <cell r="CG42">
            <v>2.7844401005020458</v>
          </cell>
          <cell r="CI42">
            <v>79.319000000000003</v>
          </cell>
          <cell r="CJ42">
            <v>96</v>
          </cell>
          <cell r="CK42">
            <v>-16.680999999999997</v>
          </cell>
          <cell r="CM42">
            <v>52.940999999999988</v>
          </cell>
          <cell r="CN42">
            <v>42</v>
          </cell>
          <cell r="CO42">
            <v>10.940999999999988</v>
          </cell>
          <cell r="CQ42">
            <v>4181.2274710536776</v>
          </cell>
          <cell r="CR42">
            <v>4558.7285714285708</v>
          </cell>
          <cell r="CS42">
            <v>-377.50110037489321</v>
          </cell>
        </row>
        <row r="43">
          <cell r="BJ43" t="str">
            <v>D2</v>
          </cell>
          <cell r="BK43">
            <v>3794.7046999999998</v>
          </cell>
          <cell r="BL43">
            <v>3583.2</v>
          </cell>
          <cell r="BM43">
            <v>211.50469999999996</v>
          </cell>
          <cell r="BO43">
            <v>649.32233680000002</v>
          </cell>
          <cell r="BP43">
            <v>400</v>
          </cell>
          <cell r="BQ43">
            <v>249.32233680000002</v>
          </cell>
          <cell r="BS43">
            <v>1.6834</v>
          </cell>
          <cell r="BT43">
            <v>2</v>
          </cell>
          <cell r="BU43">
            <v>-0.31659999999999999</v>
          </cell>
          <cell r="BW43">
            <v>1031.6051264</v>
          </cell>
          <cell r="BX43">
            <v>1321.4285714285713</v>
          </cell>
          <cell r="BY43">
            <v>-289.82344502857131</v>
          </cell>
          <cell r="CA43">
            <v>115.40696338542583</v>
          </cell>
          <cell r="CB43">
            <v>105.19999999999999</v>
          </cell>
          <cell r="CC43">
            <v>10.206963385425837</v>
          </cell>
          <cell r="CE43">
            <v>42.319375997994747</v>
          </cell>
          <cell r="CF43">
            <v>42</v>
          </cell>
          <cell r="CG43">
            <v>0.31937599799474725</v>
          </cell>
          <cell r="CI43">
            <v>86.492000000000033</v>
          </cell>
          <cell r="CJ43">
            <v>128</v>
          </cell>
          <cell r="CK43">
            <v>-41.507999999999967</v>
          </cell>
          <cell r="CM43">
            <v>62.619</v>
          </cell>
          <cell r="CN43">
            <v>56</v>
          </cell>
          <cell r="CO43">
            <v>6.6189999999999998</v>
          </cell>
          <cell r="CQ43">
            <v>5784.1529025834197</v>
          </cell>
          <cell r="CR43">
            <v>5637.8285714285712</v>
          </cell>
          <cell r="CS43">
            <v>146.32433115484855</v>
          </cell>
        </row>
        <row r="44">
          <cell r="BJ44" t="str">
            <v>D3</v>
          </cell>
          <cell r="BK44">
            <v>2711.4375</v>
          </cell>
          <cell r="BL44">
            <v>2687.4000000000005</v>
          </cell>
          <cell r="BM44">
            <v>24.037499999999454</v>
          </cell>
          <cell r="BO44">
            <v>361.26848980000022</v>
          </cell>
          <cell r="BP44">
            <v>300</v>
          </cell>
          <cell r="BQ44">
            <v>61.268489800000225</v>
          </cell>
          <cell r="BS44">
            <v>21.0425</v>
          </cell>
          <cell r="BT44">
            <v>1.5</v>
          </cell>
          <cell r="BU44">
            <v>19.5425</v>
          </cell>
          <cell r="BW44">
            <v>762.1201887000002</v>
          </cell>
          <cell r="BX44">
            <v>1057.1428571428573</v>
          </cell>
          <cell r="BY44">
            <v>-295.02266844285714</v>
          </cell>
          <cell r="CA44">
            <v>99.76375754440906</v>
          </cell>
          <cell r="CB44">
            <v>78.900000000000006</v>
          </cell>
          <cell r="CC44">
            <v>20.863757544409054</v>
          </cell>
          <cell r="CE44">
            <v>33.278330771168527</v>
          </cell>
          <cell r="CF44">
            <v>31.5</v>
          </cell>
          <cell r="CG44">
            <v>1.7783307711685268</v>
          </cell>
          <cell r="CI44">
            <v>56.978000000000037</v>
          </cell>
          <cell r="CJ44">
            <v>96</v>
          </cell>
          <cell r="CK44">
            <v>-39.021999999999963</v>
          </cell>
          <cell r="CM44">
            <v>39.095999999999961</v>
          </cell>
          <cell r="CN44">
            <v>42</v>
          </cell>
          <cell r="CO44">
            <v>-2.904000000000039</v>
          </cell>
          <cell r="CQ44">
            <v>4084.984766815578</v>
          </cell>
          <cell r="CR44">
            <v>4294.442857142858</v>
          </cell>
          <cell r="CS44">
            <v>-209.45809032727993</v>
          </cell>
        </row>
        <row r="45">
          <cell r="BJ45" t="str">
            <v>∑</v>
          </cell>
          <cell r="BK45">
            <v>8823.8017</v>
          </cell>
          <cell r="BL45">
            <v>8958</v>
          </cell>
          <cell r="BM45">
            <v>-134.19830000000002</v>
          </cell>
          <cell r="BO45">
            <v>1489.1376591000003</v>
          </cell>
          <cell r="BP45">
            <v>1000</v>
          </cell>
          <cell r="BQ45">
            <v>489.13765910000029</v>
          </cell>
          <cell r="BS45">
            <v>22.725899999999999</v>
          </cell>
          <cell r="BT45">
            <v>5</v>
          </cell>
          <cell r="BU45">
            <v>17.725899999999999</v>
          </cell>
          <cell r="BW45">
            <v>2944.5754939000003</v>
          </cell>
          <cell r="BX45">
            <v>3700</v>
          </cell>
          <cell r="BY45">
            <v>-755.42450609999969</v>
          </cell>
          <cell r="CA45">
            <v>282.79724058301042</v>
          </cell>
          <cell r="CB45">
            <v>263</v>
          </cell>
          <cell r="CC45">
            <v>19.797240583010421</v>
          </cell>
          <cell r="CE45">
            <v>109.88214686966532</v>
          </cell>
          <cell r="CF45">
            <v>105</v>
          </cell>
          <cell r="CG45">
            <v>4.8821468696653199</v>
          </cell>
          <cell r="CI45">
            <v>222.78900000000007</v>
          </cell>
          <cell r="CJ45">
            <v>320</v>
          </cell>
          <cell r="CK45">
            <v>-97.210999999999927</v>
          </cell>
          <cell r="CM45">
            <v>154.65599999999995</v>
          </cell>
          <cell r="CN45">
            <v>140</v>
          </cell>
          <cell r="CO45">
            <v>14.655999999999949</v>
          </cell>
          <cell r="CQ45">
            <v>14050.365140452675</v>
          </cell>
          <cell r="CR45">
            <v>14491</v>
          </cell>
          <cell r="CS45">
            <v>-440.6348595473246</v>
          </cell>
        </row>
      </sheetData>
      <sheetData sheetId="21">
        <row r="2">
          <cell r="BK2" t="str">
            <v>Vol D1</v>
          </cell>
          <cell r="BL2">
            <v>451.42857142857144</v>
          </cell>
          <cell r="BM2">
            <v>2708.5714285714284</v>
          </cell>
          <cell r="BN2">
            <v>476.74691531173494</v>
          </cell>
          <cell r="BO2" t="str">
            <v>Vol D1</v>
          </cell>
          <cell r="BP2">
            <v>55.952380952380949</v>
          </cell>
          <cell r="BQ2">
            <v>335.71428571428567</v>
          </cell>
          <cell r="BR2">
            <v>53.435499673157061</v>
          </cell>
          <cell r="BS2" t="str">
            <v>Vol D1</v>
          </cell>
          <cell r="BT2">
            <v>1.1904761904761905</v>
          </cell>
          <cell r="BU2">
            <v>8.3333333333333339</v>
          </cell>
          <cell r="BV2">
            <v>0</v>
          </cell>
          <cell r="BW2" t="str">
            <v>Vol D1</v>
          </cell>
          <cell r="BX2">
            <v>129.03225806451613</v>
          </cell>
          <cell r="BY2">
            <v>1290.3225806451612</v>
          </cell>
          <cell r="BZ2">
            <v>156.32134722984907</v>
          </cell>
          <cell r="CA2" t="str">
            <v>Vol D1</v>
          </cell>
          <cell r="CB2">
            <v>12.619047619047619</v>
          </cell>
          <cell r="CC2">
            <v>75.714285714285708</v>
          </cell>
          <cell r="CD2">
            <v>14.967016041044497</v>
          </cell>
          <cell r="CE2" t="str">
            <v>Vol D1</v>
          </cell>
          <cell r="CF2">
            <v>4.2857142857142856</v>
          </cell>
          <cell r="CG2">
            <v>25.714285714285715</v>
          </cell>
          <cell r="CH2">
            <v>3.2025120329510837</v>
          </cell>
          <cell r="CI2" t="str">
            <v>Vol D1</v>
          </cell>
          <cell r="CJ2">
            <v>17.38095238095238</v>
          </cell>
          <cell r="CK2">
            <v>104.28571428571428</v>
          </cell>
          <cell r="CL2">
            <v>16.051333333333332</v>
          </cell>
          <cell r="CM2" t="str">
            <v>Vol D1</v>
          </cell>
          <cell r="CN2">
            <v>8.5714285714285712</v>
          </cell>
          <cell r="CO2">
            <v>51.428571428571431</v>
          </cell>
          <cell r="CP2">
            <v>10.043333333333331</v>
          </cell>
          <cell r="CQ2" t="str">
            <v>Vol D1</v>
          </cell>
          <cell r="CR2">
            <v>700.22471910112358</v>
          </cell>
          <cell r="CS2">
            <v>15580</v>
          </cell>
          <cell r="CT2">
            <v>633.33713746410581</v>
          </cell>
        </row>
        <row r="3">
          <cell r="BK3" t="str">
            <v>Vol D2</v>
          </cell>
          <cell r="BL3">
            <v>180.57142857142856</v>
          </cell>
          <cell r="BM3">
            <v>2708.5714285714284</v>
          </cell>
          <cell r="BN3">
            <v>390.72401731440021</v>
          </cell>
          <cell r="BO3" t="str">
            <v>Vol D2</v>
          </cell>
          <cell r="BP3">
            <v>22.380952380952376</v>
          </cell>
          <cell r="BQ3">
            <v>335.71428571428567</v>
          </cell>
          <cell r="BR3">
            <v>99.601912567011667</v>
          </cell>
          <cell r="BS3" t="str">
            <v>Vol D2</v>
          </cell>
          <cell r="BT3">
            <v>0.47619047619047616</v>
          </cell>
          <cell r="BU3">
            <v>7.1428571428571423</v>
          </cell>
          <cell r="BV3">
            <v>0.83319542857142859</v>
          </cell>
          <cell r="BW3" t="str">
            <v>Vol D2</v>
          </cell>
          <cell r="BX3">
            <v>86.021505376344081</v>
          </cell>
          <cell r="BY3">
            <v>1290.3225806451612</v>
          </cell>
          <cell r="BZ3">
            <v>204.94717974295233</v>
          </cell>
          <cell r="CA3" t="str">
            <v>Vol D2</v>
          </cell>
          <cell r="CB3">
            <v>5.0476190476190474</v>
          </cell>
          <cell r="CC3">
            <v>75.714285714285708</v>
          </cell>
          <cell r="CD3">
            <v>10.746695571398154</v>
          </cell>
          <cell r="CE3" t="str">
            <v>Vol D2</v>
          </cell>
          <cell r="CF3">
            <v>1.7142857142857144</v>
          </cell>
          <cell r="CG3">
            <v>25.714285714285715</v>
          </cell>
          <cell r="CH3">
            <v>6.1731840389375066</v>
          </cell>
          <cell r="CI3" t="str">
            <v>Vol D2</v>
          </cell>
          <cell r="CJ3">
            <v>6.9523809523809517</v>
          </cell>
          <cell r="CK3">
            <v>104.28571428571428</v>
          </cell>
          <cell r="CL3">
            <v>15.093500000000001</v>
          </cell>
          <cell r="CM3" t="str">
            <v>Vol D2</v>
          </cell>
          <cell r="CN3">
            <v>3.4285714285714288</v>
          </cell>
          <cell r="CO3">
            <v>51.428571428571431</v>
          </cell>
          <cell r="CP3">
            <v>9.647833333333331</v>
          </cell>
          <cell r="CQ3" t="str">
            <v>Vol D2</v>
          </cell>
          <cell r="CR3">
            <v>518.22616970513718</v>
          </cell>
          <cell r="CS3">
            <v>15579.999999999998</v>
          </cell>
          <cell r="CT3">
            <v>596.84563253657916</v>
          </cell>
        </row>
        <row r="4">
          <cell r="BK4" t="str">
            <v>Vol D3</v>
          </cell>
          <cell r="BL4">
            <v>451.42857142857144</v>
          </cell>
          <cell r="BM4">
            <v>4062.8571428571431</v>
          </cell>
          <cell r="BN4">
            <v>423.42738821407249</v>
          </cell>
          <cell r="BO4" t="str">
            <v>Vol D3</v>
          </cell>
          <cell r="BP4">
            <v>55.952380952380963</v>
          </cell>
          <cell r="BQ4">
            <v>503.57142857142867</v>
          </cell>
          <cell r="BR4">
            <v>85.553261023481582</v>
          </cell>
          <cell r="BS4" t="str">
            <v>Vol D3</v>
          </cell>
          <cell r="BT4">
            <v>1.1904761904761905</v>
          </cell>
          <cell r="BU4">
            <v>10.714285714285714</v>
          </cell>
          <cell r="BV4">
            <v>1.3886590476190477</v>
          </cell>
          <cell r="BW4" t="str">
            <v>Vol D3</v>
          </cell>
          <cell r="BX4">
            <v>157.70609318996418</v>
          </cell>
          <cell r="BY4">
            <v>1419.3548387096776</v>
          </cell>
          <cell r="BZ4">
            <v>137.76090965662286</v>
          </cell>
          <cell r="CA4" t="str">
            <v>Vol D3</v>
          </cell>
          <cell r="CB4">
            <v>12.61904761904762</v>
          </cell>
          <cell r="CC4">
            <v>113.57142857142858</v>
          </cell>
          <cell r="CD4">
            <v>14.302914503350245</v>
          </cell>
          <cell r="CE4" t="str">
            <v>Vol D3</v>
          </cell>
          <cell r="CF4">
            <v>4.2857142857142856</v>
          </cell>
          <cell r="CG4">
            <v>38.571428571428569</v>
          </cell>
          <cell r="CH4">
            <v>4.3268294458823968</v>
          </cell>
          <cell r="CI4" t="str">
            <v>Vol D3</v>
          </cell>
          <cell r="CJ4">
            <v>17.380952380952383</v>
          </cell>
          <cell r="CK4">
            <v>156.42857142857144</v>
          </cell>
          <cell r="CL4">
            <v>10.933666666666666</v>
          </cell>
          <cell r="CM4" t="str">
            <v>Vol D3</v>
          </cell>
          <cell r="CN4">
            <v>8.5714285714285712</v>
          </cell>
          <cell r="CO4">
            <v>77.142857142857139</v>
          </cell>
          <cell r="CP4">
            <v>7.6107777777777779</v>
          </cell>
          <cell r="CQ4" t="str">
            <v>Vol D3</v>
          </cell>
          <cell r="CR4">
            <v>586.92222325711384</v>
          </cell>
          <cell r="CS4">
            <v>15580</v>
          </cell>
          <cell r="CT4">
            <v>831.60534701383267</v>
          </cell>
        </row>
        <row r="10">
          <cell r="A10">
            <v>43466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169.34800000000001</v>
          </cell>
          <cell r="AG10">
            <v>134.67695087709367</v>
          </cell>
          <cell r="AH10">
            <v>0</v>
          </cell>
          <cell r="AI10">
            <v>0</v>
          </cell>
          <cell r="AJ10">
            <v>169.34800000000001</v>
          </cell>
          <cell r="AK10">
            <v>134.67695087709367</v>
          </cell>
          <cell r="AM10">
            <v>7.125</v>
          </cell>
          <cell r="AN10">
            <v>5.9584652036940025</v>
          </cell>
          <cell r="AO10">
            <v>0.105</v>
          </cell>
          <cell r="AP10">
            <v>8.7866734497394627E-2</v>
          </cell>
          <cell r="AQ10">
            <v>7.23</v>
          </cell>
          <cell r="AR10">
            <v>6.0463319381913969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6.0463319381913969</v>
          </cell>
          <cell r="BP10">
            <v>0</v>
          </cell>
          <cell r="BQ10">
            <v>6.0463319381913969</v>
          </cell>
          <cell r="BR10">
            <v>5.1458144154820397E-3</v>
          </cell>
          <cell r="BS10">
            <v>0</v>
          </cell>
          <cell r="BT10">
            <v>1.1904761904761905</v>
          </cell>
          <cell r="BU10">
            <v>-1.1904761904761905</v>
          </cell>
          <cell r="BV10">
            <v>0</v>
          </cell>
          <cell r="BW10">
            <v>134.67695087709367</v>
          </cell>
          <cell r="BX10">
            <v>129.03225806451613</v>
          </cell>
          <cell r="BY10">
            <v>5.6446928125775457</v>
          </cell>
          <cell r="BZ10">
            <v>3.3669237719273416E-2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140.72328281528507</v>
          </cell>
          <cell r="CR10">
            <v>130.22273425499233</v>
          </cell>
          <cell r="CS10">
            <v>10.500548560292742</v>
          </cell>
          <cell r="CT10">
            <v>9.0323031332018664E-3</v>
          </cell>
        </row>
        <row r="11">
          <cell r="A11">
            <v>43467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146.10300000000001</v>
          </cell>
          <cell r="AG11">
            <v>116.19095917280404</v>
          </cell>
          <cell r="AH11">
            <v>0</v>
          </cell>
          <cell r="AI11">
            <v>0</v>
          </cell>
          <cell r="AJ11">
            <v>146.10300000000001</v>
          </cell>
          <cell r="AK11">
            <v>116.19095917280404</v>
          </cell>
          <cell r="AM11">
            <v>5.415</v>
          </cell>
          <cell r="AN11">
            <v>4.5284335548074415</v>
          </cell>
          <cell r="AO11">
            <v>0.124</v>
          </cell>
          <cell r="AP11">
            <v>0.10376642931120889</v>
          </cell>
          <cell r="AQ11">
            <v>5.5389999999999997</v>
          </cell>
          <cell r="AR11">
            <v>4.6321999841186505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10.678531922310047</v>
          </cell>
          <cell r="BP11">
            <v>0</v>
          </cell>
          <cell r="BQ11">
            <v>10.678531922310047</v>
          </cell>
          <cell r="BR11">
            <v>9.0881122743064219E-3</v>
          </cell>
          <cell r="BS11">
            <v>0</v>
          </cell>
          <cell r="BT11">
            <v>1.1904761904761905</v>
          </cell>
          <cell r="BU11">
            <v>-1.1904761904761905</v>
          </cell>
          <cell r="BV11">
            <v>0</v>
          </cell>
          <cell r="BW11">
            <v>250.86791004989772</v>
          </cell>
          <cell r="BX11">
            <v>258.06451612903226</v>
          </cell>
          <cell r="BY11">
            <v>-7.1966060791345399</v>
          </cell>
          <cell r="BZ11">
            <v>6.2716977512474431E-2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261.54644197220779</v>
          </cell>
          <cell r="CR11">
            <v>259.25499231950846</v>
          </cell>
          <cell r="CS11">
            <v>2.2914496526993275</v>
          </cell>
          <cell r="CT11">
            <v>1.6787319767150692E-2</v>
          </cell>
        </row>
        <row r="12">
          <cell r="A12">
            <v>43468</v>
          </cell>
          <cell r="C12">
            <v>356</v>
          </cell>
          <cell r="D12">
            <v>257.80996227421252</v>
          </cell>
          <cell r="E12">
            <v>212</v>
          </cell>
          <cell r="F12">
            <v>177.28741654549819</v>
          </cell>
          <cell r="G12">
            <v>8</v>
          </cell>
          <cell r="H12">
            <v>6.3587198399999991</v>
          </cell>
          <cell r="I12">
            <v>576</v>
          </cell>
          <cell r="J12">
            <v>441.45609865971073</v>
          </cell>
          <cell r="K12">
            <v>347.5</v>
          </cell>
          <cell r="L12">
            <v>276.35543631923645</v>
          </cell>
          <cell r="M12">
            <v>0</v>
          </cell>
          <cell r="N12">
            <v>0</v>
          </cell>
          <cell r="O12">
            <v>75</v>
          </cell>
          <cell r="P12">
            <v>62.761953212424729</v>
          </cell>
          <cell r="Q12">
            <v>5</v>
          </cell>
          <cell r="R12">
            <v>3.9741998999999995</v>
          </cell>
          <cell r="S12">
            <v>15</v>
          </cell>
          <cell r="T12">
            <v>10.841188333333333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40</v>
          </cell>
          <cell r="Z12">
            <v>33.421908251748249</v>
          </cell>
          <cell r="AA12">
            <v>135</v>
          </cell>
          <cell r="AB12">
            <v>110.99924969750631</v>
          </cell>
          <cell r="AC12">
            <v>0</v>
          </cell>
          <cell r="AD12">
            <v>0</v>
          </cell>
          <cell r="AF12">
            <v>160.88800000000001</v>
          </cell>
          <cell r="AG12">
            <v>127.94898831231457</v>
          </cell>
          <cell r="AH12">
            <v>0</v>
          </cell>
          <cell r="AI12">
            <v>0</v>
          </cell>
          <cell r="AJ12">
            <v>160.88800000000001</v>
          </cell>
          <cell r="AK12">
            <v>127.94898831231457</v>
          </cell>
          <cell r="AM12">
            <v>3.85</v>
          </cell>
          <cell r="AN12">
            <v>3.2196618995399171</v>
          </cell>
          <cell r="AO12">
            <v>0.28499999999999998</v>
          </cell>
          <cell r="AP12">
            <v>0.23849542220721395</v>
          </cell>
          <cell r="AQ12">
            <v>4.1349999999999998</v>
          </cell>
          <cell r="AR12">
            <v>3.4581573217471311</v>
          </cell>
          <cell r="AT12">
            <v>12.824999999999999</v>
          </cell>
          <cell r="AU12">
            <v>0.4</v>
          </cell>
          <cell r="AV12">
            <v>0</v>
          </cell>
          <cell r="AW12">
            <v>0.495</v>
          </cell>
          <cell r="AX12">
            <v>4.2350000000000003</v>
          </cell>
          <cell r="AY12">
            <v>0</v>
          </cell>
          <cell r="AZ12">
            <v>0</v>
          </cell>
          <cell r="BA12">
            <v>17.954999999999998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441.45609865971073</v>
          </cell>
          <cell r="BL12">
            <v>451.42857142857144</v>
          </cell>
          <cell r="BM12">
            <v>-9.9724727688607118</v>
          </cell>
          <cell r="BN12">
            <v>4.656709901473742E-2</v>
          </cell>
          <cell r="BO12">
            <v>125.1359389415635</v>
          </cell>
          <cell r="BP12">
            <v>55.952380952380949</v>
          </cell>
          <cell r="BQ12">
            <v>69.183557989182546</v>
          </cell>
          <cell r="BR12">
            <v>0.1064986714396285</v>
          </cell>
          <cell r="BS12">
            <v>0</v>
          </cell>
          <cell r="BT12">
            <v>2.3809523809523809</v>
          </cell>
          <cell r="BU12">
            <v>-2.3809523809523809</v>
          </cell>
          <cell r="BV12">
            <v>0</v>
          </cell>
          <cell r="BW12">
            <v>378.81689836221227</v>
          </cell>
          <cell r="BX12">
            <v>387.09677419354841</v>
          </cell>
          <cell r="BY12">
            <v>-8.2798758313361418</v>
          </cell>
          <cell r="BZ12">
            <v>9.4704224590553068E-2</v>
          </cell>
          <cell r="CA12">
            <v>0</v>
          </cell>
          <cell r="CB12">
            <v>12.619047619047619</v>
          </cell>
          <cell r="CC12">
            <v>-12.619047619047619</v>
          </cell>
          <cell r="CD12">
            <v>0</v>
          </cell>
          <cell r="CE12">
            <v>0</v>
          </cell>
          <cell r="CF12">
            <v>4.2857142857142856</v>
          </cell>
          <cell r="CG12">
            <v>-4.2857142857142856</v>
          </cell>
          <cell r="CH12">
            <v>0</v>
          </cell>
          <cell r="CI12">
            <v>12.824999999999999</v>
          </cell>
          <cell r="CJ12">
            <v>17.38095238095238</v>
          </cell>
          <cell r="CK12">
            <v>-4.5559523809523803</v>
          </cell>
          <cell r="CL12">
            <v>3.5136986301369862E-2</v>
          </cell>
          <cell r="CM12">
            <v>5.129999999999999</v>
          </cell>
          <cell r="CN12">
            <v>8.5714285714285712</v>
          </cell>
          <cell r="CO12">
            <v>-3.4414285714285722</v>
          </cell>
          <cell r="CP12">
            <v>2.8499999999999994E-2</v>
          </cell>
          <cell r="CQ12">
            <v>963.3639359634866</v>
          </cell>
          <cell r="CR12">
            <v>939.71582181259612</v>
          </cell>
          <cell r="CS12">
            <v>23.648114150890478</v>
          </cell>
          <cell r="CT12">
            <v>6.1833372013060758E-2</v>
          </cell>
        </row>
        <row r="13">
          <cell r="A13">
            <v>43469</v>
          </cell>
          <cell r="C13">
            <v>528</v>
          </cell>
          <cell r="D13">
            <v>382.3698316875961</v>
          </cell>
          <cell r="E13">
            <v>348</v>
          </cell>
          <cell r="F13">
            <v>291.01896678223289</v>
          </cell>
          <cell r="G13">
            <v>11</v>
          </cell>
          <cell r="H13">
            <v>8.7432397799999997</v>
          </cell>
          <cell r="I13">
            <v>887</v>
          </cell>
          <cell r="J13">
            <v>682.13203824982907</v>
          </cell>
          <cell r="K13">
            <v>310</v>
          </cell>
          <cell r="L13">
            <v>246.53290722003825</v>
          </cell>
          <cell r="M13">
            <v>0</v>
          </cell>
          <cell r="N13">
            <v>0</v>
          </cell>
          <cell r="O13">
            <v>5</v>
          </cell>
          <cell r="P13">
            <v>4.184130214161649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</v>
          </cell>
          <cell r="AB13">
            <v>4.184130214161649</v>
          </cell>
          <cell r="AC13">
            <v>0</v>
          </cell>
          <cell r="AD13">
            <v>0</v>
          </cell>
          <cell r="AF13">
            <v>134.261</v>
          </cell>
          <cell r="AG13">
            <v>106.77340211699857</v>
          </cell>
          <cell r="AH13">
            <v>0</v>
          </cell>
          <cell r="AI13">
            <v>0</v>
          </cell>
          <cell r="AJ13">
            <v>134.261</v>
          </cell>
          <cell r="AK13">
            <v>106.77340211699857</v>
          </cell>
          <cell r="AM13">
            <v>4.1500000000000004</v>
          </cell>
          <cell r="AN13">
            <v>3.4705446449586121</v>
          </cell>
          <cell r="AO13">
            <v>0.42399999999999999</v>
          </cell>
          <cell r="AP13">
            <v>0.35481424216090779</v>
          </cell>
          <cell r="AQ13">
            <v>4.5740000000000007</v>
          </cell>
          <cell r="AR13">
            <v>3.8253588871195201</v>
          </cell>
          <cell r="AT13">
            <v>19.68</v>
          </cell>
          <cell r="AU13">
            <v>1.887</v>
          </cell>
          <cell r="AV13">
            <v>1.5660000000000001</v>
          </cell>
          <cell r="AW13">
            <v>0.35</v>
          </cell>
          <cell r="AX13">
            <v>7.0759999999999996</v>
          </cell>
          <cell r="AY13">
            <v>0</v>
          </cell>
          <cell r="AZ13">
            <v>2.375</v>
          </cell>
          <cell r="BA13">
            <v>32.933999999999997</v>
          </cell>
          <cell r="BC13">
            <v>11.01200611233291</v>
          </cell>
          <cell r="BD13">
            <v>9.7055572474578771</v>
          </cell>
          <cell r="BE13">
            <v>20.717563359790788</v>
          </cell>
          <cell r="BF13">
            <v>0.26190396239731328</v>
          </cell>
          <cell r="BG13">
            <v>0.13</v>
          </cell>
          <cell r="BH13">
            <v>0.39190396239731329</v>
          </cell>
          <cell r="BI13">
            <v>21.109467322188102</v>
          </cell>
          <cell r="BK13">
            <v>1123.5881369095398</v>
          </cell>
          <cell r="BL13">
            <v>902.85714285714289</v>
          </cell>
          <cell r="BM13">
            <v>220.73099405239691</v>
          </cell>
          <cell r="BN13">
            <v>0.11852195537020462</v>
          </cell>
          <cell r="BO13">
            <v>133.14542804284466</v>
          </cell>
          <cell r="BP13">
            <v>111.9047619047619</v>
          </cell>
          <cell r="BQ13">
            <v>21.240666138082759</v>
          </cell>
          <cell r="BR13">
            <v>0.11331525790880397</v>
          </cell>
          <cell r="BS13">
            <v>0</v>
          </cell>
          <cell r="BT13">
            <v>3.5714285714285712</v>
          </cell>
          <cell r="BU13">
            <v>-3.5714285714285712</v>
          </cell>
          <cell r="BV13">
            <v>0</v>
          </cell>
          <cell r="BW13">
            <v>485.59030047921084</v>
          </cell>
          <cell r="BX13">
            <v>516.12903225806451</v>
          </cell>
          <cell r="BY13">
            <v>-30.538731778853673</v>
          </cell>
          <cell r="BZ13">
            <v>0.1213975751198027</v>
          </cell>
          <cell r="CA13">
            <v>11.01200611233291</v>
          </cell>
          <cell r="CB13">
            <v>25.238095238095237</v>
          </cell>
          <cell r="CC13">
            <v>-14.226089125762327</v>
          </cell>
          <cell r="CD13">
            <v>4.1554740046539286E-2</v>
          </cell>
          <cell r="CE13">
            <v>9.7055572474578771</v>
          </cell>
          <cell r="CF13">
            <v>8.5714285714285712</v>
          </cell>
          <cell r="CG13">
            <v>1.1341286760293059</v>
          </cell>
          <cell r="CH13">
            <v>0.10783952497175418</v>
          </cell>
          <cell r="CI13">
            <v>32.504999999999995</v>
          </cell>
          <cell r="CJ13">
            <v>34.761904761904759</v>
          </cell>
          <cell r="CK13">
            <v>-2.2569047619047637</v>
          </cell>
          <cell r="CL13">
            <v>8.9054794520547931E-2</v>
          </cell>
          <cell r="CM13">
            <v>18.383999999999993</v>
          </cell>
          <cell r="CN13">
            <v>17.142857142857142</v>
          </cell>
          <cell r="CO13">
            <v>1.2411428571428509</v>
          </cell>
          <cell r="CP13">
            <v>0.1021333333333333</v>
          </cell>
          <cell r="CQ13">
            <v>1813.930428791386</v>
          </cell>
          <cell r="CR13">
            <v>1620.1766513056837</v>
          </cell>
          <cell r="CS13">
            <v>193.75377748570236</v>
          </cell>
          <cell r="CT13">
            <v>0.11642685679020449</v>
          </cell>
        </row>
        <row r="14">
          <cell r="A14">
            <v>43470</v>
          </cell>
          <cell r="C14">
            <v>82</v>
          </cell>
          <cell r="D14">
            <v>59.383193557543336</v>
          </cell>
          <cell r="E14">
            <v>62</v>
          </cell>
          <cell r="F14">
            <v>51.848206725570229</v>
          </cell>
          <cell r="G14">
            <v>0</v>
          </cell>
          <cell r="H14">
            <v>0</v>
          </cell>
          <cell r="I14">
            <v>144</v>
          </cell>
          <cell r="J14">
            <v>111.23140028311357</v>
          </cell>
          <cell r="K14">
            <v>117.5</v>
          </cell>
          <cell r="L14">
            <v>93.443924510820949</v>
          </cell>
          <cell r="M14">
            <v>0</v>
          </cell>
          <cell r="N14">
            <v>0</v>
          </cell>
          <cell r="O14">
            <v>3</v>
          </cell>
          <cell r="P14">
            <v>2.510478128496989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</v>
          </cell>
          <cell r="AB14">
            <v>2.510478128496989</v>
          </cell>
          <cell r="AC14">
            <v>0</v>
          </cell>
          <cell r="AD14">
            <v>0</v>
          </cell>
          <cell r="AF14">
            <v>174.297</v>
          </cell>
          <cell r="AG14">
            <v>138.61272945074518</v>
          </cell>
          <cell r="AH14">
            <v>0</v>
          </cell>
          <cell r="AI14">
            <v>0</v>
          </cell>
          <cell r="AJ14">
            <v>174.297</v>
          </cell>
          <cell r="AK14">
            <v>138.61272945074518</v>
          </cell>
          <cell r="AM14">
            <v>5.9279999999999999</v>
          </cell>
          <cell r="AN14">
            <v>4.9574430494734099</v>
          </cell>
          <cell r="AO14">
            <v>0.157</v>
          </cell>
          <cell r="AP14">
            <v>0.13138168872467576</v>
          </cell>
          <cell r="AQ14">
            <v>6.085</v>
          </cell>
          <cell r="AR14">
            <v>5.0888247381980856</v>
          </cell>
          <cell r="AT14">
            <v>3.46</v>
          </cell>
          <cell r="AU14">
            <v>0</v>
          </cell>
          <cell r="AV14">
            <v>0.48</v>
          </cell>
          <cell r="AW14">
            <v>0</v>
          </cell>
          <cell r="AX14">
            <v>2.512</v>
          </cell>
          <cell r="AY14">
            <v>0</v>
          </cell>
          <cell r="AZ14">
            <v>0</v>
          </cell>
          <cell r="BA14">
            <v>6.452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1234.8195371926533</v>
          </cell>
          <cell r="BL14">
            <v>902.85714285714289</v>
          </cell>
          <cell r="BM14">
            <v>331.96239433551045</v>
          </cell>
          <cell r="BN14">
            <v>0.13025522544226301</v>
          </cell>
          <cell r="BO14">
            <v>140.74473090953975</v>
          </cell>
          <cell r="BP14">
            <v>111.9047619047619</v>
          </cell>
          <cell r="BQ14">
            <v>28.839969004777856</v>
          </cell>
          <cell r="BR14">
            <v>0.11978274971024661</v>
          </cell>
          <cell r="BS14">
            <v>0</v>
          </cell>
          <cell r="BT14">
            <v>3.5714285714285712</v>
          </cell>
          <cell r="BU14">
            <v>-3.5714285714285712</v>
          </cell>
          <cell r="BV14">
            <v>0</v>
          </cell>
          <cell r="BW14">
            <v>624.20302992995607</v>
          </cell>
          <cell r="BX14">
            <v>645.16129032258061</v>
          </cell>
          <cell r="BY14">
            <v>-20.958260392624538</v>
          </cell>
          <cell r="BZ14">
            <v>0.15605075748248901</v>
          </cell>
          <cell r="CA14">
            <v>11.01200611233291</v>
          </cell>
          <cell r="CB14">
            <v>25.238095238095237</v>
          </cell>
          <cell r="CC14">
            <v>-14.226089125762327</v>
          </cell>
          <cell r="CD14">
            <v>4.1554740046539286E-2</v>
          </cell>
          <cell r="CE14">
            <v>9.7055572474578771</v>
          </cell>
          <cell r="CF14">
            <v>8.5714285714285712</v>
          </cell>
          <cell r="CG14">
            <v>1.1341286760293059</v>
          </cell>
          <cell r="CH14">
            <v>0.10783952497175418</v>
          </cell>
          <cell r="CI14">
            <v>35.964999999999996</v>
          </cell>
          <cell r="CJ14">
            <v>34.761904761904759</v>
          </cell>
          <cell r="CK14">
            <v>1.2030952380952371</v>
          </cell>
          <cell r="CL14">
            <v>9.853424657534246E-2</v>
          </cell>
          <cell r="CM14">
            <v>21.375999999999991</v>
          </cell>
          <cell r="CN14">
            <v>17.142857142857142</v>
          </cell>
          <cell r="CO14">
            <v>4.2331428571428482</v>
          </cell>
          <cell r="CP14">
            <v>0.1187555555555555</v>
          </cell>
          <cell r="CQ14">
            <v>2077.8258613919402</v>
          </cell>
          <cell r="CR14">
            <v>1749.2089093701998</v>
          </cell>
          <cell r="CS14">
            <v>328.61695202174042</v>
          </cell>
          <cell r="CT14">
            <v>0.13336494617406547</v>
          </cell>
        </row>
        <row r="15">
          <cell r="A15">
            <v>43471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142.994</v>
          </cell>
          <cell r="AG15">
            <v>113.71847269361984</v>
          </cell>
          <cell r="AH15">
            <v>0</v>
          </cell>
          <cell r="AI15">
            <v>0</v>
          </cell>
          <cell r="AJ15">
            <v>142.994</v>
          </cell>
          <cell r="AK15">
            <v>113.71847269361984</v>
          </cell>
          <cell r="AM15">
            <v>6.359</v>
          </cell>
          <cell r="AN15">
            <v>5.3178779270582677</v>
          </cell>
          <cell r="AO15">
            <v>3.7999999999999999E-2</v>
          </cell>
          <cell r="AP15">
            <v>3.179938962762853E-2</v>
          </cell>
          <cell r="AQ15">
            <v>6.3970000000000002</v>
          </cell>
          <cell r="AR15">
            <v>5.349677316685896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1234.8195371926533</v>
          </cell>
          <cell r="BL15">
            <v>902.85714285714289</v>
          </cell>
          <cell r="BM15">
            <v>331.96239433551045</v>
          </cell>
          <cell r="BN15">
            <v>0.13025522544226301</v>
          </cell>
          <cell r="BO15">
            <v>146.09440822622565</v>
          </cell>
          <cell r="BP15">
            <v>111.9047619047619</v>
          </cell>
          <cell r="BQ15">
            <v>34.189646321463755</v>
          </cell>
          <cell r="BR15">
            <v>0.12433566657551119</v>
          </cell>
          <cell r="BS15">
            <v>0</v>
          </cell>
          <cell r="BT15">
            <v>3.5714285714285712</v>
          </cell>
          <cell r="BU15">
            <v>-3.5714285714285712</v>
          </cell>
          <cell r="BV15">
            <v>0</v>
          </cell>
          <cell r="BW15">
            <v>737.92150262357586</v>
          </cell>
          <cell r="BX15">
            <v>774.19354838709683</v>
          </cell>
          <cell r="BY15">
            <v>-36.272045763520964</v>
          </cell>
          <cell r="BZ15">
            <v>0.18448037565589395</v>
          </cell>
          <cell r="CA15">
            <v>11.01200611233291</v>
          </cell>
          <cell r="CB15">
            <v>25.238095238095237</v>
          </cell>
          <cell r="CC15">
            <v>-14.226089125762327</v>
          </cell>
          <cell r="CD15">
            <v>4.1554740046539286E-2</v>
          </cell>
          <cell r="CE15">
            <v>9.7055572474578771</v>
          </cell>
          <cell r="CF15">
            <v>8.5714285714285712</v>
          </cell>
          <cell r="CG15">
            <v>1.1341286760293059</v>
          </cell>
          <cell r="CH15">
            <v>0.10783952497175418</v>
          </cell>
          <cell r="CI15">
            <v>35.964999999999996</v>
          </cell>
          <cell r="CJ15">
            <v>34.761904761904759</v>
          </cell>
          <cell r="CK15">
            <v>1.2030952380952371</v>
          </cell>
          <cell r="CL15">
            <v>9.853424657534246E-2</v>
          </cell>
          <cell r="CM15">
            <v>21.375999999999991</v>
          </cell>
          <cell r="CN15">
            <v>17.142857142857142</v>
          </cell>
          <cell r="CO15">
            <v>4.2331428571428482</v>
          </cell>
          <cell r="CP15">
            <v>0.1187555555555555</v>
          </cell>
          <cell r="CQ15">
            <v>2196.8940114022462</v>
          </cell>
          <cell r="CR15">
            <v>1878.2411674347159</v>
          </cell>
          <cell r="CS15">
            <v>318.65284396753032</v>
          </cell>
          <cell r="CT15">
            <v>0.14100731780502221</v>
          </cell>
        </row>
        <row r="16">
          <cell r="A16">
            <v>43472</v>
          </cell>
          <cell r="C16">
            <v>496</v>
          </cell>
          <cell r="D16">
            <v>359.19590249440847</v>
          </cell>
          <cell r="E16">
            <v>296</v>
          </cell>
          <cell r="F16">
            <v>247.53337404465785</v>
          </cell>
          <cell r="G16">
            <v>11</v>
          </cell>
          <cell r="H16">
            <v>8.7432397799999997</v>
          </cell>
          <cell r="I16">
            <v>803</v>
          </cell>
          <cell r="J16">
            <v>615.47251631906636</v>
          </cell>
          <cell r="K16">
            <v>272.5</v>
          </cell>
          <cell r="L16">
            <v>216.71037812084009</v>
          </cell>
          <cell r="M16">
            <v>6</v>
          </cell>
          <cell r="N16">
            <v>4.3465303333333338</v>
          </cell>
          <cell r="O16">
            <v>11</v>
          </cell>
          <cell r="P16">
            <v>9.2050864711556279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10</v>
          </cell>
          <cell r="Z16">
            <v>8.3554770629370623</v>
          </cell>
          <cell r="AA16">
            <v>27</v>
          </cell>
          <cell r="AB16">
            <v>21.907093867426024</v>
          </cell>
          <cell r="AC16">
            <v>0</v>
          </cell>
          <cell r="AD16">
            <v>0</v>
          </cell>
          <cell r="AF16">
            <v>145.191</v>
          </cell>
          <cell r="AG16">
            <v>115.46567526511153</v>
          </cell>
          <cell r="AH16">
            <v>0</v>
          </cell>
          <cell r="AI16">
            <v>0</v>
          </cell>
          <cell r="AJ16">
            <v>145.191</v>
          </cell>
          <cell r="AK16">
            <v>115.46567526511153</v>
          </cell>
          <cell r="AM16">
            <v>7.1310000000000002</v>
          </cell>
          <cell r="AN16">
            <v>5.9634828586023767</v>
          </cell>
          <cell r="AO16">
            <v>0.2</v>
          </cell>
          <cell r="AP16">
            <v>0.16736520856646597</v>
          </cell>
          <cell r="AQ16">
            <v>7.3310000000000004</v>
          </cell>
          <cell r="AR16">
            <v>6.1308480671688423</v>
          </cell>
          <cell r="AT16">
            <v>8.2469999999999999</v>
          </cell>
          <cell r="AU16">
            <v>4.7850000000000001</v>
          </cell>
          <cell r="AV16">
            <v>0.40300000000000002</v>
          </cell>
          <cell r="AW16">
            <v>0.17499999999999999</v>
          </cell>
          <cell r="AX16">
            <v>4.0110000000000001</v>
          </cell>
          <cell r="AY16">
            <v>0</v>
          </cell>
          <cell r="AZ16">
            <v>6.2130000000000001</v>
          </cell>
          <cell r="BA16">
            <v>23.834000000000003</v>
          </cell>
          <cell r="BC16">
            <v>0</v>
          </cell>
          <cell r="BD16">
            <v>3.1834382216305319</v>
          </cell>
          <cell r="BE16">
            <v>3.1834382216305319</v>
          </cell>
          <cell r="BF16">
            <v>0</v>
          </cell>
          <cell r="BG16">
            <v>0.06</v>
          </cell>
          <cell r="BH16">
            <v>0.06</v>
          </cell>
          <cell r="BI16">
            <v>3.243438221630532</v>
          </cell>
          <cell r="BK16">
            <v>1850.2920535117196</v>
          </cell>
          <cell r="BL16">
            <v>1354.2857142857142</v>
          </cell>
          <cell r="BM16">
            <v>496.00633922600537</v>
          </cell>
          <cell r="BN16">
            <v>0.19517848665735438</v>
          </cell>
          <cell r="BO16">
            <v>174.13235016082052</v>
          </cell>
          <cell r="BP16">
            <v>167.85714285714283</v>
          </cell>
          <cell r="BQ16">
            <v>6.2752073036776892</v>
          </cell>
          <cell r="BR16">
            <v>0.14819774481771961</v>
          </cell>
          <cell r="BS16">
            <v>0</v>
          </cell>
          <cell r="BT16">
            <v>4.7619047619047619</v>
          </cell>
          <cell r="BU16">
            <v>-4.7619047619047619</v>
          </cell>
          <cell r="BV16">
            <v>0</v>
          </cell>
          <cell r="BW16">
            <v>853.38717788868735</v>
          </cell>
          <cell r="BX16">
            <v>903.22580645161293</v>
          </cell>
          <cell r="BY16">
            <v>-49.838628562925578</v>
          </cell>
          <cell r="BZ16">
            <v>0.21334679447217184</v>
          </cell>
          <cell r="CA16">
            <v>11.01200611233291</v>
          </cell>
          <cell r="CB16">
            <v>37.857142857142854</v>
          </cell>
          <cell r="CC16">
            <v>-26.845136744809942</v>
          </cell>
          <cell r="CD16">
            <v>4.1554740046539286E-2</v>
          </cell>
          <cell r="CE16">
            <v>12.888995469088409</v>
          </cell>
          <cell r="CF16">
            <v>12.857142857142858</v>
          </cell>
          <cell r="CG16">
            <v>3.185261194555089E-2</v>
          </cell>
          <cell r="CH16">
            <v>0.14321106076764897</v>
          </cell>
          <cell r="CI16">
            <v>44.211999999999996</v>
          </cell>
          <cell r="CJ16">
            <v>52.142857142857139</v>
          </cell>
          <cell r="CK16">
            <v>-7.9308571428571426</v>
          </cell>
          <cell r="CL16">
            <v>0.12112876712328766</v>
          </cell>
          <cell r="CM16">
            <v>36.962999999999994</v>
          </cell>
          <cell r="CN16">
            <v>25.714285714285715</v>
          </cell>
          <cell r="CO16">
            <v>11.248714285714279</v>
          </cell>
          <cell r="CP16">
            <v>0.20534999999999998</v>
          </cell>
          <cell r="CQ16">
            <v>2982.887583142649</v>
          </cell>
          <cell r="CR16">
            <v>2558.7019969278035</v>
          </cell>
          <cell r="CS16">
            <v>424.18558621484544</v>
          </cell>
          <cell r="CT16">
            <v>0.19145619917475282</v>
          </cell>
        </row>
        <row r="17">
          <cell r="A17">
            <v>43473</v>
          </cell>
          <cell r="C17">
            <v>193</v>
          </cell>
          <cell r="D17">
            <v>139.76776044641298</v>
          </cell>
          <cell r="E17">
            <v>82</v>
          </cell>
          <cell r="F17">
            <v>68.573434701560615</v>
          </cell>
          <cell r="G17">
            <v>0</v>
          </cell>
          <cell r="H17">
            <v>0</v>
          </cell>
          <cell r="I17">
            <v>275</v>
          </cell>
          <cell r="J17">
            <v>208.34119514797359</v>
          </cell>
          <cell r="K17">
            <v>272.5</v>
          </cell>
          <cell r="L17">
            <v>216.71037812084009</v>
          </cell>
          <cell r="M17">
            <v>7</v>
          </cell>
          <cell r="N17">
            <v>5.0709520555555558</v>
          </cell>
          <cell r="O17">
            <v>32</v>
          </cell>
          <cell r="P17">
            <v>26.778433370634552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50</v>
          </cell>
          <cell r="V17">
            <v>41.813790903115802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89</v>
          </cell>
          <cell r="AB17">
            <v>73.663176329305912</v>
          </cell>
          <cell r="AC17">
            <v>0</v>
          </cell>
          <cell r="AD17">
            <v>0</v>
          </cell>
          <cell r="AF17">
            <v>198.864</v>
          </cell>
          <cell r="AG17">
            <v>158.15006471421191</v>
          </cell>
          <cell r="AH17">
            <v>0</v>
          </cell>
          <cell r="AI17">
            <v>0</v>
          </cell>
          <cell r="AJ17">
            <v>198.864</v>
          </cell>
          <cell r="AK17">
            <v>158.15006471421191</v>
          </cell>
          <cell r="AM17">
            <v>11.047000000000001</v>
          </cell>
          <cell r="AN17">
            <v>9.2383389621344065</v>
          </cell>
          <cell r="AO17">
            <v>0.182</v>
          </cell>
          <cell r="AP17">
            <v>0.15230233979548402</v>
          </cell>
          <cell r="AQ17">
            <v>11.229000000000001</v>
          </cell>
          <cell r="AR17">
            <v>9.3906413019298913</v>
          </cell>
          <cell r="AT17">
            <v>24.599</v>
          </cell>
          <cell r="AU17">
            <v>0</v>
          </cell>
          <cell r="AV17">
            <v>1.127</v>
          </cell>
          <cell r="AW17">
            <v>6.8000000000000005E-2</v>
          </cell>
          <cell r="AX17">
            <v>5.17</v>
          </cell>
          <cell r="AY17">
            <v>0</v>
          </cell>
          <cell r="AZ17">
            <v>0</v>
          </cell>
          <cell r="BA17">
            <v>30.963999999999999</v>
          </cell>
          <cell r="BC17">
            <v>33.711398217084977</v>
          </cell>
          <cell r="BD17">
            <v>2.6865409077512528</v>
          </cell>
          <cell r="BE17">
            <v>36.397939124836228</v>
          </cell>
          <cell r="BF17">
            <v>0.81302860822604328</v>
          </cell>
          <cell r="BG17">
            <v>0</v>
          </cell>
          <cell r="BH17">
            <v>0.81302860822604328</v>
          </cell>
          <cell r="BI17">
            <v>37.210967733062269</v>
          </cell>
          <cell r="BK17">
            <v>2058.633248659693</v>
          </cell>
          <cell r="BL17">
            <v>1805.7142857142858</v>
          </cell>
          <cell r="BM17">
            <v>252.9189629454072</v>
          </cell>
          <cell r="BN17">
            <v>0.21715540597676086</v>
          </cell>
          <cell r="BO17">
            <v>257.18616779205632</v>
          </cell>
          <cell r="BP17">
            <v>223.8095238095238</v>
          </cell>
          <cell r="BQ17">
            <v>33.376643982532528</v>
          </cell>
          <cell r="BR17">
            <v>0.21888184492940962</v>
          </cell>
          <cell r="BS17">
            <v>0</v>
          </cell>
          <cell r="BT17">
            <v>5.9523809523809526</v>
          </cell>
          <cell r="BU17">
            <v>-5.9523809523809526</v>
          </cell>
          <cell r="BV17">
            <v>0</v>
          </cell>
          <cell r="BW17">
            <v>1011.5372426028993</v>
          </cell>
          <cell r="BX17">
            <v>1032.258064516129</v>
          </cell>
          <cell r="BY17">
            <v>-20.72082191322977</v>
          </cell>
          <cell r="BZ17">
            <v>0.25288431065072481</v>
          </cell>
          <cell r="CA17">
            <v>44.723404329417889</v>
          </cell>
          <cell r="CB17">
            <v>50.476190476190474</v>
          </cell>
          <cell r="CC17">
            <v>-5.7527861467725856</v>
          </cell>
          <cell r="CD17">
            <v>0.16876756350723732</v>
          </cell>
          <cell r="CE17">
            <v>15.575536376839661</v>
          </cell>
          <cell r="CF17">
            <v>17.142857142857142</v>
          </cell>
          <cell r="CG17">
            <v>-1.567320766017481</v>
          </cell>
          <cell r="CH17">
            <v>0.17306151529821845</v>
          </cell>
          <cell r="CI17">
            <v>68.810999999999993</v>
          </cell>
          <cell r="CJ17">
            <v>69.523809523809518</v>
          </cell>
          <cell r="CK17">
            <v>-0.71280952380952556</v>
          </cell>
          <cell r="CL17">
            <v>0.18852328767123286</v>
          </cell>
          <cell r="CM17">
            <v>43.327999999999989</v>
          </cell>
          <cell r="CN17">
            <v>34.285714285714285</v>
          </cell>
          <cell r="CO17">
            <v>9.042285714285704</v>
          </cell>
          <cell r="CP17">
            <v>0.24071111111111104</v>
          </cell>
          <cell r="CQ17">
            <v>3499.7945997609067</v>
          </cell>
          <cell r="CR17">
            <v>3239.1628264208912</v>
          </cell>
          <cell r="CS17">
            <v>260.63177334001557</v>
          </cell>
          <cell r="CT17">
            <v>0.22463379972791442</v>
          </cell>
        </row>
        <row r="18">
          <cell r="A18">
            <v>43474</v>
          </cell>
          <cell r="C18">
            <v>248</v>
          </cell>
          <cell r="D18">
            <v>179.59795124720424</v>
          </cell>
          <cell r="E18">
            <v>165</v>
          </cell>
          <cell r="F18">
            <v>137.98313080192077</v>
          </cell>
          <cell r="G18">
            <v>0</v>
          </cell>
          <cell r="H18">
            <v>0</v>
          </cell>
          <cell r="I18">
            <v>413</v>
          </cell>
          <cell r="J18">
            <v>317.58108204912503</v>
          </cell>
          <cell r="K18">
            <v>310</v>
          </cell>
          <cell r="L18">
            <v>246.53290722003825</v>
          </cell>
          <cell r="M18">
            <v>16</v>
          </cell>
          <cell r="N18">
            <v>11.590747555555556</v>
          </cell>
          <cell r="O18">
            <v>29</v>
          </cell>
          <cell r="P18">
            <v>24.267955242137564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</v>
          </cell>
          <cell r="V18">
            <v>0.8362758180623161</v>
          </cell>
          <cell r="W18">
            <v>0</v>
          </cell>
          <cell r="X18">
            <v>0</v>
          </cell>
          <cell r="Y18">
            <v>10</v>
          </cell>
          <cell r="Z18">
            <v>8.3554770629370623</v>
          </cell>
          <cell r="AA18">
            <v>56</v>
          </cell>
          <cell r="AB18">
            <v>45.050455678692501</v>
          </cell>
          <cell r="AC18">
            <v>0</v>
          </cell>
          <cell r="AD18">
            <v>0</v>
          </cell>
          <cell r="AF18">
            <v>134.90299999999999</v>
          </cell>
          <cell r="AG18">
            <v>107.28396381517683</v>
          </cell>
          <cell r="AH18">
            <v>0</v>
          </cell>
          <cell r="AI18">
            <v>0</v>
          </cell>
          <cell r="AJ18">
            <v>134.90299999999999</v>
          </cell>
          <cell r="AK18">
            <v>107.28396381517683</v>
          </cell>
          <cell r="AM18">
            <v>2.048</v>
          </cell>
          <cell r="AN18">
            <v>1.7126928753916235</v>
          </cell>
          <cell r="AO18">
            <v>8.8999999999999996E-2</v>
          </cell>
          <cell r="AP18">
            <v>7.4477517812077343E-2</v>
          </cell>
          <cell r="AQ18">
            <v>2.137</v>
          </cell>
          <cell r="AR18">
            <v>1.7871703932037009</v>
          </cell>
          <cell r="AT18">
            <v>7.149</v>
          </cell>
          <cell r="AU18">
            <v>1.4019999999999999</v>
          </cell>
          <cell r="AV18">
            <v>0</v>
          </cell>
          <cell r="AW18">
            <v>0.25</v>
          </cell>
          <cell r="AX18">
            <v>4.87</v>
          </cell>
          <cell r="AY18">
            <v>0</v>
          </cell>
          <cell r="AZ18">
            <v>0</v>
          </cell>
          <cell r="BA18">
            <v>13.670999999999999</v>
          </cell>
          <cell r="BC18">
            <v>5.6923615266567706</v>
          </cell>
          <cell r="BD18">
            <v>1.0206164274111347</v>
          </cell>
          <cell r="BE18">
            <v>6.7129779540679051</v>
          </cell>
          <cell r="BF18">
            <v>3.1261582331502481E-2</v>
          </cell>
          <cell r="BG18">
            <v>0</v>
          </cell>
          <cell r="BH18">
            <v>3.1261582331502481E-2</v>
          </cell>
          <cell r="BI18">
            <v>6.7442395363994079</v>
          </cell>
          <cell r="BK18">
            <v>2376.2143307088181</v>
          </cell>
          <cell r="BL18">
            <v>2257.1428571428573</v>
          </cell>
          <cell r="BM18">
            <v>119.07147356596079</v>
          </cell>
          <cell r="BN18">
            <v>0.25065552011696396</v>
          </cell>
          <cell r="BO18">
            <v>304.02379386395256</v>
          </cell>
          <cell r="BP18">
            <v>279.76190476190476</v>
          </cell>
          <cell r="BQ18">
            <v>24.261889102047803</v>
          </cell>
          <cell r="BR18">
            <v>0.25874365435230007</v>
          </cell>
          <cell r="BS18">
            <v>0</v>
          </cell>
          <cell r="BT18">
            <v>7.1428571428571423</v>
          </cell>
          <cell r="BU18">
            <v>-7.1428571428571423</v>
          </cell>
          <cell r="BV18">
            <v>0</v>
          </cell>
          <cell r="BW18">
            <v>1118.8212064180761</v>
          </cell>
          <cell r="BX18">
            <v>1161.2903225806451</v>
          </cell>
          <cell r="BY18">
            <v>-42.46911616256898</v>
          </cell>
          <cell r="BZ18">
            <v>0.27970530160451906</v>
          </cell>
          <cell r="CA18">
            <v>50.415765856074657</v>
          </cell>
          <cell r="CB18">
            <v>63.095238095238095</v>
          </cell>
          <cell r="CC18">
            <v>-12.679472239163438</v>
          </cell>
          <cell r="CD18">
            <v>0.19024817304179115</v>
          </cell>
          <cell r="CE18">
            <v>16.596152804250796</v>
          </cell>
          <cell r="CF18">
            <v>21.428571428571427</v>
          </cell>
          <cell r="CG18">
            <v>-4.8324186243206313</v>
          </cell>
          <cell r="CH18">
            <v>0.18440169782500884</v>
          </cell>
          <cell r="CI18">
            <v>75.959999999999994</v>
          </cell>
          <cell r="CJ18">
            <v>86.904761904761898</v>
          </cell>
          <cell r="CK18">
            <v>-10.944761904761904</v>
          </cell>
          <cell r="CL18">
            <v>0.20810958904109586</v>
          </cell>
          <cell r="CM18">
            <v>49.849999999999987</v>
          </cell>
          <cell r="CN18">
            <v>42.857142857142854</v>
          </cell>
          <cell r="CO18">
            <v>6.9928571428571331</v>
          </cell>
          <cell r="CP18">
            <v>0.27694444444444438</v>
          </cell>
          <cell r="CQ18">
            <v>3991.8812496511723</v>
          </cell>
          <cell r="CR18">
            <v>3919.6236559139784</v>
          </cell>
          <cell r="CS18">
            <v>72.257593737193929</v>
          </cell>
          <cell r="CT18">
            <v>0.25621830870675044</v>
          </cell>
        </row>
        <row r="19">
          <cell r="A19">
            <v>43475</v>
          </cell>
          <cell r="C19">
            <v>396</v>
          </cell>
          <cell r="D19">
            <v>286.77737376569706</v>
          </cell>
          <cell r="E19">
            <v>220</v>
          </cell>
          <cell r="F19">
            <v>183.97750773589436</v>
          </cell>
          <cell r="G19">
            <v>17</v>
          </cell>
          <cell r="H19">
            <v>13.512279659999997</v>
          </cell>
          <cell r="I19">
            <v>633</v>
          </cell>
          <cell r="J19">
            <v>484.26716116159139</v>
          </cell>
          <cell r="K19">
            <v>155</v>
          </cell>
          <cell r="L19">
            <v>123.26645361001913</v>
          </cell>
          <cell r="M19">
            <v>2</v>
          </cell>
          <cell r="N19">
            <v>1.4488434444444445</v>
          </cell>
          <cell r="O19">
            <v>5</v>
          </cell>
          <cell r="P19">
            <v>4.184130214161649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</v>
          </cell>
          <cell r="V19">
            <v>4.1813790903115802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12</v>
          </cell>
          <cell r="AB19">
            <v>9.8143527489176741</v>
          </cell>
          <cell r="AC19">
            <v>0</v>
          </cell>
          <cell r="AD19">
            <v>0</v>
          </cell>
          <cell r="AF19">
            <v>165.667</v>
          </cell>
          <cell r="AG19">
            <v>131.74957142071639</v>
          </cell>
          <cell r="AH19">
            <v>0</v>
          </cell>
          <cell r="AI19">
            <v>0</v>
          </cell>
          <cell r="AJ19">
            <v>165.667</v>
          </cell>
          <cell r="AK19">
            <v>131.74957142071639</v>
          </cell>
          <cell r="AM19">
            <v>7.7720000000000002</v>
          </cell>
          <cell r="AN19">
            <v>6.4995356579803207</v>
          </cell>
          <cell r="AO19">
            <v>0.32900000000000001</v>
          </cell>
          <cell r="AP19">
            <v>0.2753157680918365</v>
          </cell>
          <cell r="AQ19">
            <v>8.1010000000000009</v>
          </cell>
          <cell r="AR19">
            <v>6.7748514260721571</v>
          </cell>
          <cell r="AT19">
            <v>20.347999999999999</v>
          </cell>
          <cell r="AU19">
            <v>3.7730000000000001</v>
          </cell>
          <cell r="AV19">
            <v>1.917</v>
          </cell>
          <cell r="AW19">
            <v>0.35699999999999998</v>
          </cell>
          <cell r="AX19">
            <v>0</v>
          </cell>
          <cell r="AY19">
            <v>0</v>
          </cell>
          <cell r="AZ19">
            <v>4.3630000000000004</v>
          </cell>
          <cell r="BA19">
            <v>30.757999999999999</v>
          </cell>
          <cell r="BC19">
            <v>39.386330390192327</v>
          </cell>
          <cell r="BD19">
            <v>2.6189193934557062</v>
          </cell>
          <cell r="BE19">
            <v>42.005249783648033</v>
          </cell>
          <cell r="BF19">
            <v>0.63003486267579412</v>
          </cell>
          <cell r="BG19">
            <v>7.6800368833563851E-2</v>
          </cell>
          <cell r="BH19">
            <v>0.70683523150935801</v>
          </cell>
          <cell r="BI19">
            <v>42.712085015157392</v>
          </cell>
          <cell r="BK19">
            <v>2860.4814918704096</v>
          </cell>
          <cell r="BL19">
            <v>2708.5714285714284</v>
          </cell>
          <cell r="BM19">
            <v>151.91006329898119</v>
          </cell>
          <cell r="BN19">
            <v>0.30173855399476895</v>
          </cell>
          <cell r="BO19">
            <v>320.61299803894235</v>
          </cell>
          <cell r="BP19">
            <v>335.71428571428567</v>
          </cell>
          <cell r="BQ19">
            <v>-15.101287675343315</v>
          </cell>
          <cell r="BR19">
            <v>0.27286212599058923</v>
          </cell>
          <cell r="BS19">
            <v>0</v>
          </cell>
          <cell r="BT19">
            <v>8.3333333333333339</v>
          </cell>
          <cell r="BU19">
            <v>-8.3333333333333339</v>
          </cell>
          <cell r="BV19">
            <v>0</v>
          </cell>
          <cell r="BW19">
            <v>1250.5707778387925</v>
          </cell>
          <cell r="BX19">
            <v>1290.3225806451612</v>
          </cell>
          <cell r="BY19">
            <v>-39.751802806368687</v>
          </cell>
          <cell r="BZ19">
            <v>0.31264269445969811</v>
          </cell>
          <cell r="CA19">
            <v>89.802096246266984</v>
          </cell>
          <cell r="CB19">
            <v>75.714285714285708</v>
          </cell>
          <cell r="CC19">
            <v>14.087810531981276</v>
          </cell>
          <cell r="CD19">
            <v>0.33887583489157352</v>
          </cell>
          <cell r="CE19">
            <v>19.215072197706501</v>
          </cell>
          <cell r="CF19">
            <v>25.714285714285715</v>
          </cell>
          <cell r="CG19">
            <v>-6.4992135165792142</v>
          </cell>
          <cell r="CH19">
            <v>0.21350080219673889</v>
          </cell>
          <cell r="CI19">
            <v>96.307999999999993</v>
          </cell>
          <cell r="CJ19">
            <v>104.28571428571428</v>
          </cell>
          <cell r="CK19">
            <v>-7.9777142857142849</v>
          </cell>
          <cell r="CL19">
            <v>0.26385753424657532</v>
          </cell>
          <cell r="CM19">
            <v>60.259999999999991</v>
          </cell>
          <cell r="CN19">
            <v>51.428571428571431</v>
          </cell>
          <cell r="CO19">
            <v>8.8314285714285603</v>
          </cell>
          <cell r="CP19">
            <v>0.33477777777777773</v>
          </cell>
          <cell r="CQ19">
            <v>4697.2504361921183</v>
          </cell>
          <cell r="CR19">
            <v>4600.0844854070656</v>
          </cell>
          <cell r="CS19">
            <v>97.165950785052701</v>
          </cell>
          <cell r="CT19">
            <v>0.30149232581464175</v>
          </cell>
        </row>
        <row r="20">
          <cell r="A20">
            <v>43476</v>
          </cell>
          <cell r="C20">
            <v>179</v>
          </cell>
          <cell r="D20">
            <v>129.62916642439339</v>
          </cell>
          <cell r="E20">
            <v>182</v>
          </cell>
          <cell r="F20">
            <v>152.19957458151259</v>
          </cell>
          <cell r="G20">
            <v>0</v>
          </cell>
          <cell r="H20">
            <v>0</v>
          </cell>
          <cell r="I20">
            <v>361</v>
          </cell>
          <cell r="J20">
            <v>281.82874100590595</v>
          </cell>
          <cell r="K20">
            <v>232.5</v>
          </cell>
          <cell r="L20">
            <v>184.89968041502868</v>
          </cell>
          <cell r="M20">
            <v>2</v>
          </cell>
          <cell r="N20">
            <v>1.4488434444444445</v>
          </cell>
          <cell r="O20">
            <v>23</v>
          </cell>
          <cell r="P20">
            <v>19.246998985143584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70</v>
          </cell>
          <cell r="V20">
            <v>58.53930726436213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</v>
          </cell>
          <cell r="AB20">
            <v>79.235149693950163</v>
          </cell>
          <cell r="AC20">
            <v>0</v>
          </cell>
          <cell r="AD20">
            <v>0</v>
          </cell>
          <cell r="AF20">
            <v>129.14699999999999</v>
          </cell>
          <cell r="AG20">
            <v>102.70640441531057</v>
          </cell>
          <cell r="AH20">
            <v>0</v>
          </cell>
          <cell r="AI20">
            <v>0</v>
          </cell>
          <cell r="AJ20">
            <v>129.14699999999999</v>
          </cell>
          <cell r="AK20">
            <v>102.70640441531057</v>
          </cell>
          <cell r="AM20">
            <v>7.5970000000000004</v>
          </cell>
          <cell r="AN20">
            <v>6.353187389819416</v>
          </cell>
          <cell r="AO20">
            <v>0.31</v>
          </cell>
          <cell r="AP20">
            <v>0.25941607327802224</v>
          </cell>
          <cell r="AQ20">
            <v>7.907</v>
          </cell>
          <cell r="AR20">
            <v>6.6126034630974386</v>
          </cell>
          <cell r="AT20">
            <v>20.5</v>
          </cell>
          <cell r="AU20">
            <v>0.39400000000000002</v>
          </cell>
          <cell r="AV20">
            <v>3.1120000000000001</v>
          </cell>
          <cell r="AW20">
            <v>0</v>
          </cell>
          <cell r="AX20">
            <v>6.87</v>
          </cell>
          <cell r="AY20">
            <v>0</v>
          </cell>
          <cell r="AZ20">
            <v>0.02</v>
          </cell>
          <cell r="BA20">
            <v>30.896000000000001</v>
          </cell>
          <cell r="BC20">
            <v>11.095362362509555</v>
          </cell>
          <cell r="BD20">
            <v>8.4055936738942414</v>
          </cell>
          <cell r="BE20">
            <v>19.500956036403796</v>
          </cell>
          <cell r="BF20">
            <v>0.19525999957346343</v>
          </cell>
          <cell r="BG20">
            <v>0</v>
          </cell>
          <cell r="BH20">
            <v>0.19525999957346343</v>
          </cell>
          <cell r="BI20">
            <v>19.696216035977258</v>
          </cell>
          <cell r="BK20">
            <v>3142.3102328763157</v>
          </cell>
          <cell r="BL20">
            <v>3160</v>
          </cell>
          <cell r="BM20">
            <v>-17.689767123684305</v>
          </cell>
          <cell r="BN20">
            <v>0.33146732414307128</v>
          </cell>
          <cell r="BO20">
            <v>406.46075119598999</v>
          </cell>
          <cell r="BP20">
            <v>391.66666666666663</v>
          </cell>
          <cell r="BQ20">
            <v>14.794084529323356</v>
          </cell>
          <cell r="BR20">
            <v>0.34592404357105533</v>
          </cell>
          <cell r="BS20">
            <v>0</v>
          </cell>
          <cell r="BT20">
            <v>9.5238095238095237</v>
          </cell>
          <cell r="BU20">
            <v>-9.5238095238095237</v>
          </cell>
          <cell r="BV20">
            <v>0</v>
          </cell>
          <cell r="BW20">
            <v>1353.2771822541031</v>
          </cell>
          <cell r="BX20">
            <v>1419.3548387096773</v>
          </cell>
          <cell r="BY20">
            <v>-66.077656455574243</v>
          </cell>
          <cell r="BZ20">
            <v>0.33831929556352575</v>
          </cell>
          <cell r="CA20">
            <v>100.89745860877653</v>
          </cell>
          <cell r="CB20">
            <v>88.333333333333329</v>
          </cell>
          <cell r="CC20">
            <v>12.564125275443203</v>
          </cell>
          <cell r="CD20">
            <v>0.38074512682557182</v>
          </cell>
          <cell r="CE20">
            <v>27.620665871600742</v>
          </cell>
          <cell r="CF20">
            <v>30</v>
          </cell>
          <cell r="CG20">
            <v>-2.3793341283992575</v>
          </cell>
          <cell r="CH20">
            <v>0.30689628746223047</v>
          </cell>
          <cell r="CI20">
            <v>116.80799999999999</v>
          </cell>
          <cell r="CJ20">
            <v>121.66666666666666</v>
          </cell>
          <cell r="CK20">
            <v>-4.8586666666666645</v>
          </cell>
          <cell r="CL20">
            <v>0.32002191780821915</v>
          </cell>
          <cell r="CM20">
            <v>70.655999999999992</v>
          </cell>
          <cell r="CN20">
            <v>60</v>
          </cell>
          <cell r="CO20">
            <v>10.655999999999992</v>
          </cell>
          <cell r="CP20">
            <v>0.39253333333333329</v>
          </cell>
          <cell r="CQ20">
            <v>5218.0302908067861</v>
          </cell>
          <cell r="CR20">
            <v>5280.5453149001532</v>
          </cell>
          <cell r="CS20">
            <v>-62.515024093367174</v>
          </cell>
          <cell r="CT20">
            <v>0.33491850390287459</v>
          </cell>
        </row>
        <row r="21">
          <cell r="A21">
            <v>43477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150.10900000000001</v>
          </cell>
          <cell r="AG21">
            <v>119.37680054804105</v>
          </cell>
          <cell r="AH21">
            <v>0</v>
          </cell>
          <cell r="AI21">
            <v>0</v>
          </cell>
          <cell r="AJ21">
            <v>150.10900000000001</v>
          </cell>
          <cell r="AK21">
            <v>119.37680054804105</v>
          </cell>
          <cell r="AM21">
            <v>14.282</v>
          </cell>
          <cell r="AN21">
            <v>11.943691233565998</v>
          </cell>
          <cell r="AO21">
            <v>0.125</v>
          </cell>
          <cell r="AP21">
            <v>0.10460325535404122</v>
          </cell>
          <cell r="AQ21">
            <v>14.407</v>
          </cell>
          <cell r="AR21">
            <v>12.048294488920039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3142.3102328763157</v>
          </cell>
          <cell r="BL21">
            <v>3160</v>
          </cell>
          <cell r="BM21">
            <v>-17.689767123684305</v>
          </cell>
          <cell r="BN21">
            <v>0.33146732414307128</v>
          </cell>
          <cell r="BO21">
            <v>418.50904568491001</v>
          </cell>
          <cell r="BP21">
            <v>391.66666666666663</v>
          </cell>
          <cell r="BQ21">
            <v>26.842379018243378</v>
          </cell>
          <cell r="BR21">
            <v>0.35617791122120002</v>
          </cell>
          <cell r="BS21">
            <v>0</v>
          </cell>
          <cell r="BT21">
            <v>9.5238095238095237</v>
          </cell>
          <cell r="BU21">
            <v>-9.5238095238095237</v>
          </cell>
          <cell r="BV21">
            <v>0</v>
          </cell>
          <cell r="BW21">
            <v>1472.6539828021441</v>
          </cell>
          <cell r="BX21">
            <v>1548.3870967741937</v>
          </cell>
          <cell r="BY21">
            <v>-75.733113972049523</v>
          </cell>
          <cell r="BZ21">
            <v>0.36816349570053603</v>
          </cell>
          <cell r="CA21">
            <v>100.89745860877653</v>
          </cell>
          <cell r="CB21">
            <v>88.333333333333329</v>
          </cell>
          <cell r="CC21">
            <v>12.564125275443203</v>
          </cell>
          <cell r="CD21">
            <v>0.38074512682557182</v>
          </cell>
          <cell r="CE21">
            <v>27.620665871600742</v>
          </cell>
          <cell r="CF21">
            <v>30</v>
          </cell>
          <cell r="CG21">
            <v>-2.3793341283992575</v>
          </cell>
          <cell r="CH21">
            <v>0.30689628746223047</v>
          </cell>
          <cell r="CI21">
            <v>116.80799999999999</v>
          </cell>
          <cell r="CJ21">
            <v>121.66666666666666</v>
          </cell>
          <cell r="CK21">
            <v>-4.8586666666666645</v>
          </cell>
          <cell r="CL21">
            <v>0.32002191780821915</v>
          </cell>
          <cell r="CM21">
            <v>70.655999999999992</v>
          </cell>
          <cell r="CN21">
            <v>60</v>
          </cell>
          <cell r="CO21">
            <v>10.655999999999992</v>
          </cell>
          <cell r="CP21">
            <v>0.39253333333333329</v>
          </cell>
          <cell r="CQ21">
            <v>5349.4553858437466</v>
          </cell>
          <cell r="CR21">
            <v>5409.5775729646703</v>
          </cell>
          <cell r="CS21">
            <v>-60.122187120923627</v>
          </cell>
          <cell r="CT21">
            <v>0.34335400422617118</v>
          </cell>
        </row>
        <row r="22">
          <cell r="A22">
            <v>43478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159.625</v>
          </cell>
          <cell r="AG22">
            <v>126.94456553225358</v>
          </cell>
          <cell r="AH22">
            <v>0</v>
          </cell>
          <cell r="AI22">
            <v>0</v>
          </cell>
          <cell r="AJ22">
            <v>159.625</v>
          </cell>
          <cell r="AK22">
            <v>126.94456553225358</v>
          </cell>
          <cell r="AM22">
            <v>4.343</v>
          </cell>
          <cell r="AN22">
            <v>3.6319458778446387</v>
          </cell>
          <cell r="AO22">
            <v>0.16300000000000001</v>
          </cell>
          <cell r="AP22">
            <v>0.13640264498166976</v>
          </cell>
          <cell r="AQ22">
            <v>4.5060000000000002</v>
          </cell>
          <cell r="AR22">
            <v>3.7683485228263085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3142.3102328763157</v>
          </cell>
          <cell r="BL22">
            <v>3160</v>
          </cell>
          <cell r="BM22">
            <v>-17.689767123684305</v>
          </cell>
          <cell r="BN22">
            <v>0.33146732414307128</v>
          </cell>
          <cell r="BO22">
            <v>422.27739420773634</v>
          </cell>
          <cell r="BP22">
            <v>391.66666666666663</v>
          </cell>
          <cell r="BQ22">
            <v>30.610727541069707</v>
          </cell>
          <cell r="BR22">
            <v>0.35938501634700964</v>
          </cell>
          <cell r="BS22">
            <v>0</v>
          </cell>
          <cell r="BT22">
            <v>9.5238095238095237</v>
          </cell>
          <cell r="BU22">
            <v>-9.5238095238095237</v>
          </cell>
          <cell r="BV22">
            <v>0</v>
          </cell>
          <cell r="BW22">
            <v>1599.5985483343977</v>
          </cell>
          <cell r="BX22">
            <v>1677.4193548387098</v>
          </cell>
          <cell r="BY22">
            <v>-77.820806504312031</v>
          </cell>
          <cell r="BZ22">
            <v>0.39989963708359944</v>
          </cell>
          <cell r="CA22">
            <v>100.89745860877653</v>
          </cell>
          <cell r="CB22">
            <v>88.333333333333329</v>
          </cell>
          <cell r="CC22">
            <v>12.564125275443203</v>
          </cell>
          <cell r="CD22">
            <v>0.38074512682557182</v>
          </cell>
          <cell r="CE22">
            <v>27.620665871600742</v>
          </cell>
          <cell r="CF22">
            <v>30</v>
          </cell>
          <cell r="CG22">
            <v>-2.3793341283992575</v>
          </cell>
          <cell r="CH22">
            <v>0.30689628746223047</v>
          </cell>
          <cell r="CI22">
            <v>116.80799999999999</v>
          </cell>
          <cell r="CJ22">
            <v>121.66666666666666</v>
          </cell>
          <cell r="CK22">
            <v>-4.8586666666666645</v>
          </cell>
          <cell r="CL22">
            <v>0.32002191780821915</v>
          </cell>
          <cell r="CM22">
            <v>70.655999999999992</v>
          </cell>
          <cell r="CN22">
            <v>60</v>
          </cell>
          <cell r="CO22">
            <v>10.655999999999992</v>
          </cell>
          <cell r="CP22">
            <v>0.39253333333333329</v>
          </cell>
          <cell r="CQ22">
            <v>5480.1682998988272</v>
          </cell>
          <cell r="CR22">
            <v>5538.6098310291854</v>
          </cell>
          <cell r="CS22">
            <v>-58.441531130358271</v>
          </cell>
          <cell r="CT22">
            <v>0.35174379331828159</v>
          </cell>
        </row>
        <row r="23">
          <cell r="A23">
            <v>43479</v>
          </cell>
          <cell r="C23">
            <v>483</v>
          </cell>
          <cell r="D23">
            <v>349.78149375967598</v>
          </cell>
          <cell r="E23">
            <v>305</v>
          </cell>
          <cell r="F23">
            <v>255.05972663385353</v>
          </cell>
          <cell r="G23">
            <v>24</v>
          </cell>
          <cell r="H23">
            <v>19.076159519999997</v>
          </cell>
          <cell r="I23">
            <v>812</v>
          </cell>
          <cell r="J23">
            <v>623.91737991352943</v>
          </cell>
          <cell r="K23">
            <v>155</v>
          </cell>
          <cell r="L23">
            <v>123.26645361001913</v>
          </cell>
          <cell r="M23">
            <v>20</v>
          </cell>
          <cell r="N23">
            <v>14.488434444444444</v>
          </cell>
          <cell r="O23">
            <v>49</v>
          </cell>
          <cell r="P23">
            <v>41.00447609878416</v>
          </cell>
          <cell r="Q23">
            <v>0</v>
          </cell>
          <cell r="R23">
            <v>0</v>
          </cell>
          <cell r="S23">
            <v>15</v>
          </cell>
          <cell r="T23">
            <v>10.841188333333333</v>
          </cell>
          <cell r="U23">
            <v>35</v>
          </cell>
          <cell r="V23">
            <v>29.269653632181065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119</v>
          </cell>
          <cell r="AB23">
            <v>95.603752508743</v>
          </cell>
          <cell r="AC23">
            <v>0</v>
          </cell>
          <cell r="AD23">
            <v>0</v>
          </cell>
          <cell r="AF23">
            <v>141.73599999999999</v>
          </cell>
          <cell r="AG23">
            <v>112.71802625077207</v>
          </cell>
          <cell r="AH23">
            <v>0</v>
          </cell>
          <cell r="AI23">
            <v>0</v>
          </cell>
          <cell r="AJ23">
            <v>141.73599999999999</v>
          </cell>
          <cell r="AK23">
            <v>112.71802625077207</v>
          </cell>
          <cell r="AM23">
            <v>8.9610000000000003</v>
          </cell>
          <cell r="AN23">
            <v>7.4938676056564146</v>
          </cell>
          <cell r="AO23">
            <v>6.0049999999999999</v>
          </cell>
          <cell r="AP23">
            <v>5.0251403872081397</v>
          </cell>
          <cell r="AQ23">
            <v>14.966000000000001</v>
          </cell>
          <cell r="AR23">
            <v>12.519007992864555</v>
          </cell>
          <cell r="AT23">
            <v>14.821999999999999</v>
          </cell>
          <cell r="AU23">
            <v>3.2080000000000002</v>
          </cell>
          <cell r="AV23">
            <v>0.52</v>
          </cell>
          <cell r="AW23">
            <v>0.64600000000000002</v>
          </cell>
          <cell r="AX23">
            <v>4.2679999999999998</v>
          </cell>
          <cell r="AY23">
            <v>0</v>
          </cell>
          <cell r="AZ23">
            <v>0</v>
          </cell>
          <cell r="BA23">
            <v>23.464000000000002</v>
          </cell>
          <cell r="BC23">
            <v>14.365072352996721</v>
          </cell>
          <cell r="BD23">
            <v>8.4556465205702995</v>
          </cell>
          <cell r="BE23">
            <v>22.820718873567021</v>
          </cell>
          <cell r="BF23">
            <v>6.1644459372315483E-2</v>
          </cell>
          <cell r="BG23">
            <v>4.1143741403026131E-2</v>
          </cell>
          <cell r="BH23">
            <v>0.10278820077534162</v>
          </cell>
          <cell r="BI23">
            <v>22.923507074342364</v>
          </cell>
          <cell r="BK23">
            <v>3766.2276127898449</v>
          </cell>
          <cell r="BL23">
            <v>3611.4285714285716</v>
          </cell>
          <cell r="BM23">
            <v>154.79904136127334</v>
          </cell>
          <cell r="BN23">
            <v>0.39728139375420307</v>
          </cell>
          <cell r="BO23">
            <v>530.40015470934384</v>
          </cell>
          <cell r="BP23">
            <v>447.61904761904759</v>
          </cell>
          <cell r="BQ23">
            <v>82.781107090296246</v>
          </cell>
          <cell r="BR23">
            <v>0.45140438698667562</v>
          </cell>
          <cell r="BS23">
            <v>0</v>
          </cell>
          <cell r="BT23">
            <v>10.714285714285714</v>
          </cell>
          <cell r="BU23">
            <v>-10.714285714285714</v>
          </cell>
          <cell r="BV23">
            <v>0</v>
          </cell>
          <cell r="BW23">
            <v>1712.3165745851697</v>
          </cell>
          <cell r="BX23">
            <v>1806.4516129032259</v>
          </cell>
          <cell r="BY23">
            <v>-94.135038318056104</v>
          </cell>
          <cell r="BZ23">
            <v>0.42807914364629246</v>
          </cell>
          <cell r="CA23">
            <v>115.26253096177325</v>
          </cell>
          <cell r="CB23">
            <v>100.95238095238095</v>
          </cell>
          <cell r="CC23">
            <v>14.310150009392302</v>
          </cell>
          <cell r="CD23">
            <v>0.43495294702555942</v>
          </cell>
          <cell r="CE23">
            <v>36.07631239217104</v>
          </cell>
          <cell r="CF23">
            <v>34.285714285714285</v>
          </cell>
          <cell r="CG23">
            <v>1.7905981064567555</v>
          </cell>
          <cell r="CH23">
            <v>0.40084791546856713</v>
          </cell>
          <cell r="CI23">
            <v>131.63</v>
          </cell>
          <cell r="CJ23">
            <v>139.04761904761904</v>
          </cell>
          <cell r="CK23">
            <v>-7.4176190476190413</v>
          </cell>
          <cell r="CL23">
            <v>0.36063013698630136</v>
          </cell>
          <cell r="CM23">
            <v>79.297999999999988</v>
          </cell>
          <cell r="CN23">
            <v>68.571428571428569</v>
          </cell>
          <cell r="CO23">
            <v>10.726571428571418</v>
          </cell>
          <cell r="CP23">
            <v>0.44054444444444435</v>
          </cell>
          <cell r="CQ23">
            <v>6371.211185438302</v>
          </cell>
          <cell r="CR23">
            <v>6219.070660522274</v>
          </cell>
          <cell r="CS23">
            <v>152.14052491602797</v>
          </cell>
          <cell r="CT23">
            <v>0.40893524938628384</v>
          </cell>
        </row>
        <row r="24">
          <cell r="A24">
            <v>43480</v>
          </cell>
          <cell r="C24">
            <v>247</v>
          </cell>
          <cell r="D24">
            <v>178.87376595991711</v>
          </cell>
          <cell r="E24">
            <v>240</v>
          </cell>
          <cell r="F24">
            <v>200.70273571188474</v>
          </cell>
          <cell r="G24">
            <v>4</v>
          </cell>
          <cell r="H24">
            <v>3.1793599199999996</v>
          </cell>
          <cell r="I24">
            <v>491</v>
          </cell>
          <cell r="J24">
            <v>382.75586159180182</v>
          </cell>
          <cell r="K24">
            <v>310</v>
          </cell>
          <cell r="L24">
            <v>246.53290722003825</v>
          </cell>
          <cell r="M24">
            <v>7</v>
          </cell>
          <cell r="N24">
            <v>5.0709520555555558</v>
          </cell>
          <cell r="O24">
            <v>8</v>
          </cell>
          <cell r="P24">
            <v>6.694608342658638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30</v>
          </cell>
          <cell r="Z24">
            <v>25.066431188811187</v>
          </cell>
          <cell r="AA24">
            <v>45</v>
          </cell>
          <cell r="AB24">
            <v>36.831991587025385</v>
          </cell>
          <cell r="AC24">
            <v>0</v>
          </cell>
          <cell r="AD24">
            <v>0</v>
          </cell>
          <cell r="AF24">
            <v>125.40900000000001</v>
          </cell>
          <cell r="AG24">
            <v>99.733694714702509</v>
          </cell>
          <cell r="AH24">
            <v>0</v>
          </cell>
          <cell r="AI24">
            <v>0</v>
          </cell>
          <cell r="AJ24">
            <v>125.40900000000001</v>
          </cell>
          <cell r="AK24">
            <v>99.733694714702509</v>
          </cell>
          <cell r="AM24">
            <v>5.431</v>
          </cell>
          <cell r="AN24">
            <v>4.5418139678964389</v>
          </cell>
          <cell r="AO24">
            <v>0.193</v>
          </cell>
          <cell r="AP24">
            <v>0.16150742626663964</v>
          </cell>
          <cell r="AQ24">
            <v>5.6239999999999997</v>
          </cell>
          <cell r="AR24">
            <v>4.7033213941630789</v>
          </cell>
          <cell r="AT24">
            <v>12.134</v>
          </cell>
          <cell r="AU24">
            <v>1.0960000000000001</v>
          </cell>
          <cell r="AV24">
            <v>0</v>
          </cell>
          <cell r="AW24">
            <v>0.25</v>
          </cell>
          <cell r="AX24">
            <v>1.48</v>
          </cell>
          <cell r="AY24">
            <v>0</v>
          </cell>
          <cell r="AZ24">
            <v>1.9059999999999999</v>
          </cell>
          <cell r="BA24">
            <v>16.866</v>
          </cell>
          <cell r="BC24">
            <v>7.7929381243957758</v>
          </cell>
          <cell r="BD24">
            <v>3.5603238095238097</v>
          </cell>
          <cell r="BE24">
            <v>11.353261933919585</v>
          </cell>
          <cell r="BF24">
            <v>3.4040993415407686E-2</v>
          </cell>
          <cell r="BG24">
            <v>0</v>
          </cell>
          <cell r="BH24">
            <v>3.4040993415407686E-2</v>
          </cell>
          <cell r="BI24">
            <v>11.387302927334993</v>
          </cell>
          <cell r="BK24">
            <v>4148.9834743816464</v>
          </cell>
          <cell r="BL24">
            <v>4062.8571428571431</v>
          </cell>
          <cell r="BM24">
            <v>86.126331524503257</v>
          </cell>
          <cell r="BN24">
            <v>0.4376564846394142</v>
          </cell>
          <cell r="BO24">
            <v>571.93546769053228</v>
          </cell>
          <cell r="BP24">
            <v>503.57142857142856</v>
          </cell>
          <cell r="BQ24">
            <v>68.364039119103722</v>
          </cell>
          <cell r="BR24">
            <v>0.48675358952385728</v>
          </cell>
          <cell r="BS24">
            <v>0</v>
          </cell>
          <cell r="BT24">
            <v>11.904761904761905</v>
          </cell>
          <cell r="BU24">
            <v>-11.904761904761905</v>
          </cell>
          <cell r="BV24">
            <v>0</v>
          </cell>
          <cell r="BW24">
            <v>1812.0502692998723</v>
          </cell>
          <cell r="BX24">
            <v>1935.483870967742</v>
          </cell>
          <cell r="BY24">
            <v>-123.43360166786965</v>
          </cell>
          <cell r="BZ24">
            <v>0.45301256732496809</v>
          </cell>
          <cell r="CA24">
            <v>123.05546908616903</v>
          </cell>
          <cell r="CB24">
            <v>113.57142857142857</v>
          </cell>
          <cell r="CC24">
            <v>9.4840405147404567</v>
          </cell>
          <cell r="CD24">
            <v>0.46436026070252462</v>
          </cell>
          <cell r="CE24">
            <v>39.636636201694849</v>
          </cell>
          <cell r="CF24">
            <v>38.571428571428569</v>
          </cell>
          <cell r="CG24">
            <v>1.0652076302662792</v>
          </cell>
          <cell r="CH24">
            <v>0.44040706890772052</v>
          </cell>
          <cell r="CI24">
            <v>143.76400000000001</v>
          </cell>
          <cell r="CJ24">
            <v>156.42857142857142</v>
          </cell>
          <cell r="CK24">
            <v>-12.664571428571406</v>
          </cell>
          <cell r="CL24">
            <v>0.39387397260273976</v>
          </cell>
          <cell r="CM24">
            <v>84.029999999999987</v>
          </cell>
          <cell r="CN24">
            <v>77.142857142857139</v>
          </cell>
          <cell r="CO24">
            <v>6.8871428571428481</v>
          </cell>
          <cell r="CP24">
            <v>0.46683333333333327</v>
          </cell>
          <cell r="CQ24">
            <v>6923.4553166599153</v>
          </cell>
          <cell r="CR24">
            <v>6899.5314900153599</v>
          </cell>
          <cell r="CS24">
            <v>23.923826644555447</v>
          </cell>
          <cell r="CT24">
            <v>0.44438095742361461</v>
          </cell>
        </row>
        <row r="25">
          <cell r="A25">
            <v>43481</v>
          </cell>
          <cell r="C25">
            <v>147</v>
          </cell>
          <cell r="D25">
            <v>106.45523723120573</v>
          </cell>
          <cell r="E25">
            <v>162</v>
          </cell>
          <cell r="F25">
            <v>135.47434660552221</v>
          </cell>
          <cell r="G25">
            <v>11</v>
          </cell>
          <cell r="H25">
            <v>8.7432397799999997</v>
          </cell>
          <cell r="I25">
            <v>320</v>
          </cell>
          <cell r="J25">
            <v>250.67282361672795</v>
          </cell>
          <cell r="K25">
            <v>155</v>
          </cell>
          <cell r="L25">
            <v>123.26645361001913</v>
          </cell>
          <cell r="M25">
            <v>2</v>
          </cell>
          <cell r="N25">
            <v>1.4488434444444445</v>
          </cell>
          <cell r="O25">
            <v>12</v>
          </cell>
          <cell r="P25">
            <v>10.041912513987956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210</v>
          </cell>
          <cell r="V25">
            <v>175.61792179308637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224</v>
          </cell>
          <cell r="AB25">
            <v>187.10867775151877</v>
          </cell>
          <cell r="AC25">
            <v>0</v>
          </cell>
          <cell r="AD25">
            <v>0</v>
          </cell>
          <cell r="AF25">
            <v>167.32</v>
          </cell>
          <cell r="AG25">
            <v>133.06414850340903</v>
          </cell>
          <cell r="AH25">
            <v>0</v>
          </cell>
          <cell r="AI25">
            <v>0</v>
          </cell>
          <cell r="AJ25">
            <v>167.32</v>
          </cell>
          <cell r="AK25">
            <v>133.06414850340903</v>
          </cell>
          <cell r="AM25">
            <v>4.8639999999999999</v>
          </cell>
          <cell r="AN25">
            <v>4.0676455790551058</v>
          </cell>
          <cell r="AO25">
            <v>0.17</v>
          </cell>
          <cell r="AP25">
            <v>0.14226042728149607</v>
          </cell>
          <cell r="AQ25">
            <v>5.0339999999999998</v>
          </cell>
          <cell r="AR25">
            <v>4.2099060063366016</v>
          </cell>
          <cell r="AT25">
            <v>12.782999999999999</v>
          </cell>
          <cell r="AU25">
            <v>3.4329999999999998</v>
          </cell>
          <cell r="AV25">
            <v>3.04</v>
          </cell>
          <cell r="AW25">
            <v>1.772</v>
          </cell>
          <cell r="AX25">
            <v>4.1740000000000004</v>
          </cell>
          <cell r="AY25">
            <v>0</v>
          </cell>
          <cell r="AZ25">
            <v>5.6150000000000002</v>
          </cell>
          <cell r="BA25">
            <v>30.817</v>
          </cell>
          <cell r="BC25">
            <v>21.460020353626408</v>
          </cell>
          <cell r="BD25">
            <v>4.1544395395417375</v>
          </cell>
          <cell r="BE25">
            <v>25.614459893168146</v>
          </cell>
          <cell r="BF25">
            <v>0.31832643694435886</v>
          </cell>
          <cell r="BG25">
            <v>0</v>
          </cell>
          <cell r="BH25">
            <v>0.31832643694435886</v>
          </cell>
          <cell r="BI25">
            <v>25.932786330112506</v>
          </cell>
          <cell r="BK25">
            <v>4399.6562979983746</v>
          </cell>
          <cell r="BL25">
            <v>4514.2857142857147</v>
          </cell>
          <cell r="BM25">
            <v>-114.62941628734006</v>
          </cell>
          <cell r="BN25">
            <v>0.46409876561164287</v>
          </cell>
          <cell r="BO25">
            <v>763.25405144838771</v>
          </cell>
          <cell r="BP25">
            <v>559.52380952380952</v>
          </cell>
          <cell r="BQ25">
            <v>203.73024192457819</v>
          </cell>
          <cell r="BR25">
            <v>0.64957791612628746</v>
          </cell>
          <cell r="BS25">
            <v>0</v>
          </cell>
          <cell r="BT25">
            <v>13.095238095238095</v>
          </cell>
          <cell r="BU25">
            <v>-13.095238095238095</v>
          </cell>
          <cell r="BV25">
            <v>0</v>
          </cell>
          <cell r="BW25">
            <v>1945.1144178032814</v>
          </cell>
          <cell r="BX25">
            <v>2064.516129032258</v>
          </cell>
          <cell r="BY25">
            <v>-119.40171122897664</v>
          </cell>
          <cell r="BZ25">
            <v>0.48627860445082033</v>
          </cell>
          <cell r="CA25">
            <v>144.51548943979543</v>
          </cell>
          <cell r="CB25">
            <v>126.19047619047619</v>
          </cell>
          <cell r="CC25">
            <v>18.325013249319241</v>
          </cell>
          <cell r="CD25">
            <v>0.54534146958413365</v>
          </cell>
          <cell r="CE25">
            <v>43.791075741236583</v>
          </cell>
          <cell r="CF25">
            <v>42.857142857142854</v>
          </cell>
          <cell r="CG25">
            <v>0.93393288409372843</v>
          </cell>
          <cell r="CH25">
            <v>0.48656750823596201</v>
          </cell>
          <cell r="CI25">
            <v>156.547</v>
          </cell>
          <cell r="CJ25">
            <v>173.8095238095238</v>
          </cell>
          <cell r="CK25">
            <v>-17.262523809523799</v>
          </cell>
          <cell r="CL25">
            <v>0.42889589041095888</v>
          </cell>
          <cell r="CM25">
            <v>102.06399999999998</v>
          </cell>
          <cell r="CN25">
            <v>85.714285714285708</v>
          </cell>
          <cell r="CO25">
            <v>16.349714285714271</v>
          </cell>
          <cell r="CP25">
            <v>0.56702222222222209</v>
          </cell>
          <cell r="CQ25">
            <v>7554.9423324310765</v>
          </cell>
          <cell r="CR25">
            <v>7579.9923195084493</v>
          </cell>
          <cell r="CS25">
            <v>-25.049987077372862</v>
          </cell>
          <cell r="CT25">
            <v>0.48491285830751452</v>
          </cell>
        </row>
        <row r="26">
          <cell r="A26">
            <v>43482</v>
          </cell>
          <cell r="C26">
            <v>347</v>
          </cell>
          <cell r="D26">
            <v>251.29229468862852</v>
          </cell>
          <cell r="E26">
            <v>269</v>
          </cell>
          <cell r="F26">
            <v>224.95431627707083</v>
          </cell>
          <cell r="G26">
            <v>7</v>
          </cell>
          <cell r="H26">
            <v>5.5638798599999992</v>
          </cell>
          <cell r="I26">
            <v>623</v>
          </cell>
          <cell r="J26">
            <v>481.81049082569939</v>
          </cell>
          <cell r="K26">
            <v>155</v>
          </cell>
          <cell r="L26">
            <v>123.26645361001913</v>
          </cell>
          <cell r="M26">
            <v>5</v>
          </cell>
          <cell r="N26">
            <v>3.6221086111111109</v>
          </cell>
          <cell r="O26">
            <v>15</v>
          </cell>
          <cell r="P26">
            <v>12.552390642484946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20</v>
          </cell>
          <cell r="AB26">
            <v>16.174499253596057</v>
          </cell>
          <cell r="AC26">
            <v>0</v>
          </cell>
          <cell r="AD26">
            <v>0</v>
          </cell>
          <cell r="AF26">
            <v>171.79</v>
          </cell>
          <cell r="AG26">
            <v>136.61899397203345</v>
          </cell>
          <cell r="AH26">
            <v>0</v>
          </cell>
          <cell r="AI26">
            <v>0</v>
          </cell>
          <cell r="AJ26">
            <v>171.79</v>
          </cell>
          <cell r="AK26">
            <v>136.61899397203345</v>
          </cell>
          <cell r="AM26">
            <v>3.0779999999999998</v>
          </cell>
          <cell r="AN26">
            <v>2.574056967995809</v>
          </cell>
          <cell r="AO26">
            <v>0.17499999999999999</v>
          </cell>
          <cell r="AP26">
            <v>0.14644455749565768</v>
          </cell>
          <cell r="AQ26">
            <v>3.2529999999999997</v>
          </cell>
          <cell r="AR26">
            <v>2.7205015254914668</v>
          </cell>
          <cell r="AT26">
            <v>10.920999999999999</v>
          </cell>
          <cell r="AU26">
            <v>0.09</v>
          </cell>
          <cell r="AV26">
            <v>0</v>
          </cell>
          <cell r="AW26">
            <v>1.925</v>
          </cell>
          <cell r="AX26">
            <v>5.0190000000000001</v>
          </cell>
          <cell r="AY26">
            <v>0</v>
          </cell>
          <cell r="AZ26">
            <v>0</v>
          </cell>
          <cell r="BA26">
            <v>17.954999999999998</v>
          </cell>
          <cell r="BC26">
            <v>0</v>
          </cell>
          <cell r="BD26">
            <v>0.49</v>
          </cell>
          <cell r="BE26">
            <v>0.49</v>
          </cell>
          <cell r="BF26">
            <v>0</v>
          </cell>
          <cell r="BG26">
            <v>0</v>
          </cell>
          <cell r="BH26">
            <v>0</v>
          </cell>
          <cell r="BI26">
            <v>0.49</v>
          </cell>
          <cell r="BK26">
            <v>4881.4667888240738</v>
          </cell>
          <cell r="BL26">
            <v>4965.7142857142862</v>
          </cell>
          <cell r="BM26">
            <v>-84.24749689021246</v>
          </cell>
          <cell r="BN26">
            <v>0.5149226570489529</v>
          </cell>
          <cell r="BO26">
            <v>782.14905222747529</v>
          </cell>
          <cell r="BP26">
            <v>615.47619047619048</v>
          </cell>
          <cell r="BQ26">
            <v>166.67286175128481</v>
          </cell>
          <cell r="BR26">
            <v>0.66565876785317046</v>
          </cell>
          <cell r="BS26">
            <v>0</v>
          </cell>
          <cell r="BT26">
            <v>14.285714285714285</v>
          </cell>
          <cell r="BU26">
            <v>-14.285714285714285</v>
          </cell>
          <cell r="BV26">
            <v>0</v>
          </cell>
          <cell r="BW26">
            <v>2081.7334117753148</v>
          </cell>
          <cell r="BX26">
            <v>2193.5483870967741</v>
          </cell>
          <cell r="BY26">
            <v>-111.81497532145931</v>
          </cell>
          <cell r="BZ26">
            <v>0.52043335294382875</v>
          </cell>
          <cell r="CA26">
            <v>144.51548943979543</v>
          </cell>
          <cell r="CB26">
            <v>138.8095238095238</v>
          </cell>
          <cell r="CC26">
            <v>5.7059656302716348</v>
          </cell>
          <cell r="CD26">
            <v>0.54534146958413365</v>
          </cell>
          <cell r="CE26">
            <v>44.281075741236585</v>
          </cell>
          <cell r="CF26">
            <v>47.142857142857139</v>
          </cell>
          <cell r="CG26">
            <v>-2.8617814016205543</v>
          </cell>
          <cell r="CH26">
            <v>0.49201195268040648</v>
          </cell>
          <cell r="CI26">
            <v>167.46799999999999</v>
          </cell>
          <cell r="CJ26">
            <v>191.19047619047618</v>
          </cell>
          <cell r="CK26">
            <v>-23.722476190476186</v>
          </cell>
          <cell r="CL26">
            <v>0.45881643835616437</v>
          </cell>
          <cell r="CM26">
            <v>109.09799999999998</v>
          </cell>
          <cell r="CN26">
            <v>94.285714285714278</v>
          </cell>
          <cell r="CO26">
            <v>14.812285714285707</v>
          </cell>
          <cell r="CP26">
            <v>0.60609999999999986</v>
          </cell>
          <cell r="CQ26">
            <v>8210.711818007896</v>
          </cell>
          <cell r="CR26">
            <v>8260.4531490015361</v>
          </cell>
          <cell r="CS26">
            <v>-49.741330993640076</v>
          </cell>
          <cell r="CT26">
            <v>0.52700332593118715</v>
          </cell>
        </row>
        <row r="27">
          <cell r="A27">
            <v>43483</v>
          </cell>
          <cell r="C27">
            <v>239</v>
          </cell>
          <cell r="D27">
            <v>173.0802836616202</v>
          </cell>
          <cell r="E27">
            <v>174</v>
          </cell>
          <cell r="F27">
            <v>145.50948339111645</v>
          </cell>
          <cell r="G27">
            <v>6</v>
          </cell>
          <cell r="H27">
            <v>4.7690398799999993</v>
          </cell>
          <cell r="I27">
            <v>419</v>
          </cell>
          <cell r="J27">
            <v>323.35880693273668</v>
          </cell>
          <cell r="K27">
            <v>155</v>
          </cell>
          <cell r="L27">
            <v>123.26645361001913</v>
          </cell>
          <cell r="M27">
            <v>6</v>
          </cell>
          <cell r="N27">
            <v>4.3465303333333338</v>
          </cell>
          <cell r="O27">
            <v>73</v>
          </cell>
          <cell r="P27">
            <v>61.088301126760072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55</v>
          </cell>
          <cell r="V27">
            <v>45.995169993427389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134</v>
          </cell>
          <cell r="AB27">
            <v>111.43000145352079</v>
          </cell>
          <cell r="AC27">
            <v>6</v>
          </cell>
          <cell r="AD27">
            <v>4.9991725714285717</v>
          </cell>
          <cell r="AF27">
            <v>176.1</v>
          </cell>
          <cell r="AG27">
            <v>140.04659664983464</v>
          </cell>
          <cell r="AH27">
            <v>1.222</v>
          </cell>
          <cell r="AI27">
            <v>0.97181681491253791</v>
          </cell>
          <cell r="AJ27">
            <v>177.322</v>
          </cell>
          <cell r="AK27">
            <v>141.01841346474717</v>
          </cell>
          <cell r="AM27">
            <v>13.797000000000001</v>
          </cell>
          <cell r="AN27">
            <v>11.538097461805776</v>
          </cell>
          <cell r="AO27">
            <v>0.42599999999999999</v>
          </cell>
          <cell r="AP27">
            <v>0.35648789424657246</v>
          </cell>
          <cell r="AQ27">
            <v>14.223000000000001</v>
          </cell>
          <cell r="AR27">
            <v>11.89458535605235</v>
          </cell>
          <cell r="AT27">
            <v>19.401</v>
          </cell>
          <cell r="AU27">
            <v>0.51300000000000001</v>
          </cell>
          <cell r="AV27">
            <v>0.72399999999999998</v>
          </cell>
          <cell r="AW27">
            <v>1.93</v>
          </cell>
          <cell r="AX27">
            <v>5.8419999999999996</v>
          </cell>
          <cell r="AY27">
            <v>0</v>
          </cell>
          <cell r="AZ27">
            <v>0.04</v>
          </cell>
          <cell r="BA27">
            <v>28.45</v>
          </cell>
          <cell r="BC27">
            <v>9.7667802348604784</v>
          </cell>
          <cell r="BD27">
            <v>9.5681006900949495</v>
          </cell>
          <cell r="BE27">
            <v>19.334880924955428</v>
          </cell>
          <cell r="BF27">
            <v>5.0361479296061828E-2</v>
          </cell>
          <cell r="BG27">
            <v>0</v>
          </cell>
          <cell r="BH27">
            <v>5.0361479296061828E-2</v>
          </cell>
          <cell r="BI27">
            <v>19.385242404251489</v>
          </cell>
          <cell r="BK27">
            <v>5204.8255957568108</v>
          </cell>
          <cell r="BL27">
            <v>5417.1428571428569</v>
          </cell>
          <cell r="BM27">
            <v>-212.31726138604608</v>
          </cell>
          <cell r="BN27">
            <v>0.54903223583932603</v>
          </cell>
          <cell r="BO27">
            <v>905.47363903704854</v>
          </cell>
          <cell r="BP27">
            <v>671.42857142857133</v>
          </cell>
          <cell r="BQ27">
            <v>234.04506760847721</v>
          </cell>
          <cell r="BR27">
            <v>0.77061586301025409</v>
          </cell>
          <cell r="BS27">
            <v>4.9991725714285717</v>
          </cell>
          <cell r="BT27">
            <v>15.476190476190476</v>
          </cell>
          <cell r="BU27">
            <v>-10.477017904761905</v>
          </cell>
          <cell r="BV27">
            <v>0.19996690285714286</v>
          </cell>
          <cell r="BW27">
            <v>2222.7518252400619</v>
          </cell>
          <cell r="BX27">
            <v>2322.5806451612902</v>
          </cell>
          <cell r="BY27">
            <v>-99.828819921228387</v>
          </cell>
          <cell r="BZ27">
            <v>0.55568795631001544</v>
          </cell>
          <cell r="CA27">
            <v>154.28226967465591</v>
          </cell>
          <cell r="CB27">
            <v>151.42857142857142</v>
          </cell>
          <cell r="CC27">
            <v>2.8536982460844911</v>
          </cell>
          <cell r="CD27">
            <v>0.58219724405530526</v>
          </cell>
          <cell r="CE27">
            <v>53.849176431331536</v>
          </cell>
          <cell r="CF27">
            <v>51.428571428571431</v>
          </cell>
          <cell r="CG27">
            <v>2.4206050027601052</v>
          </cell>
          <cell r="CH27">
            <v>0.59832418257035036</v>
          </cell>
          <cell r="CI27">
            <v>186.869</v>
          </cell>
          <cell r="CJ27">
            <v>208.57142857142856</v>
          </cell>
          <cell r="CK27">
            <v>-21.702428571428555</v>
          </cell>
          <cell r="CL27">
            <v>0.51196986301369862</v>
          </cell>
          <cell r="CM27">
            <v>118.14699999999998</v>
          </cell>
          <cell r="CN27">
            <v>102.85714285714286</v>
          </cell>
          <cell r="CO27">
            <v>15.289857142857116</v>
          </cell>
          <cell r="CP27">
            <v>0.65637222222222213</v>
          </cell>
          <cell r="CQ27">
            <v>8851.1976787113381</v>
          </cell>
          <cell r="CR27">
            <v>8940.9139784946237</v>
          </cell>
          <cell r="CS27">
            <v>-89.716299783285649</v>
          </cell>
          <cell r="CT27">
            <v>0.56811281634860966</v>
          </cell>
        </row>
        <row r="28">
          <cell r="A28">
            <v>43484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158.887</v>
          </cell>
          <cell r="AG28">
            <v>126.35765815958135</v>
          </cell>
          <cell r="AH28">
            <v>0</v>
          </cell>
          <cell r="AI28">
            <v>0</v>
          </cell>
          <cell r="AJ28">
            <v>158.887</v>
          </cell>
          <cell r="AK28">
            <v>126.35765815958135</v>
          </cell>
          <cell r="AM28">
            <v>7.0350000000000001</v>
          </cell>
          <cell r="AN28">
            <v>5.8832003800683941</v>
          </cell>
          <cell r="AO28">
            <v>0.10199999999999999</v>
          </cell>
          <cell r="AP28">
            <v>8.5356256368897626E-2</v>
          </cell>
          <cell r="AQ28">
            <v>7.1370000000000005</v>
          </cell>
          <cell r="AR28">
            <v>5.9685566364372917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2.4049999999999998</v>
          </cell>
          <cell r="BE28">
            <v>2.4049999999999998</v>
          </cell>
          <cell r="BF28">
            <v>0</v>
          </cell>
          <cell r="BG28">
            <v>0</v>
          </cell>
          <cell r="BH28">
            <v>0</v>
          </cell>
          <cell r="BI28">
            <v>2.4049999999999998</v>
          </cell>
          <cell r="BK28">
            <v>5204.8255957568108</v>
          </cell>
          <cell r="BL28">
            <v>5417.1428571428569</v>
          </cell>
          <cell r="BM28">
            <v>-212.31726138604608</v>
          </cell>
          <cell r="BN28">
            <v>0.54903223583932603</v>
          </cell>
          <cell r="BO28">
            <v>911.4421956734858</v>
          </cell>
          <cell r="BP28">
            <v>671.42857142857133</v>
          </cell>
          <cell r="BQ28">
            <v>240.01362424491447</v>
          </cell>
          <cell r="BR28">
            <v>0.77569548567956237</v>
          </cell>
          <cell r="BS28">
            <v>4.9991725714285717</v>
          </cell>
          <cell r="BT28">
            <v>15.476190476190476</v>
          </cell>
          <cell r="BU28">
            <v>-10.477017904761905</v>
          </cell>
          <cell r="BV28">
            <v>0.19996690285714286</v>
          </cell>
          <cell r="BW28">
            <v>2349.1094833996431</v>
          </cell>
          <cell r="BX28">
            <v>2451.6129032258063</v>
          </cell>
          <cell r="BY28">
            <v>-102.50341982616328</v>
          </cell>
          <cell r="BZ28">
            <v>0.58727737084991072</v>
          </cell>
          <cell r="CA28">
            <v>154.28226967465591</v>
          </cell>
          <cell r="CB28">
            <v>151.42857142857142</v>
          </cell>
          <cell r="CC28">
            <v>2.8536982460844911</v>
          </cell>
          <cell r="CD28">
            <v>0.58219724405530526</v>
          </cell>
          <cell r="CE28">
            <v>56.254176431331537</v>
          </cell>
          <cell r="CF28">
            <v>51.428571428571431</v>
          </cell>
          <cell r="CG28">
            <v>4.8256050027601063</v>
          </cell>
          <cell r="CH28">
            <v>0.62504640479257267</v>
          </cell>
          <cell r="CI28">
            <v>186.869</v>
          </cell>
          <cell r="CJ28">
            <v>208.57142857142856</v>
          </cell>
          <cell r="CK28">
            <v>-21.702428571428555</v>
          </cell>
          <cell r="CL28">
            <v>0.51196986301369862</v>
          </cell>
          <cell r="CM28">
            <v>118.14699999999998</v>
          </cell>
          <cell r="CN28">
            <v>102.85714285714286</v>
          </cell>
          <cell r="CO28">
            <v>15.289857142857116</v>
          </cell>
          <cell r="CP28">
            <v>0.65637222222222213</v>
          </cell>
          <cell r="CQ28">
            <v>8985.9288935073582</v>
          </cell>
          <cell r="CR28">
            <v>9069.9462365591389</v>
          </cell>
          <cell r="CS28">
            <v>-84.017343051780699</v>
          </cell>
          <cell r="CT28">
            <v>0.57676051948057494</v>
          </cell>
        </row>
        <row r="29">
          <cell r="A29">
            <v>43485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164.90600000000001</v>
          </cell>
          <cell r="AG29">
            <v>131.14437289686333</v>
          </cell>
          <cell r="AH29">
            <v>0</v>
          </cell>
          <cell r="AI29">
            <v>0</v>
          </cell>
          <cell r="AJ29">
            <v>164.90600000000001</v>
          </cell>
          <cell r="AK29">
            <v>131.14437289686333</v>
          </cell>
          <cell r="AM29">
            <v>7.9630000000000001</v>
          </cell>
          <cell r="AN29">
            <v>6.6592643392302229</v>
          </cell>
          <cell r="AO29">
            <v>0.14699999999999999</v>
          </cell>
          <cell r="AP29">
            <v>0.12301342829635246</v>
          </cell>
          <cell r="AQ29">
            <v>8.11</v>
          </cell>
          <cell r="AR29">
            <v>6.7822777675265753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5204.8255957568108</v>
          </cell>
          <cell r="BL29">
            <v>5417.1428571428569</v>
          </cell>
          <cell r="BM29">
            <v>-212.31726138604608</v>
          </cell>
          <cell r="BN29">
            <v>0.54903223583932603</v>
          </cell>
          <cell r="BO29">
            <v>918.22447344101238</v>
          </cell>
          <cell r="BP29">
            <v>671.42857142857133</v>
          </cell>
          <cell r="BQ29">
            <v>246.79590201244105</v>
          </cell>
          <cell r="BR29">
            <v>0.78146763697107435</v>
          </cell>
          <cell r="BS29">
            <v>4.9991725714285717</v>
          </cell>
          <cell r="BT29">
            <v>15.476190476190476</v>
          </cell>
          <cell r="BU29">
            <v>-10.477017904761905</v>
          </cell>
          <cell r="BV29">
            <v>0.19996690285714286</v>
          </cell>
          <cell r="BW29">
            <v>2480.2538562965065</v>
          </cell>
          <cell r="BX29">
            <v>2580.6451612903224</v>
          </cell>
          <cell r="BY29">
            <v>-100.39130499381599</v>
          </cell>
          <cell r="BZ29">
            <v>0.6200634640741266</v>
          </cell>
          <cell r="CA29">
            <v>154.28226967465591</v>
          </cell>
          <cell r="CB29">
            <v>151.42857142857142</v>
          </cell>
          <cell r="CC29">
            <v>2.8536982460844911</v>
          </cell>
          <cell r="CD29">
            <v>0.58219724405530526</v>
          </cell>
          <cell r="CE29">
            <v>56.254176431331537</v>
          </cell>
          <cell r="CF29">
            <v>51.428571428571431</v>
          </cell>
          <cell r="CG29">
            <v>4.8256050027601063</v>
          </cell>
          <cell r="CH29">
            <v>0.62504640479257267</v>
          </cell>
          <cell r="CI29">
            <v>186.869</v>
          </cell>
          <cell r="CJ29">
            <v>208.57142857142856</v>
          </cell>
          <cell r="CK29">
            <v>-21.702428571428555</v>
          </cell>
          <cell r="CL29">
            <v>0.51196986301369862</v>
          </cell>
          <cell r="CM29">
            <v>118.14699999999998</v>
          </cell>
          <cell r="CN29">
            <v>102.85714285714286</v>
          </cell>
          <cell r="CO29">
            <v>15.289857142857116</v>
          </cell>
          <cell r="CP29">
            <v>0.65637222222222213</v>
          </cell>
          <cell r="CQ29">
            <v>9123.8555441717472</v>
          </cell>
          <cell r="CR29">
            <v>9198.9784946236559</v>
          </cell>
          <cell r="CS29">
            <v>-75.122950451908764</v>
          </cell>
          <cell r="CT29">
            <v>0.5856133211920248</v>
          </cell>
        </row>
        <row r="30">
          <cell r="A30">
            <v>43486</v>
          </cell>
          <cell r="C30">
            <v>466</v>
          </cell>
          <cell r="D30">
            <v>337.47034387579504</v>
          </cell>
          <cell r="E30">
            <v>358</v>
          </cell>
          <cell r="F30">
            <v>299.38158077022808</v>
          </cell>
          <cell r="G30">
            <v>11</v>
          </cell>
          <cell r="H30">
            <v>8.7432397799999997</v>
          </cell>
          <cell r="I30">
            <v>835</v>
          </cell>
          <cell r="J30">
            <v>645.59516442602308</v>
          </cell>
          <cell r="K30">
            <v>232.5</v>
          </cell>
          <cell r="L30">
            <v>184.89968041502868</v>
          </cell>
          <cell r="M30">
            <v>0</v>
          </cell>
          <cell r="N30">
            <v>0</v>
          </cell>
          <cell r="O30">
            <v>36</v>
          </cell>
          <cell r="P30">
            <v>30.125737541963872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90</v>
          </cell>
          <cell r="V30">
            <v>75.264823625608443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126</v>
          </cell>
          <cell r="AB30">
            <v>105.39056116757232</v>
          </cell>
          <cell r="AC30">
            <v>0</v>
          </cell>
          <cell r="AD30">
            <v>0</v>
          </cell>
          <cell r="AF30">
            <v>172.595</v>
          </cell>
          <cell r="AG30">
            <v>137.25918426336293</v>
          </cell>
          <cell r="AH30">
            <v>0</v>
          </cell>
          <cell r="AI30">
            <v>0</v>
          </cell>
          <cell r="AJ30">
            <v>172.595</v>
          </cell>
          <cell r="AK30">
            <v>137.25918426336293</v>
          </cell>
          <cell r="AM30">
            <v>6.1369999999999996</v>
          </cell>
          <cell r="AN30">
            <v>5.1322246954484338</v>
          </cell>
          <cell r="AO30">
            <v>0.13500000000000001</v>
          </cell>
          <cell r="AP30">
            <v>0.11297151578236453</v>
          </cell>
          <cell r="AQ30">
            <v>6.2719999999999994</v>
          </cell>
          <cell r="AR30">
            <v>5.2451962112307982</v>
          </cell>
          <cell r="AT30">
            <v>10.526</v>
          </cell>
          <cell r="AU30">
            <v>2.2749999999999999</v>
          </cell>
          <cell r="AV30">
            <v>0.86299999999999999</v>
          </cell>
          <cell r="AW30">
            <v>0.25</v>
          </cell>
          <cell r="AX30">
            <v>0</v>
          </cell>
          <cell r="AY30">
            <v>0</v>
          </cell>
          <cell r="AZ30">
            <v>0</v>
          </cell>
          <cell r="BA30">
            <v>13.914</v>
          </cell>
          <cell r="BC30">
            <v>10.074961099103163</v>
          </cell>
          <cell r="BD30">
            <v>10.604444788753403</v>
          </cell>
          <cell r="BE30">
            <v>20.679405887856568</v>
          </cell>
          <cell r="BF30">
            <v>2.6421142166440585E-2</v>
          </cell>
          <cell r="BG30">
            <v>0</v>
          </cell>
          <cell r="BH30">
            <v>2.6421142166440585E-2</v>
          </cell>
          <cell r="BI30">
            <v>20.705827030023009</v>
          </cell>
          <cell r="BK30">
            <v>5850.4207601828339</v>
          </cell>
          <cell r="BL30">
            <v>5868.5714285714284</v>
          </cell>
          <cell r="BM30">
            <v>-18.150668388594568</v>
          </cell>
          <cell r="BN30">
            <v>0.61713299158046775</v>
          </cell>
          <cell r="BO30">
            <v>1028.8602308198156</v>
          </cell>
          <cell r="BP30">
            <v>727.38095238095229</v>
          </cell>
          <cell r="BQ30">
            <v>301.47927843886328</v>
          </cell>
          <cell r="BR30">
            <v>0.8756257283572898</v>
          </cell>
          <cell r="BS30">
            <v>4.9991725714285717</v>
          </cell>
          <cell r="BT30">
            <v>16.666666666666668</v>
          </cell>
          <cell r="BU30">
            <v>-11.667494095238096</v>
          </cell>
          <cell r="BV30">
            <v>0.19996690285714286</v>
          </cell>
          <cell r="BW30">
            <v>2617.5130405598693</v>
          </cell>
          <cell r="BX30">
            <v>2709.6774193548385</v>
          </cell>
          <cell r="BY30">
            <v>-92.164378794969252</v>
          </cell>
          <cell r="BZ30">
            <v>0.65437826013996736</v>
          </cell>
          <cell r="CA30">
            <v>164.35723077375906</v>
          </cell>
          <cell r="CB30">
            <v>164.04761904761904</v>
          </cell>
          <cell r="CC30">
            <v>0.30961172614001953</v>
          </cell>
          <cell r="CD30">
            <v>0.62021596518399646</v>
          </cell>
          <cell r="CE30">
            <v>66.858621220084942</v>
          </cell>
          <cell r="CF30">
            <v>55.714285714285715</v>
          </cell>
          <cell r="CG30">
            <v>11.144335505799226</v>
          </cell>
          <cell r="CH30">
            <v>0.74287356911205493</v>
          </cell>
          <cell r="CI30">
            <v>197.39500000000001</v>
          </cell>
          <cell r="CJ30">
            <v>225.95238095238093</v>
          </cell>
          <cell r="CK30">
            <v>-28.557380952380925</v>
          </cell>
          <cell r="CL30">
            <v>0.54080821917808219</v>
          </cell>
          <cell r="CM30">
            <v>121.53499999999998</v>
          </cell>
          <cell r="CN30">
            <v>111.42857142857143</v>
          </cell>
          <cell r="CO30">
            <v>10.106428571428552</v>
          </cell>
          <cell r="CP30">
            <v>0.67519444444444432</v>
          </cell>
          <cell r="CQ30">
            <v>10051.939056127792</v>
          </cell>
          <cell r="CR30">
            <v>9879.4393241167436</v>
          </cell>
          <cell r="CS30">
            <v>172.49973201104876</v>
          </cell>
          <cell r="CT30">
            <v>0.64518222439844619</v>
          </cell>
        </row>
        <row r="31">
          <cell r="A31">
            <v>43487</v>
          </cell>
          <cell r="C31">
            <v>207</v>
          </cell>
          <cell r="D31">
            <v>149.90635446843257</v>
          </cell>
          <cell r="E31">
            <v>262</v>
          </cell>
          <cell r="F31">
            <v>219.10048648547419</v>
          </cell>
          <cell r="G31">
            <v>7</v>
          </cell>
          <cell r="H31">
            <v>5.5638798599999992</v>
          </cell>
          <cell r="I31">
            <v>476</v>
          </cell>
          <cell r="J31">
            <v>374.57072081390675</v>
          </cell>
          <cell r="K31">
            <v>270</v>
          </cell>
          <cell r="L31">
            <v>214.72220951422688</v>
          </cell>
          <cell r="M31">
            <v>3</v>
          </cell>
          <cell r="N31">
            <v>2.1732651666666669</v>
          </cell>
          <cell r="O31">
            <v>39</v>
          </cell>
          <cell r="P31">
            <v>32.636215670460864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30</v>
          </cell>
          <cell r="Z31">
            <v>25.066431188811187</v>
          </cell>
          <cell r="AA31">
            <v>72</v>
          </cell>
          <cell r="AB31">
            <v>59.875912025938717</v>
          </cell>
          <cell r="AC31">
            <v>0</v>
          </cell>
          <cell r="AD31">
            <v>0</v>
          </cell>
          <cell r="AF31">
            <v>169.93199999999999</v>
          </cell>
          <cell r="AG31">
            <v>135.1413870635985</v>
          </cell>
          <cell r="AH31">
            <v>0</v>
          </cell>
          <cell r="AI31">
            <v>0</v>
          </cell>
          <cell r="AJ31">
            <v>169.93199999999999</v>
          </cell>
          <cell r="AK31">
            <v>135.1413870635985</v>
          </cell>
          <cell r="AM31">
            <v>3.9079999999999999</v>
          </cell>
          <cell r="AN31">
            <v>3.2681658969875311</v>
          </cell>
          <cell r="AO31">
            <v>0.182</v>
          </cell>
          <cell r="AP31">
            <v>0.15230233979548402</v>
          </cell>
          <cell r="AQ31">
            <v>4.09</v>
          </cell>
          <cell r="AR31">
            <v>3.420468236783015</v>
          </cell>
          <cell r="AT31">
            <v>14.276999999999999</v>
          </cell>
          <cell r="AU31">
            <v>1.655</v>
          </cell>
          <cell r="AV31">
            <v>0.66800000000000004</v>
          </cell>
          <cell r="AW31">
            <v>0.105</v>
          </cell>
          <cell r="AX31">
            <v>6.1070000000000002</v>
          </cell>
          <cell r="AY31">
            <v>0</v>
          </cell>
          <cell r="AZ31">
            <v>5.6479999999999997</v>
          </cell>
          <cell r="BA31">
            <v>28.459999999999997</v>
          </cell>
          <cell r="BC31">
            <v>16.897457745195016</v>
          </cell>
          <cell r="BD31">
            <v>6.2870067844913669</v>
          </cell>
          <cell r="BE31">
            <v>23.184464529686384</v>
          </cell>
          <cell r="BF31">
            <v>0.12228347042862237</v>
          </cell>
          <cell r="BG31">
            <v>0</v>
          </cell>
          <cell r="BH31">
            <v>0.12228347042862237</v>
          </cell>
          <cell r="BI31">
            <v>23.306748000115007</v>
          </cell>
          <cell r="BK31">
            <v>6224.9914809967404</v>
          </cell>
          <cell r="BL31">
            <v>6320</v>
          </cell>
          <cell r="BM31">
            <v>-95.008519003259607</v>
          </cell>
          <cell r="BN31">
            <v>0.65664467099121737</v>
          </cell>
          <cell r="BO31">
            <v>1092.1566110825374</v>
          </cell>
          <cell r="BP31">
            <v>783.33333333333326</v>
          </cell>
          <cell r="BQ31">
            <v>308.82327774920418</v>
          </cell>
          <cell r="BR31">
            <v>0.92949498815535103</v>
          </cell>
          <cell r="BS31">
            <v>4.9991725714285717</v>
          </cell>
          <cell r="BT31">
            <v>17.857142857142858</v>
          </cell>
          <cell r="BU31">
            <v>-12.857970285714286</v>
          </cell>
          <cell r="BV31">
            <v>0.19996690285714286</v>
          </cell>
          <cell r="BW31">
            <v>2752.6544276234677</v>
          </cell>
          <cell r="BX31">
            <v>2838.7096774193546</v>
          </cell>
          <cell r="BY31">
            <v>-86.055249795886994</v>
          </cell>
          <cell r="BZ31">
            <v>0.68816360690586686</v>
          </cell>
          <cell r="CA31">
            <v>181.25468851895408</v>
          </cell>
          <cell r="CB31">
            <v>176.66666666666666</v>
          </cell>
          <cell r="CC31">
            <v>4.5880218522874259</v>
          </cell>
          <cell r="CD31">
            <v>0.68397995667529843</v>
          </cell>
          <cell r="CE31">
            <v>73.145628004576309</v>
          </cell>
          <cell r="CF31">
            <v>60</v>
          </cell>
          <cell r="CG31">
            <v>13.145628004576309</v>
          </cell>
          <cell r="CH31">
            <v>0.81272920005084792</v>
          </cell>
          <cell r="CI31">
            <v>211.672</v>
          </cell>
          <cell r="CJ31">
            <v>243.33333333333331</v>
          </cell>
          <cell r="CK31">
            <v>-31.661333333333317</v>
          </cell>
          <cell r="CL31">
            <v>0.57992328767123291</v>
          </cell>
          <cell r="CM31">
            <v>135.71799999999999</v>
          </cell>
          <cell r="CN31">
            <v>120</v>
          </cell>
          <cell r="CO31">
            <v>15.717999999999989</v>
          </cell>
          <cell r="CP31">
            <v>0.75398888888888882</v>
          </cell>
          <cell r="CQ31">
            <v>10676.592008797708</v>
          </cell>
          <cell r="CR31">
            <v>10559.900153609831</v>
          </cell>
          <cell r="CS31">
            <v>116.69185518787708</v>
          </cell>
          <cell r="CT31">
            <v>0.68527548195107246</v>
          </cell>
        </row>
        <row r="32">
          <cell r="A32">
            <v>43488</v>
          </cell>
          <cell r="C32">
            <v>134</v>
          </cell>
          <cell r="D32">
            <v>97.040828496473253</v>
          </cell>
          <cell r="E32">
            <v>103</v>
          </cell>
          <cell r="F32">
            <v>86.134924076350543</v>
          </cell>
          <cell r="G32">
            <v>0</v>
          </cell>
          <cell r="H32">
            <v>0</v>
          </cell>
          <cell r="I32">
            <v>237</v>
          </cell>
          <cell r="J32">
            <v>183.1757525728238</v>
          </cell>
          <cell r="K32">
            <v>310</v>
          </cell>
          <cell r="L32">
            <v>246.53290722003825</v>
          </cell>
          <cell r="M32">
            <v>5</v>
          </cell>
          <cell r="N32">
            <v>3.6221086111111109</v>
          </cell>
          <cell r="O32">
            <v>4</v>
          </cell>
          <cell r="P32">
            <v>3.347304171329319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87</v>
          </cell>
          <cell r="V32">
            <v>72.755996171421501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96</v>
          </cell>
          <cell r="AB32">
            <v>79.72540895386193</v>
          </cell>
          <cell r="AC32">
            <v>0</v>
          </cell>
          <cell r="AD32">
            <v>0</v>
          </cell>
          <cell r="AF32">
            <v>137.37700000000001</v>
          </cell>
          <cell r="AG32">
            <v>109.25145546828128</v>
          </cell>
          <cell r="AH32">
            <v>0</v>
          </cell>
          <cell r="AI32">
            <v>0</v>
          </cell>
          <cell r="AJ32">
            <v>137.37700000000001</v>
          </cell>
          <cell r="AK32">
            <v>109.25145546828128</v>
          </cell>
          <cell r="AM32">
            <v>9.1219999999999999</v>
          </cell>
          <cell r="AN32">
            <v>7.6285080123644473</v>
          </cell>
          <cell r="AO32">
            <v>0.36299999999999999</v>
          </cell>
          <cell r="AP32">
            <v>0.30376785354813568</v>
          </cell>
          <cell r="AQ32">
            <v>9.4849999999999994</v>
          </cell>
          <cell r="AR32">
            <v>7.9322758659125832</v>
          </cell>
          <cell r="AT32">
            <v>9.67</v>
          </cell>
          <cell r="AU32">
            <v>2.93</v>
          </cell>
          <cell r="AV32">
            <v>0</v>
          </cell>
          <cell r="AW32">
            <v>0</v>
          </cell>
          <cell r="AX32">
            <v>6.0049999999999999</v>
          </cell>
          <cell r="AY32">
            <v>0</v>
          </cell>
          <cell r="AZ32">
            <v>0</v>
          </cell>
          <cell r="BA32">
            <v>18.605</v>
          </cell>
          <cell r="BC32">
            <v>14.795505569736587</v>
          </cell>
          <cell r="BD32">
            <v>6.2712086769640036</v>
          </cell>
          <cell r="BE32">
            <v>21.066714246700592</v>
          </cell>
          <cell r="BF32">
            <v>7.0561110462497967E-2</v>
          </cell>
          <cell r="BG32">
            <v>0</v>
          </cell>
          <cell r="BH32">
            <v>7.0561110462497967E-2</v>
          </cell>
          <cell r="BI32">
            <v>21.137275357163091</v>
          </cell>
          <cell r="BK32">
            <v>6408.1672335695639</v>
          </cell>
          <cell r="BL32">
            <v>6771.4285714285716</v>
          </cell>
          <cell r="BM32">
            <v>-363.26133785900765</v>
          </cell>
          <cell r="BN32">
            <v>0.67596700776050256</v>
          </cell>
          <cell r="BO32">
            <v>1179.8142959023119</v>
          </cell>
          <cell r="BP32">
            <v>839.28571428571422</v>
          </cell>
          <cell r="BQ32">
            <v>340.52858161659765</v>
          </cell>
          <cell r="BR32">
            <v>1.0040972731083506</v>
          </cell>
          <cell r="BS32">
            <v>4.9991725714285717</v>
          </cell>
          <cell r="BT32">
            <v>19.047619047619047</v>
          </cell>
          <cell r="BU32">
            <v>-14.048446476190476</v>
          </cell>
          <cell r="BV32">
            <v>0.19996690285714286</v>
          </cell>
          <cell r="BW32">
            <v>2861.9058830917488</v>
          </cell>
          <cell r="BX32">
            <v>2967.7419354838707</v>
          </cell>
          <cell r="BY32">
            <v>-105.83605239212193</v>
          </cell>
          <cell r="BZ32">
            <v>0.71547647077293719</v>
          </cell>
          <cell r="CA32">
            <v>196.05019408869066</v>
          </cell>
          <cell r="CB32">
            <v>189.28571428571428</v>
          </cell>
          <cell r="CC32">
            <v>6.764479802976382</v>
          </cell>
          <cell r="CD32">
            <v>0.73981205316487042</v>
          </cell>
          <cell r="CE32">
            <v>79.416836681540317</v>
          </cell>
          <cell r="CF32">
            <v>64.285714285714278</v>
          </cell>
          <cell r="CG32">
            <v>15.13112239582604</v>
          </cell>
          <cell r="CH32">
            <v>0.88240929646155908</v>
          </cell>
          <cell r="CI32">
            <v>221.34199999999998</v>
          </cell>
          <cell r="CJ32">
            <v>260.71428571428567</v>
          </cell>
          <cell r="CK32">
            <v>-39.372285714285681</v>
          </cell>
          <cell r="CL32">
            <v>0.60641643835616432</v>
          </cell>
          <cell r="CM32">
            <v>144.65299999999999</v>
          </cell>
          <cell r="CN32">
            <v>128.57142857142856</v>
          </cell>
          <cell r="CO32">
            <v>16.081571428571436</v>
          </cell>
          <cell r="CP32">
            <v>0.80362777777777772</v>
          </cell>
          <cell r="CQ32">
            <v>11096.348615905285</v>
          </cell>
          <cell r="CR32">
            <v>11240.360983102919</v>
          </cell>
          <cell r="CS32">
            <v>-144.01236719763438</v>
          </cell>
          <cell r="CT32">
            <v>0.71221749781163568</v>
          </cell>
        </row>
        <row r="33">
          <cell r="A33">
            <v>43489</v>
          </cell>
          <cell r="C33">
            <v>378</v>
          </cell>
          <cell r="D33">
            <v>273.74203859452905</v>
          </cell>
          <cell r="E33">
            <v>301</v>
          </cell>
          <cell r="F33">
            <v>251.71468103865544</v>
          </cell>
          <cell r="G33">
            <v>11</v>
          </cell>
          <cell r="H33">
            <v>8.7432397799999997</v>
          </cell>
          <cell r="I33">
            <v>690</v>
          </cell>
          <cell r="J33">
            <v>534.1999594131845</v>
          </cell>
          <cell r="K33">
            <v>232.5</v>
          </cell>
          <cell r="L33">
            <v>184.89968041502868</v>
          </cell>
          <cell r="M33">
            <v>1</v>
          </cell>
          <cell r="N33">
            <v>0.72442172222222223</v>
          </cell>
          <cell r="O33">
            <v>32</v>
          </cell>
          <cell r="P33">
            <v>26.778433370634552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10</v>
          </cell>
          <cell r="Z33">
            <v>8.3554770629370623</v>
          </cell>
          <cell r="AA33">
            <v>43</v>
          </cell>
          <cell r="AB33">
            <v>35.858332155793832</v>
          </cell>
          <cell r="AC33">
            <v>0</v>
          </cell>
          <cell r="AD33">
            <v>0</v>
          </cell>
          <cell r="AF33">
            <v>93.396000000000001</v>
          </cell>
          <cell r="AG33">
            <v>74.27479807329901</v>
          </cell>
          <cell r="AH33">
            <v>0</v>
          </cell>
          <cell r="AI33">
            <v>0</v>
          </cell>
          <cell r="AJ33">
            <v>93.396000000000001</v>
          </cell>
          <cell r="AK33">
            <v>74.27479807329901</v>
          </cell>
          <cell r="AM33">
            <v>5.35</v>
          </cell>
          <cell r="AN33">
            <v>4.4740756266333905</v>
          </cell>
          <cell r="AO33">
            <v>0.23100000000000001</v>
          </cell>
          <cell r="AP33">
            <v>0.19330681589426818</v>
          </cell>
          <cell r="AQ33">
            <v>5.5809999999999995</v>
          </cell>
          <cell r="AR33">
            <v>4.6673824425276589</v>
          </cell>
          <cell r="AT33">
            <v>10.196999999999999</v>
          </cell>
          <cell r="AU33">
            <v>0.34</v>
          </cell>
          <cell r="AV33">
            <v>0</v>
          </cell>
          <cell r="AW33">
            <v>0</v>
          </cell>
          <cell r="AX33">
            <v>2.7559999999999998</v>
          </cell>
          <cell r="AY33">
            <v>0</v>
          </cell>
          <cell r="AZ33">
            <v>0</v>
          </cell>
          <cell r="BA33">
            <v>13.292999999999999</v>
          </cell>
          <cell r="BC33">
            <v>19.838010114965993</v>
          </cell>
          <cell r="BD33">
            <v>3.1742094022974392</v>
          </cell>
          <cell r="BE33">
            <v>23.012219517263432</v>
          </cell>
          <cell r="BF33">
            <v>0.19654802238782079</v>
          </cell>
          <cell r="BG33">
            <v>0</v>
          </cell>
          <cell r="BH33">
            <v>0.19654802238782079</v>
          </cell>
          <cell r="BI33">
            <v>23.208767539651252</v>
          </cell>
          <cell r="BK33">
            <v>6942.3671929827487</v>
          </cell>
          <cell r="BL33">
            <v>7222.8571428571431</v>
          </cell>
          <cell r="BM33">
            <v>-280.48994987439437</v>
          </cell>
          <cell r="BN33">
            <v>0.73231721444965703</v>
          </cell>
          <cell r="BO33">
            <v>1220.3400105006333</v>
          </cell>
          <cell r="BP33">
            <v>895.23809523809518</v>
          </cell>
          <cell r="BQ33">
            <v>325.10191526253811</v>
          </cell>
          <cell r="BR33">
            <v>1.0385872429792624</v>
          </cell>
          <cell r="BS33">
            <v>4.9991725714285717</v>
          </cell>
          <cell r="BT33">
            <v>20.238095238095237</v>
          </cell>
          <cell r="BU33">
            <v>-15.238922666666666</v>
          </cell>
          <cell r="BV33">
            <v>0.19996690285714286</v>
          </cell>
          <cell r="BW33">
            <v>2936.1806811650476</v>
          </cell>
          <cell r="BX33">
            <v>3096.7741935483873</v>
          </cell>
          <cell r="BY33">
            <v>-160.59351238333966</v>
          </cell>
          <cell r="BZ33">
            <v>0.73404517029126193</v>
          </cell>
          <cell r="CA33">
            <v>215.88820420365664</v>
          </cell>
          <cell r="CB33">
            <v>201.9047619047619</v>
          </cell>
          <cell r="CC33">
            <v>13.983442298894744</v>
          </cell>
          <cell r="CD33">
            <v>0.81467246869304388</v>
          </cell>
          <cell r="CE33">
            <v>82.591046083837753</v>
          </cell>
          <cell r="CF33">
            <v>68.571428571428569</v>
          </cell>
          <cell r="CG33">
            <v>14.019617512409184</v>
          </cell>
          <cell r="CH33">
            <v>0.91767828982041943</v>
          </cell>
          <cell r="CI33">
            <v>231.53899999999999</v>
          </cell>
          <cell r="CJ33">
            <v>278.09523809523807</v>
          </cell>
          <cell r="CK33">
            <v>-46.556238095238086</v>
          </cell>
          <cell r="CL33">
            <v>0.63435342465753419</v>
          </cell>
          <cell r="CM33">
            <v>147.749</v>
          </cell>
          <cell r="CN33">
            <v>137.14285714285714</v>
          </cell>
          <cell r="CO33">
            <v>10.606142857142856</v>
          </cell>
          <cell r="CP33">
            <v>0.82082777777777771</v>
          </cell>
          <cell r="CQ33">
            <v>11781.654307507353</v>
          </cell>
          <cell r="CR33">
            <v>11920.821812596008</v>
          </cell>
          <cell r="CS33">
            <v>-139.16750508865516</v>
          </cell>
          <cell r="CT33">
            <v>0.75620374245875177</v>
          </cell>
        </row>
        <row r="34">
          <cell r="A34">
            <v>43490</v>
          </cell>
          <cell r="C34">
            <v>231</v>
          </cell>
          <cell r="D34">
            <v>167.28680136332329</v>
          </cell>
          <cell r="E34">
            <v>193</v>
          </cell>
          <cell r="F34">
            <v>161.39844996830732</v>
          </cell>
          <cell r="G34">
            <v>5</v>
          </cell>
          <cell r="H34">
            <v>3.9741998999999995</v>
          </cell>
          <cell r="I34">
            <v>429</v>
          </cell>
          <cell r="J34">
            <v>332.65945123163061</v>
          </cell>
          <cell r="K34">
            <v>115</v>
          </cell>
          <cell r="L34">
            <v>91.455755904207734</v>
          </cell>
          <cell r="M34">
            <v>15</v>
          </cell>
          <cell r="N34">
            <v>10.866325833333333</v>
          </cell>
          <cell r="O34">
            <v>31</v>
          </cell>
          <cell r="P34">
            <v>25.941607327802224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13</v>
          </cell>
          <cell r="Z34">
            <v>10.862120181818181</v>
          </cell>
          <cell r="AA34">
            <v>59</v>
          </cell>
          <cell r="AB34">
            <v>47.670053342953736</v>
          </cell>
          <cell r="AC34">
            <v>15</v>
          </cell>
          <cell r="AD34">
            <v>12.497931428571428</v>
          </cell>
          <cell r="AF34">
            <v>107.63500000000001</v>
          </cell>
          <cell r="AG34">
            <v>85.598611189125222</v>
          </cell>
          <cell r="AH34">
            <v>0</v>
          </cell>
          <cell r="AI34">
            <v>0</v>
          </cell>
          <cell r="AJ34">
            <v>107.63500000000001</v>
          </cell>
          <cell r="AK34">
            <v>85.598611189125222</v>
          </cell>
          <cell r="AM34">
            <v>8.5310000000000006</v>
          </cell>
          <cell r="AN34">
            <v>7.134269003889619</v>
          </cell>
          <cell r="AO34">
            <v>0.35899999999999999</v>
          </cell>
          <cell r="AP34">
            <v>0.30042054937680635</v>
          </cell>
          <cell r="AQ34">
            <v>8.89</v>
          </cell>
          <cell r="AR34">
            <v>7.4346895532664252</v>
          </cell>
          <cell r="AT34">
            <v>9.8960000000000008</v>
          </cell>
          <cell r="AU34">
            <v>1.9059999999999999</v>
          </cell>
          <cell r="AV34">
            <v>1.232</v>
          </cell>
          <cell r="AW34">
            <v>0.56299999999999994</v>
          </cell>
          <cell r="AX34">
            <v>2.8719999999999999</v>
          </cell>
          <cell r="AY34">
            <v>0</v>
          </cell>
          <cell r="AZ34">
            <v>0</v>
          </cell>
          <cell r="BA34">
            <v>16.469000000000001</v>
          </cell>
          <cell r="BC34">
            <v>19.158669340508574</v>
          </cell>
          <cell r="BD34">
            <v>3.3149999999999999</v>
          </cell>
          <cell r="BE34">
            <v>22.473669340508575</v>
          </cell>
          <cell r="BF34">
            <v>0.34926910239493753</v>
          </cell>
          <cell r="BG34">
            <v>0</v>
          </cell>
          <cell r="BH34">
            <v>0.34926910239493753</v>
          </cell>
          <cell r="BI34">
            <v>22.822938442903514</v>
          </cell>
          <cell r="BK34">
            <v>7275.0266442143793</v>
          </cell>
          <cell r="BL34">
            <v>7674.2857142857147</v>
          </cell>
          <cell r="BM34">
            <v>-399.25907007133537</v>
          </cell>
          <cell r="BN34">
            <v>0.76740787386227627</v>
          </cell>
          <cell r="BO34">
            <v>1275.4447533968535</v>
          </cell>
          <cell r="BP34">
            <v>951.19047619047615</v>
          </cell>
          <cell r="BQ34">
            <v>324.25427720637731</v>
          </cell>
          <cell r="BR34">
            <v>1.0854848965079604</v>
          </cell>
          <cell r="BS34">
            <v>17.497104</v>
          </cell>
          <cell r="BT34">
            <v>21.428571428571427</v>
          </cell>
          <cell r="BU34">
            <v>-3.9314674285714268</v>
          </cell>
          <cell r="BV34">
            <v>0.69988415999999998</v>
          </cell>
          <cell r="BW34">
            <v>3021.7792923541729</v>
          </cell>
          <cell r="BX34">
            <v>3225.8064516129034</v>
          </cell>
          <cell r="BY34">
            <v>-204.02715925873053</v>
          </cell>
          <cell r="BZ34">
            <v>0.75544482308854322</v>
          </cell>
          <cell r="CA34">
            <v>235.04687354416521</v>
          </cell>
          <cell r="CB34">
            <v>214.52380952380952</v>
          </cell>
          <cell r="CC34">
            <v>20.52306402035569</v>
          </cell>
          <cell r="CD34">
            <v>0.88696933412892531</v>
          </cell>
          <cell r="CE34">
            <v>85.906046083837751</v>
          </cell>
          <cell r="CF34">
            <v>72.857142857142861</v>
          </cell>
          <cell r="CG34">
            <v>13.04890322669489</v>
          </cell>
          <cell r="CH34">
            <v>0.95451162315375282</v>
          </cell>
          <cell r="CI34">
            <v>241.435</v>
          </cell>
          <cell r="CJ34">
            <v>295.47619047619048</v>
          </cell>
          <cell r="CK34">
            <v>-54.041190476190479</v>
          </cell>
          <cell r="CL34">
            <v>0.66146575342465752</v>
          </cell>
          <cell r="CM34">
            <v>154.322</v>
          </cell>
          <cell r="CN34">
            <v>145.71428571428572</v>
          </cell>
          <cell r="CO34">
            <v>8.6077142857142803</v>
          </cell>
          <cell r="CP34">
            <v>0.85734444444444446</v>
          </cell>
          <cell r="CQ34">
            <v>12306.457713593407</v>
          </cell>
          <cell r="CR34">
            <v>12601.282642089094</v>
          </cell>
          <cell r="CS34">
            <v>-294.82492849568735</v>
          </cell>
          <cell r="CT34">
            <v>0.78988817160419811</v>
          </cell>
        </row>
        <row r="35">
          <cell r="A35">
            <v>43491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145.27799999999999</v>
          </cell>
          <cell r="AG35">
            <v>115.53486353262167</v>
          </cell>
          <cell r="AH35">
            <v>0</v>
          </cell>
          <cell r="AI35">
            <v>0</v>
          </cell>
          <cell r="AJ35">
            <v>145.27799999999999</v>
          </cell>
          <cell r="AK35">
            <v>115.53486353262167</v>
          </cell>
          <cell r="AM35">
            <v>8.3889999999999993</v>
          </cell>
          <cell r="AN35">
            <v>7.0155178377247696</v>
          </cell>
          <cell r="AO35">
            <v>0.05</v>
          </cell>
          <cell r="AP35">
            <v>4.1841302141616493E-2</v>
          </cell>
          <cell r="AQ35">
            <v>8.4390000000000001</v>
          </cell>
          <cell r="AR35">
            <v>7.057359139866386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7275.0266442143793</v>
          </cell>
          <cell r="BL35">
            <v>7674.2857142857147</v>
          </cell>
          <cell r="BM35">
            <v>-399.25907007133537</v>
          </cell>
          <cell r="BN35">
            <v>0.76740787386227627</v>
          </cell>
          <cell r="BO35">
            <v>1282.5021125367198</v>
          </cell>
          <cell r="BP35">
            <v>951.19047619047615</v>
          </cell>
          <cell r="BQ35">
            <v>331.31163634624363</v>
          </cell>
          <cell r="BR35">
            <v>1.0914911596057189</v>
          </cell>
          <cell r="BS35">
            <v>17.497104</v>
          </cell>
          <cell r="BT35">
            <v>21.428571428571427</v>
          </cell>
          <cell r="BU35">
            <v>-3.9314674285714268</v>
          </cell>
          <cell r="BV35">
            <v>0.69988415999999998</v>
          </cell>
          <cell r="BW35">
            <v>3137.3141558867947</v>
          </cell>
          <cell r="BX35">
            <v>3354.8387096774195</v>
          </cell>
          <cell r="BY35">
            <v>-217.52455379062485</v>
          </cell>
          <cell r="BZ35">
            <v>0.78432853897169863</v>
          </cell>
          <cell r="CA35">
            <v>235.04687354416521</v>
          </cell>
          <cell r="CB35">
            <v>214.52380952380952</v>
          </cell>
          <cell r="CC35">
            <v>20.52306402035569</v>
          </cell>
          <cell r="CD35">
            <v>0.88696933412892531</v>
          </cell>
          <cell r="CE35">
            <v>85.906046083837751</v>
          </cell>
          <cell r="CF35">
            <v>72.857142857142861</v>
          </cell>
          <cell r="CG35">
            <v>13.04890322669489</v>
          </cell>
          <cell r="CH35">
            <v>0.95451162315375282</v>
          </cell>
          <cell r="CI35">
            <v>241.435</v>
          </cell>
          <cell r="CJ35">
            <v>295.47619047619048</v>
          </cell>
          <cell r="CK35">
            <v>-54.041190476190479</v>
          </cell>
          <cell r="CL35">
            <v>0.66146575342465752</v>
          </cell>
          <cell r="CM35">
            <v>154.322</v>
          </cell>
          <cell r="CN35">
            <v>145.71428571428572</v>
          </cell>
          <cell r="CO35">
            <v>8.6077142857142803</v>
          </cell>
          <cell r="CP35">
            <v>0.85734444444444446</v>
          </cell>
          <cell r="CQ35">
            <v>12429.049936265894</v>
          </cell>
          <cell r="CR35">
            <v>12730.314900153609</v>
          </cell>
          <cell r="CS35">
            <v>-301.26496388771557</v>
          </cell>
          <cell r="CT35">
            <v>0.79775673531873514</v>
          </cell>
        </row>
        <row r="36">
          <cell r="A36">
            <v>43492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143.19300000000001</v>
          </cell>
          <cell r="AG36">
            <v>113.87673091470626</v>
          </cell>
          <cell r="AH36">
            <v>0</v>
          </cell>
          <cell r="AI36">
            <v>0</v>
          </cell>
          <cell r="AJ36">
            <v>143.19300000000001</v>
          </cell>
          <cell r="AK36">
            <v>113.87673091470626</v>
          </cell>
          <cell r="AM36">
            <v>10.324999999999999</v>
          </cell>
          <cell r="AN36">
            <v>8.6345478214934133</v>
          </cell>
          <cell r="AO36">
            <v>0.106</v>
          </cell>
          <cell r="AP36">
            <v>8.8703560540226947E-2</v>
          </cell>
          <cell r="AQ36">
            <v>10.430999999999999</v>
          </cell>
          <cell r="AR36">
            <v>8.7232513820336397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7275.0266442143793</v>
          </cell>
          <cell r="BL36">
            <v>7674.2857142857147</v>
          </cell>
          <cell r="BM36">
            <v>-399.25907007133537</v>
          </cell>
          <cell r="BN36">
            <v>0.76740787386227627</v>
          </cell>
          <cell r="BO36">
            <v>1291.2253639187534</v>
          </cell>
          <cell r="BP36">
            <v>951.19047619047615</v>
          </cell>
          <cell r="BQ36">
            <v>340.03488772827723</v>
          </cell>
          <cell r="BR36">
            <v>1.0989152033351093</v>
          </cell>
          <cell r="BS36">
            <v>17.497104</v>
          </cell>
          <cell r="BT36">
            <v>21.428571428571427</v>
          </cell>
          <cell r="BU36">
            <v>-3.9314674285714268</v>
          </cell>
          <cell r="BV36">
            <v>0.69988415999999998</v>
          </cell>
          <cell r="BW36">
            <v>3251.1908868015007</v>
          </cell>
          <cell r="BX36">
            <v>3483.8709677419356</v>
          </cell>
          <cell r="BY36">
            <v>-232.68008094043489</v>
          </cell>
          <cell r="BZ36">
            <v>0.81279772170037523</v>
          </cell>
          <cell r="CA36">
            <v>235.04687354416521</v>
          </cell>
          <cell r="CB36">
            <v>214.52380952380952</v>
          </cell>
          <cell r="CC36">
            <v>20.52306402035569</v>
          </cell>
          <cell r="CD36">
            <v>0.88696933412892531</v>
          </cell>
          <cell r="CE36">
            <v>85.906046083837751</v>
          </cell>
          <cell r="CF36">
            <v>72.857142857142861</v>
          </cell>
          <cell r="CG36">
            <v>13.04890322669489</v>
          </cell>
          <cell r="CH36">
            <v>0.95451162315375282</v>
          </cell>
          <cell r="CI36">
            <v>241.435</v>
          </cell>
          <cell r="CJ36">
            <v>295.47619047619048</v>
          </cell>
          <cell r="CK36">
            <v>-54.041190476190479</v>
          </cell>
          <cell r="CL36">
            <v>0.66146575342465752</v>
          </cell>
          <cell r="CM36">
            <v>154.322</v>
          </cell>
          <cell r="CN36">
            <v>145.71428571428572</v>
          </cell>
          <cell r="CO36">
            <v>8.6077142857142803</v>
          </cell>
          <cell r="CP36">
            <v>0.85734444444444446</v>
          </cell>
          <cell r="CQ36">
            <v>12551.649918562636</v>
          </cell>
          <cell r="CR36">
            <v>12859.347158218126</v>
          </cell>
          <cell r="CS36">
            <v>-307.69723965549019</v>
          </cell>
          <cell r="CT36">
            <v>0.80562579708360949</v>
          </cell>
        </row>
        <row r="37">
          <cell r="A37">
            <v>43493</v>
          </cell>
          <cell r="C37">
            <v>434</v>
          </cell>
          <cell r="D37">
            <v>314.29641468260741</v>
          </cell>
          <cell r="E37">
            <v>351</v>
          </cell>
          <cell r="F37">
            <v>293.52775097863145</v>
          </cell>
          <cell r="G37">
            <v>7</v>
          </cell>
          <cell r="H37">
            <v>5.5638798599999992</v>
          </cell>
          <cell r="I37">
            <v>792</v>
          </cell>
          <cell r="J37">
            <v>613.38804552123884</v>
          </cell>
          <cell r="K37">
            <v>310</v>
          </cell>
          <cell r="L37">
            <v>246.53290722003825</v>
          </cell>
          <cell r="M37">
            <v>14</v>
          </cell>
          <cell r="N37">
            <v>10.141904111111112</v>
          </cell>
          <cell r="O37">
            <v>25</v>
          </cell>
          <cell r="P37">
            <v>20.920651070808244</v>
          </cell>
          <cell r="Q37">
            <v>0</v>
          </cell>
          <cell r="R37">
            <v>0</v>
          </cell>
          <cell r="S37">
            <v>15</v>
          </cell>
          <cell r="T37">
            <v>10.841188333333333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54</v>
          </cell>
          <cell r="AB37">
            <v>41.903743515252692</v>
          </cell>
          <cell r="AC37">
            <v>0</v>
          </cell>
          <cell r="AD37">
            <v>0</v>
          </cell>
          <cell r="AF37">
            <v>161.88300000000001</v>
          </cell>
          <cell r="AG37">
            <v>128.74027941774662</v>
          </cell>
          <cell r="AH37">
            <v>0</v>
          </cell>
          <cell r="AI37">
            <v>0</v>
          </cell>
          <cell r="AJ37">
            <v>161.88300000000001</v>
          </cell>
          <cell r="AK37">
            <v>128.74027941774662</v>
          </cell>
          <cell r="AM37">
            <v>8.2490000000000006</v>
          </cell>
          <cell r="AN37">
            <v>6.8984392231960463</v>
          </cell>
          <cell r="AO37">
            <v>0.218</v>
          </cell>
          <cell r="AP37">
            <v>0.1824280773374479</v>
          </cell>
          <cell r="AQ37">
            <v>8.4670000000000005</v>
          </cell>
          <cell r="AR37">
            <v>7.0808673005334946</v>
          </cell>
          <cell r="AT37">
            <v>21.114999999999998</v>
          </cell>
          <cell r="AU37">
            <v>0.93799999999999994</v>
          </cell>
          <cell r="AV37">
            <v>0.79</v>
          </cell>
          <cell r="AW37">
            <v>0.38200000000000001</v>
          </cell>
          <cell r="AX37">
            <v>6.7629999999999999</v>
          </cell>
          <cell r="AY37">
            <v>0</v>
          </cell>
          <cell r="AZ37">
            <v>0</v>
          </cell>
          <cell r="BA37">
            <v>29.988</v>
          </cell>
          <cell r="BC37">
            <v>5.7514970872534592</v>
          </cell>
          <cell r="BD37">
            <v>1.9238266348045636</v>
          </cell>
          <cell r="BE37">
            <v>7.6753237220580228</v>
          </cell>
          <cell r="BF37">
            <v>2.0396313364055303E-3</v>
          </cell>
          <cell r="BG37">
            <v>0</v>
          </cell>
          <cell r="BH37">
            <v>2.0396313364055303E-3</v>
          </cell>
          <cell r="BI37">
            <v>7.6773633533944281</v>
          </cell>
          <cell r="BK37">
            <v>7888.4146897356186</v>
          </cell>
          <cell r="BL37">
            <v>8125.7142857142862</v>
          </cell>
          <cell r="BM37">
            <v>-237.29959597866764</v>
          </cell>
          <cell r="BN37">
            <v>0.83211125419152099</v>
          </cell>
          <cell r="BO37">
            <v>1340.2099747345396</v>
          </cell>
          <cell r="BP37">
            <v>1007.1428571428571</v>
          </cell>
          <cell r="BQ37">
            <v>333.06711759168252</v>
          </cell>
          <cell r="BR37">
            <v>1.1406042338166296</v>
          </cell>
          <cell r="BS37">
            <v>17.497104</v>
          </cell>
          <cell r="BT37">
            <v>22.61904761904762</v>
          </cell>
          <cell r="BU37">
            <v>-5.1219436190476202</v>
          </cell>
          <cell r="BV37">
            <v>0.69988415999999998</v>
          </cell>
          <cell r="BW37">
            <v>3379.9311662192472</v>
          </cell>
          <cell r="BX37">
            <v>3612.9032258064517</v>
          </cell>
          <cell r="BY37">
            <v>-232.97205958720451</v>
          </cell>
          <cell r="BZ37">
            <v>0.84498279155481182</v>
          </cell>
          <cell r="CA37">
            <v>240.79837063141866</v>
          </cell>
          <cell r="CB37">
            <v>227.14285714285714</v>
          </cell>
          <cell r="CC37">
            <v>13.655513488561525</v>
          </cell>
          <cell r="CD37">
            <v>0.90867309672233454</v>
          </cell>
          <cell r="CE37">
            <v>87.829872718642321</v>
          </cell>
          <cell r="CF37">
            <v>77.142857142857139</v>
          </cell>
          <cell r="CG37">
            <v>10.687015575785182</v>
          </cell>
          <cell r="CH37">
            <v>0.97588747465158132</v>
          </cell>
          <cell r="CI37">
            <v>262.55</v>
          </cell>
          <cell r="CJ37">
            <v>312.85714285714283</v>
          </cell>
          <cell r="CK37">
            <v>-50.307142857142821</v>
          </cell>
          <cell r="CL37">
            <v>0.71931506849315074</v>
          </cell>
          <cell r="CM37">
            <v>163.19499999999999</v>
          </cell>
          <cell r="CN37">
            <v>154.28571428571428</v>
          </cell>
          <cell r="CO37">
            <v>8.9092857142857156</v>
          </cell>
          <cell r="CP37">
            <v>0.90663888888888888</v>
          </cell>
          <cell r="CQ37">
            <v>13380.426178039466</v>
          </cell>
          <cell r="CR37">
            <v>13539.807987711212</v>
          </cell>
          <cell r="CS37">
            <v>-159.38180967174594</v>
          </cell>
          <cell r="CT37">
            <v>0.85882067894990155</v>
          </cell>
        </row>
        <row r="38">
          <cell r="A38">
            <v>43494</v>
          </cell>
          <cell r="C38">
            <v>168</v>
          </cell>
          <cell r="D38">
            <v>121.66312826423513</v>
          </cell>
          <cell r="E38">
            <v>198</v>
          </cell>
          <cell r="F38">
            <v>165.57975696230491</v>
          </cell>
          <cell r="G38">
            <v>7</v>
          </cell>
          <cell r="H38">
            <v>5.5638798599999992</v>
          </cell>
          <cell r="I38">
            <v>373</v>
          </cell>
          <cell r="J38">
            <v>292.80676508654005</v>
          </cell>
          <cell r="K38">
            <v>195</v>
          </cell>
          <cell r="L38">
            <v>155.07715131583052</v>
          </cell>
          <cell r="M38">
            <v>8</v>
          </cell>
          <cell r="N38">
            <v>5.7953737777777778</v>
          </cell>
          <cell r="O38">
            <v>87</v>
          </cell>
          <cell r="P38">
            <v>72.803865726412695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140</v>
          </cell>
          <cell r="V38">
            <v>117.07861452872426</v>
          </cell>
          <cell r="W38">
            <v>0</v>
          </cell>
          <cell r="X38">
            <v>0</v>
          </cell>
          <cell r="Y38">
            <v>20</v>
          </cell>
          <cell r="Z38">
            <v>16.710954125874125</v>
          </cell>
          <cell r="AA38">
            <v>255</v>
          </cell>
          <cell r="AB38">
            <v>212.38880815878889</v>
          </cell>
          <cell r="AC38">
            <v>0</v>
          </cell>
          <cell r="AD38">
            <v>0</v>
          </cell>
          <cell r="AF38">
            <v>193.113</v>
          </cell>
          <cell r="AG38">
            <v>153.57648165155888</v>
          </cell>
          <cell r="AH38">
            <v>0</v>
          </cell>
          <cell r="AI38">
            <v>0</v>
          </cell>
          <cell r="AJ38">
            <v>193.113</v>
          </cell>
          <cell r="AK38">
            <v>153.57648165155888</v>
          </cell>
          <cell r="AM38">
            <v>17.440999999999999</v>
          </cell>
          <cell r="AN38">
            <v>14.585486542824855</v>
          </cell>
          <cell r="AO38">
            <v>0.22900000000000001</v>
          </cell>
          <cell r="AP38">
            <v>0.19163316380860351</v>
          </cell>
          <cell r="AQ38">
            <v>17.669999999999998</v>
          </cell>
          <cell r="AR38">
            <v>14.777119706633458</v>
          </cell>
          <cell r="AT38">
            <v>6.55</v>
          </cell>
          <cell r="AU38">
            <v>2.3029999999999999</v>
          </cell>
          <cell r="AV38">
            <v>0.505</v>
          </cell>
          <cell r="AW38">
            <v>0</v>
          </cell>
          <cell r="AX38">
            <v>0.28000000000000003</v>
          </cell>
          <cell r="AY38">
            <v>0</v>
          </cell>
          <cell r="AZ38">
            <v>6.0709999999999997</v>
          </cell>
          <cell r="BA38">
            <v>15.709</v>
          </cell>
          <cell r="BC38">
            <v>25.479253949936211</v>
          </cell>
          <cell r="BD38">
            <v>3.3098892581764856</v>
          </cell>
          <cell r="BE38">
            <v>28.789143208112698</v>
          </cell>
          <cell r="BF38">
            <v>0.33147109423519772</v>
          </cell>
          <cell r="BG38">
            <v>0</v>
          </cell>
          <cell r="BH38">
            <v>0.33147109423519772</v>
          </cell>
          <cell r="BI38">
            <v>29.120614302347896</v>
          </cell>
          <cell r="BK38">
            <v>8181.2214548221582</v>
          </cell>
          <cell r="BL38">
            <v>8577.1428571428569</v>
          </cell>
          <cell r="BM38">
            <v>-395.92140232069869</v>
          </cell>
          <cell r="BN38">
            <v>0.86299804375761158</v>
          </cell>
          <cell r="BO38">
            <v>1567.3759025999618</v>
          </cell>
          <cell r="BP38">
            <v>1063.0952380952381</v>
          </cell>
          <cell r="BQ38">
            <v>504.28066450472375</v>
          </cell>
          <cell r="BR38">
            <v>1.3339369383829462</v>
          </cell>
          <cell r="BS38">
            <v>17.497104</v>
          </cell>
          <cell r="BT38">
            <v>23.80952380952381</v>
          </cell>
          <cell r="BU38">
            <v>-6.31241980952381</v>
          </cell>
          <cell r="BV38">
            <v>0.69988415999999998</v>
          </cell>
          <cell r="BW38">
            <v>3533.5076478708061</v>
          </cell>
          <cell r="BX38">
            <v>3741.9354838709678</v>
          </cell>
          <cell r="BY38">
            <v>-208.42783600016173</v>
          </cell>
          <cell r="BZ38">
            <v>0.88337691196770152</v>
          </cell>
          <cell r="CA38">
            <v>266.27762458135487</v>
          </cell>
          <cell r="CB38">
            <v>239.76190476190476</v>
          </cell>
          <cell r="CC38">
            <v>26.515719819450112</v>
          </cell>
          <cell r="CD38">
            <v>1.0048212248353015</v>
          </cell>
          <cell r="CE38">
            <v>91.139761976818804</v>
          </cell>
          <cell r="CF38">
            <v>81.428571428571431</v>
          </cell>
          <cell r="CG38">
            <v>9.711190548247373</v>
          </cell>
          <cell r="CH38">
            <v>1.0126640219646534</v>
          </cell>
          <cell r="CI38">
            <v>269.10000000000002</v>
          </cell>
          <cell r="CJ38">
            <v>330.23809523809518</v>
          </cell>
          <cell r="CK38">
            <v>-61.138095238095161</v>
          </cell>
          <cell r="CL38">
            <v>0.73726027397260285</v>
          </cell>
          <cell r="CM38">
            <v>172.35399999999998</v>
          </cell>
          <cell r="CN38">
            <v>162.85714285714286</v>
          </cell>
          <cell r="CO38">
            <v>9.4968571428571238</v>
          </cell>
          <cell r="CP38">
            <v>0.95752222222222216</v>
          </cell>
          <cell r="CQ38">
            <v>14098.4734958511</v>
          </cell>
          <cell r="CR38">
            <v>14220.2688172043</v>
          </cell>
          <cell r="CS38">
            <v>-121.79532135320005</v>
          </cell>
          <cell r="CT38">
            <v>0.90490844004179072</v>
          </cell>
        </row>
        <row r="39">
          <cell r="A39">
            <v>43495</v>
          </cell>
          <cell r="C39">
            <v>259</v>
          </cell>
          <cell r="D39">
            <v>187.5639894073625</v>
          </cell>
          <cell r="E39">
            <v>209</v>
          </cell>
          <cell r="F39">
            <v>174.77863234909964</v>
          </cell>
          <cell r="G39">
            <v>7</v>
          </cell>
          <cell r="H39">
            <v>5.5638798599999992</v>
          </cell>
          <cell r="I39">
            <v>475</v>
          </cell>
          <cell r="J39">
            <v>367.90650161646215</v>
          </cell>
          <cell r="K39">
            <v>310</v>
          </cell>
          <cell r="L39">
            <v>246.53290722003825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</v>
          </cell>
          <cell r="V39">
            <v>12.544137270934742</v>
          </cell>
          <cell r="W39">
            <v>0</v>
          </cell>
          <cell r="X39">
            <v>0</v>
          </cell>
          <cell r="Y39">
            <v>20</v>
          </cell>
          <cell r="Z39">
            <v>16.710954125874125</v>
          </cell>
          <cell r="AA39">
            <v>35</v>
          </cell>
          <cell r="AB39">
            <v>29.255091396808865</v>
          </cell>
          <cell r="AC39">
            <v>0</v>
          </cell>
          <cell r="AD39">
            <v>0</v>
          </cell>
          <cell r="AF39">
            <v>123.435</v>
          </cell>
          <cell r="AG39">
            <v>98.163836782920725</v>
          </cell>
          <cell r="AH39">
            <v>0</v>
          </cell>
          <cell r="AI39">
            <v>0</v>
          </cell>
          <cell r="AJ39">
            <v>123.435</v>
          </cell>
          <cell r="AK39">
            <v>98.163836782920725</v>
          </cell>
          <cell r="AM39">
            <v>6.048</v>
          </cell>
          <cell r="AN39">
            <v>5.0577961476408877</v>
          </cell>
          <cell r="AO39">
            <v>0.27200000000000002</v>
          </cell>
          <cell r="AP39">
            <v>0.2276166836503937</v>
          </cell>
          <cell r="AQ39">
            <v>6.32</v>
          </cell>
          <cell r="AR39">
            <v>5.2854128312912811</v>
          </cell>
          <cell r="AT39">
            <v>7.2679999999999998</v>
          </cell>
          <cell r="AU39">
            <v>0.64800000000000002</v>
          </cell>
          <cell r="AV39">
            <v>0</v>
          </cell>
          <cell r="AW39">
            <v>3.625</v>
          </cell>
          <cell r="AX39">
            <v>0</v>
          </cell>
          <cell r="AY39">
            <v>0</v>
          </cell>
          <cell r="AZ39">
            <v>1.792</v>
          </cell>
          <cell r="BA39">
            <v>13.333</v>
          </cell>
          <cell r="BC39">
            <v>14.522390958444198</v>
          </cell>
          <cell r="BD39">
            <v>2.6569157161463899</v>
          </cell>
          <cell r="BE39">
            <v>17.179306674590588</v>
          </cell>
          <cell r="BF39">
            <v>0.574446564100068</v>
          </cell>
          <cell r="BG39">
            <v>4.8003688335638544E-3</v>
          </cell>
          <cell r="BH39">
            <v>0.57924693293363183</v>
          </cell>
          <cell r="BI39">
            <v>17.75855360752422</v>
          </cell>
          <cell r="BK39">
            <v>8549.1279564386205</v>
          </cell>
          <cell r="BL39">
            <v>9028.5714285714294</v>
          </cell>
          <cell r="BM39">
            <v>-479.44347213280889</v>
          </cell>
          <cell r="BN39">
            <v>0.9018067464597701</v>
          </cell>
          <cell r="BO39">
            <v>1601.916406828062</v>
          </cell>
          <cell r="BP39">
            <v>1119.047619047619</v>
          </cell>
          <cell r="BQ39">
            <v>482.86878778044297</v>
          </cell>
          <cell r="BR39">
            <v>1.3633331121940953</v>
          </cell>
          <cell r="BS39">
            <v>17.497104</v>
          </cell>
          <cell r="BT39">
            <v>25</v>
          </cell>
          <cell r="BU39">
            <v>-7.5028959999999998</v>
          </cell>
          <cell r="BV39">
            <v>0.69988415999999998</v>
          </cell>
          <cell r="BW39">
            <v>3631.671484653727</v>
          </cell>
          <cell r="BX39">
            <v>3870.9677419354839</v>
          </cell>
          <cell r="BY39">
            <v>-239.29625728175688</v>
          </cell>
          <cell r="BZ39">
            <v>0.9079178711634317</v>
          </cell>
          <cell r="CA39">
            <v>280.80001553979906</v>
          </cell>
          <cell r="CB39">
            <v>252.38095238095238</v>
          </cell>
          <cell r="CC39">
            <v>28.419063158846683</v>
          </cell>
          <cell r="CD39">
            <v>1.0596227001501852</v>
          </cell>
          <cell r="CE39">
            <v>93.79667769296519</v>
          </cell>
          <cell r="CF39">
            <v>85.714285714285708</v>
          </cell>
          <cell r="CG39">
            <v>8.0823919786794818</v>
          </cell>
          <cell r="CH39">
            <v>1.0421853076996133</v>
          </cell>
          <cell r="CI39">
            <v>276.36799999999999</v>
          </cell>
          <cell r="CJ39">
            <v>347.61904761904759</v>
          </cell>
          <cell r="CK39">
            <v>-71.251047619047597</v>
          </cell>
          <cell r="CL39">
            <v>0.75717260273972598</v>
          </cell>
          <cell r="CM39">
            <v>178.41899999999998</v>
          </cell>
          <cell r="CN39">
            <v>171.42857142857142</v>
          </cell>
          <cell r="CO39">
            <v>6.9904285714285663</v>
          </cell>
          <cell r="CP39">
            <v>0.99121666666666652</v>
          </cell>
          <cell r="CQ39">
            <v>14629.596645153173</v>
          </cell>
          <cell r="CR39">
            <v>14900.729646697388</v>
          </cell>
          <cell r="CS39">
            <v>-271.13300154421449</v>
          </cell>
          <cell r="CT39">
            <v>0.93899850097260418</v>
          </cell>
        </row>
        <row r="40">
          <cell r="A40">
            <v>43496</v>
          </cell>
          <cell r="C40">
            <v>328</v>
          </cell>
          <cell r="D40">
            <v>237.53277423017335</v>
          </cell>
          <cell r="E40">
            <v>271</v>
          </cell>
          <cell r="F40">
            <v>226.62683907466985</v>
          </cell>
          <cell r="G40">
            <v>3</v>
          </cell>
          <cell r="H40">
            <v>2.3845199399999997</v>
          </cell>
          <cell r="I40">
            <v>602</v>
          </cell>
          <cell r="J40">
            <v>466.54413324484318</v>
          </cell>
          <cell r="K40">
            <v>115</v>
          </cell>
          <cell r="L40">
            <v>91.455755904207734</v>
          </cell>
          <cell r="M40">
            <v>6</v>
          </cell>
          <cell r="N40">
            <v>4.3465303333333338</v>
          </cell>
          <cell r="O40">
            <v>14</v>
          </cell>
          <cell r="P40">
            <v>11.715564599652616</v>
          </cell>
          <cell r="Q40">
            <v>6</v>
          </cell>
          <cell r="R40">
            <v>4.7690398799999993</v>
          </cell>
          <cell r="S40">
            <v>0</v>
          </cell>
          <cell r="T40">
            <v>0</v>
          </cell>
          <cell r="U40">
            <v>70</v>
          </cell>
          <cell r="V40">
            <v>58.53930726436213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96</v>
          </cell>
          <cell r="AB40">
            <v>79.370442077348088</v>
          </cell>
          <cell r="AC40">
            <v>0</v>
          </cell>
          <cell r="AD40">
            <v>0</v>
          </cell>
          <cell r="AF40">
            <v>111.196</v>
          </cell>
          <cell r="AG40">
            <v>88.430558552385079</v>
          </cell>
          <cell r="AH40">
            <v>0</v>
          </cell>
          <cell r="AI40">
            <v>0</v>
          </cell>
          <cell r="AJ40">
            <v>111.196</v>
          </cell>
          <cell r="AK40">
            <v>88.430558552385079</v>
          </cell>
          <cell r="AM40">
            <v>8.0229999999999997</v>
          </cell>
          <cell r="AN40">
            <v>6.7094408883139618</v>
          </cell>
          <cell r="AO40">
            <v>0.248</v>
          </cell>
          <cell r="AP40">
            <v>0.20753285862241777</v>
          </cell>
          <cell r="AQ40">
            <v>8.270999999999999</v>
          </cell>
          <cell r="AR40">
            <v>6.9169737469363799</v>
          </cell>
          <cell r="AT40">
            <v>8.9039999999999999</v>
          </cell>
          <cell r="AU40">
            <v>1.772</v>
          </cell>
          <cell r="AV40">
            <v>0.34</v>
          </cell>
          <cell r="AW40">
            <v>0.36299999999999999</v>
          </cell>
          <cell r="AX40">
            <v>5.75</v>
          </cell>
          <cell r="AY40">
            <v>0</v>
          </cell>
          <cell r="AZ40">
            <v>0</v>
          </cell>
          <cell r="BA40">
            <v>17.128999999999998</v>
          </cell>
          <cell r="BC40">
            <v>2.2084846650090633</v>
          </cell>
          <cell r="BD40">
            <v>1.3989637513079201</v>
          </cell>
          <cell r="BE40">
            <v>3.6074484163169833</v>
          </cell>
          <cell r="BF40">
            <v>3.5760741628934119E-2</v>
          </cell>
          <cell r="BG40">
            <v>0</v>
          </cell>
          <cell r="BH40">
            <v>3.5760741628934119E-2</v>
          </cell>
          <cell r="BI40">
            <v>3.6432091579459174</v>
          </cell>
          <cell r="BK40">
            <v>9015.6720896834631</v>
          </cell>
          <cell r="BL40">
            <v>9480</v>
          </cell>
          <cell r="BM40">
            <v>-464.32791031653687</v>
          </cell>
          <cell r="BN40">
            <v>0.95102026262483785</v>
          </cell>
          <cell r="BO40">
            <v>1688.2038226523466</v>
          </cell>
          <cell r="BP40">
            <v>1175</v>
          </cell>
          <cell r="BQ40">
            <v>513.20382265234662</v>
          </cell>
          <cell r="BR40">
            <v>1.4367692107679546</v>
          </cell>
          <cell r="BS40">
            <v>17.497104</v>
          </cell>
          <cell r="BT40">
            <v>26.19047619047619</v>
          </cell>
          <cell r="BU40">
            <v>-8.6933721904761896</v>
          </cell>
          <cell r="BV40">
            <v>0.69988415999999998</v>
          </cell>
          <cell r="BW40">
            <v>3720.1020432061123</v>
          </cell>
          <cell r="BX40">
            <v>4000</v>
          </cell>
          <cell r="BY40">
            <v>-279.89795679388772</v>
          </cell>
          <cell r="BZ40">
            <v>0.93002551080152807</v>
          </cell>
          <cell r="CA40">
            <v>283.00850020480812</v>
          </cell>
          <cell r="CB40">
            <v>265</v>
          </cell>
          <cell r="CC40">
            <v>18.008500204808115</v>
          </cell>
          <cell r="CD40">
            <v>1.0679566045464457</v>
          </cell>
          <cell r="CE40">
            <v>95.195641444273107</v>
          </cell>
          <cell r="CF40">
            <v>90</v>
          </cell>
          <cell r="CG40">
            <v>5.1956414442731074</v>
          </cell>
          <cell r="CH40">
            <v>1.0577293493808122</v>
          </cell>
          <cell r="CI40">
            <v>285.27199999999999</v>
          </cell>
          <cell r="CJ40">
            <v>365</v>
          </cell>
          <cell r="CK40">
            <v>-79.728000000000009</v>
          </cell>
          <cell r="CL40">
            <v>0.78156712328767119</v>
          </cell>
          <cell r="CM40">
            <v>186.64399999999998</v>
          </cell>
          <cell r="CN40">
            <v>180</v>
          </cell>
          <cell r="CO40">
            <v>6.643999999999977</v>
          </cell>
          <cell r="CP40">
            <v>1.0369111111111109</v>
          </cell>
          <cell r="CQ40">
            <v>15291.595201191007</v>
          </cell>
          <cell r="CR40">
            <v>15581.190476190477</v>
          </cell>
          <cell r="CS40">
            <v>-289.59527499947035</v>
          </cell>
          <cell r="CT40">
            <v>0.98148878056424949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2860.4814918704096</v>
          </cell>
          <cell r="BL42">
            <v>2708.5714285714284</v>
          </cell>
          <cell r="BM42">
            <v>151.91006329898119</v>
          </cell>
          <cell r="BO42">
            <v>320.61299803894235</v>
          </cell>
          <cell r="BP42">
            <v>335.71428571428567</v>
          </cell>
          <cell r="BQ42">
            <v>-15.101287675343315</v>
          </cell>
          <cell r="BS42">
            <v>0</v>
          </cell>
          <cell r="BT42">
            <v>8.3333333333333339</v>
          </cell>
          <cell r="BU42">
            <v>-8.3333333333333339</v>
          </cell>
          <cell r="BW42">
            <v>1250.5707778387925</v>
          </cell>
          <cell r="BX42">
            <v>1290.3225806451612</v>
          </cell>
          <cell r="BY42">
            <v>-39.751802806368687</v>
          </cell>
          <cell r="CA42">
            <v>89.802096246266984</v>
          </cell>
          <cell r="CB42">
            <v>75.714285714285708</v>
          </cell>
          <cell r="CC42">
            <v>14.087810531981276</v>
          </cell>
          <cell r="CE42">
            <v>19.215072197706501</v>
          </cell>
          <cell r="CF42">
            <v>25.714285714285715</v>
          </cell>
          <cell r="CG42">
            <v>-6.4992135165792142</v>
          </cell>
          <cell r="CI42">
            <v>96.307999999999993</v>
          </cell>
          <cell r="CJ42">
            <v>104.28571428571428</v>
          </cell>
          <cell r="CK42">
            <v>-7.9777142857142849</v>
          </cell>
          <cell r="CM42">
            <v>60.259999999999991</v>
          </cell>
          <cell r="CN42">
            <v>51.428571428571431</v>
          </cell>
          <cell r="CO42">
            <v>8.8314285714285603</v>
          </cell>
          <cell r="CQ42">
            <v>4697.2504361921183</v>
          </cell>
          <cell r="CR42">
            <v>4600.0844854070656</v>
          </cell>
          <cell r="CS42">
            <v>97.165950785052701</v>
          </cell>
        </row>
        <row r="43">
          <cell r="BJ43" t="str">
            <v>D2</v>
          </cell>
          <cell r="BK43">
            <v>2344.3441038864012</v>
          </cell>
          <cell r="BL43">
            <v>2708.5714285714284</v>
          </cell>
          <cell r="BM43">
            <v>-364.22732468502727</v>
          </cell>
          <cell r="BO43">
            <v>597.61147540207003</v>
          </cell>
          <cell r="BP43">
            <v>335.71428571428567</v>
          </cell>
          <cell r="BQ43">
            <v>261.89718968778436</v>
          </cell>
          <cell r="BS43">
            <v>4.9991725714285717</v>
          </cell>
          <cell r="BT43">
            <v>7.1428571428571423</v>
          </cell>
          <cell r="BU43">
            <v>-2.1436845714285706</v>
          </cell>
          <cell r="BW43">
            <v>1229.6830784577139</v>
          </cell>
          <cell r="BX43">
            <v>1290.3225806451612</v>
          </cell>
          <cell r="BY43">
            <v>-60.639502187447306</v>
          </cell>
          <cell r="CA43">
            <v>64.480173428388923</v>
          </cell>
          <cell r="CB43">
            <v>75.714285714285708</v>
          </cell>
          <cell r="CC43">
            <v>-11.234112285896785</v>
          </cell>
          <cell r="CE43">
            <v>37.039104233625039</v>
          </cell>
          <cell r="CF43">
            <v>25.714285714285715</v>
          </cell>
          <cell r="CG43">
            <v>11.32481851933932</v>
          </cell>
          <cell r="CI43">
            <v>90.561000000000007</v>
          </cell>
          <cell r="CJ43">
            <v>104.28571428571428</v>
          </cell>
          <cell r="CK43">
            <v>-13.724714285714271</v>
          </cell>
          <cell r="CM43">
            <v>57.886999999999986</v>
          </cell>
          <cell r="CN43">
            <v>51.428571428571431</v>
          </cell>
          <cell r="CO43">
            <v>6.4584285714285556</v>
          </cell>
          <cell r="CQ43">
            <v>4426.6051079796289</v>
          </cell>
          <cell r="CR43">
            <v>4598.8940092165903</v>
          </cell>
          <cell r="CS43">
            <v>-172.28890123696146</v>
          </cell>
        </row>
        <row r="44">
          <cell r="BJ44" t="str">
            <v>D3</v>
          </cell>
          <cell r="BK44">
            <v>3810.8464939266523</v>
          </cell>
          <cell r="BL44">
            <v>4062.8571428571431</v>
          </cell>
          <cell r="BM44">
            <v>-252.01064893049079</v>
          </cell>
          <cell r="BO44">
            <v>769.97934921133424</v>
          </cell>
          <cell r="BP44">
            <v>503.57142857142867</v>
          </cell>
          <cell r="BQ44">
            <v>266.40792063990557</v>
          </cell>
          <cell r="BS44">
            <v>12.497931428571428</v>
          </cell>
          <cell r="BT44">
            <v>10.714285714285714</v>
          </cell>
          <cell r="BU44">
            <v>1.7836457142857149</v>
          </cell>
          <cell r="BW44">
            <v>1239.8481869096058</v>
          </cell>
          <cell r="BX44">
            <v>1419.3548387096776</v>
          </cell>
          <cell r="BY44">
            <v>-179.50665180007172</v>
          </cell>
          <cell r="CA44">
            <v>128.72623053015221</v>
          </cell>
          <cell r="CB44">
            <v>113.57142857142858</v>
          </cell>
          <cell r="CC44">
            <v>15.154801958723624</v>
          </cell>
          <cell r="CE44">
            <v>38.94146501294157</v>
          </cell>
          <cell r="CF44">
            <v>38.571428571428569</v>
          </cell>
          <cell r="CG44">
            <v>0.37003644151300108</v>
          </cell>
          <cell r="CI44">
            <v>98.402999999999992</v>
          </cell>
          <cell r="CJ44">
            <v>156.42857142857144</v>
          </cell>
          <cell r="CK44">
            <v>-58.025571428571453</v>
          </cell>
          <cell r="CM44">
            <v>68.497</v>
          </cell>
          <cell r="CN44">
            <v>77.142857142857139</v>
          </cell>
          <cell r="CO44">
            <v>-8.6458571428571389</v>
          </cell>
          <cell r="CQ44">
            <v>6167.7396570192595</v>
          </cell>
          <cell r="CR44">
            <v>6382.2119815668211</v>
          </cell>
          <cell r="CS44">
            <v>-214.47232454756158</v>
          </cell>
        </row>
        <row r="45">
          <cell r="BJ45" t="str">
            <v>∑</v>
          </cell>
          <cell r="BK45">
            <v>9015.6720896834631</v>
          </cell>
          <cell r="BL45">
            <v>9480</v>
          </cell>
          <cell r="BM45">
            <v>-464.32791031653687</v>
          </cell>
          <cell r="BO45">
            <v>1688.2038226523466</v>
          </cell>
          <cell r="BP45">
            <v>1175</v>
          </cell>
          <cell r="BQ45">
            <v>513.20382265234662</v>
          </cell>
          <cell r="BS45">
            <v>17.497104</v>
          </cell>
          <cell r="BT45">
            <v>26.19047619047619</v>
          </cell>
          <cell r="BU45">
            <v>-8.6933721904761896</v>
          </cell>
          <cell r="BW45">
            <v>3720.1020432061123</v>
          </cell>
          <cell r="BX45">
            <v>4000</v>
          </cell>
          <cell r="BY45">
            <v>-279.89795679388772</v>
          </cell>
          <cell r="CA45">
            <v>283.00850020480812</v>
          </cell>
          <cell r="CB45">
            <v>265</v>
          </cell>
          <cell r="CC45">
            <v>18.008500204808115</v>
          </cell>
          <cell r="CE45">
            <v>95.195641444273122</v>
          </cell>
          <cell r="CF45">
            <v>90</v>
          </cell>
          <cell r="CG45">
            <v>5.1956414442731074</v>
          </cell>
          <cell r="CI45">
            <v>285.27199999999999</v>
          </cell>
          <cell r="CJ45">
            <v>365</v>
          </cell>
          <cell r="CK45">
            <v>-79.728000000000009</v>
          </cell>
          <cell r="CM45">
            <v>186.64399999999998</v>
          </cell>
          <cell r="CN45">
            <v>180</v>
          </cell>
          <cell r="CO45">
            <v>6.643999999999977</v>
          </cell>
          <cell r="CQ45">
            <v>15291.595201191007</v>
          </cell>
          <cell r="CR45">
            <v>15581.190476190477</v>
          </cell>
          <cell r="CS45">
            <v>-289.59527499947035</v>
          </cell>
        </row>
      </sheetData>
      <sheetData sheetId="22"/>
      <sheetData sheetId="23">
        <row r="2">
          <cell r="BJ2" t="str">
            <v>Vol D1</v>
          </cell>
          <cell r="BK2">
            <v>430.14285714285717</v>
          </cell>
          <cell r="BL2">
            <v>9463.1428571428569</v>
          </cell>
          <cell r="BM2">
            <v>415.46022633027889</v>
          </cell>
          <cell r="BN2" t="str">
            <v>Vol D1</v>
          </cell>
          <cell r="BO2">
            <v>63.571428571428569</v>
          </cell>
          <cell r="BP2">
            <v>1398.5714285714284</v>
          </cell>
          <cell r="BQ2">
            <v>83.718675114657088</v>
          </cell>
          <cell r="BR2" t="str">
            <v>Vol D1</v>
          </cell>
          <cell r="BS2">
            <v>1.7142857142857142</v>
          </cell>
          <cell r="BT2">
            <v>37.714285714285715</v>
          </cell>
          <cell r="BU2">
            <v>0.27715516666666667</v>
          </cell>
          <cell r="BV2" t="str">
            <v>Vol D1</v>
          </cell>
          <cell r="BW2">
            <v>123.33333333333333</v>
          </cell>
          <cell r="BX2">
            <v>3823.333333333333</v>
          </cell>
          <cell r="BY2">
            <v>220.57950530933337</v>
          </cell>
          <cell r="BZ2" t="str">
            <v>Vol D1</v>
          </cell>
          <cell r="CA2">
            <v>12.238095238095237</v>
          </cell>
          <cell r="CB2">
            <v>269.23809523809524</v>
          </cell>
          <cell r="CC2">
            <v>10.458571394735284</v>
          </cell>
          <cell r="CD2" t="str">
            <v>Vol D1</v>
          </cell>
          <cell r="CE2">
            <v>4.2857142857142856</v>
          </cell>
          <cell r="CF2">
            <v>94.285714285714278</v>
          </cell>
          <cell r="CG2">
            <v>6.2151868151379608</v>
          </cell>
          <cell r="CH2" t="str">
            <v>Vol D1</v>
          </cell>
          <cell r="CI2">
            <v>15.047619047619047</v>
          </cell>
          <cell r="CJ2">
            <v>331.04761904761904</v>
          </cell>
          <cell r="CK2">
            <v>13.801499999999999</v>
          </cell>
          <cell r="CL2" t="str">
            <v>Vol D1</v>
          </cell>
          <cell r="CM2">
            <v>8.6190476190476186</v>
          </cell>
          <cell r="CN2">
            <v>189.61904761904762</v>
          </cell>
          <cell r="CO2">
            <v>10.23983333333333</v>
          </cell>
          <cell r="CP2" t="str">
            <v>Vol D1</v>
          </cell>
          <cell r="CQ2">
            <v>675.6158192090395</v>
          </cell>
          <cell r="CR2">
            <v>14947.999999999998</v>
          </cell>
          <cell r="CS2">
            <v>618.91578586913295</v>
          </cell>
        </row>
        <row r="3">
          <cell r="BJ3" t="str">
            <v>Vol D2</v>
          </cell>
          <cell r="BK3">
            <v>436.01590946788843</v>
          </cell>
          <cell r="BL3">
            <v>9033</v>
          </cell>
          <cell r="BM3">
            <v>405.74845988182926</v>
          </cell>
          <cell r="BN3" t="str">
            <v>Vol D2</v>
          </cell>
          <cell r="BO3">
            <v>55.512529954137172</v>
          </cell>
          <cell r="BP3">
            <v>1335</v>
          </cell>
          <cell r="BQ3">
            <v>61.504931419608113</v>
          </cell>
          <cell r="BR3" t="str">
            <v>Vol D2</v>
          </cell>
          <cell r="BS3">
            <v>2.2891379333333335</v>
          </cell>
          <cell r="BT3">
            <v>36</v>
          </cell>
          <cell r="BU3">
            <v>0</v>
          </cell>
          <cell r="BV3" t="str">
            <v>Vol D2</v>
          </cell>
          <cell r="BW3">
            <v>113.16776038780951</v>
          </cell>
          <cell r="BX3">
            <v>3700</v>
          </cell>
          <cell r="BY3">
            <v>217.69928924800001</v>
          </cell>
          <cell r="BZ3" t="str">
            <v>Vol D2</v>
          </cell>
          <cell r="CA3">
            <v>12.94990477543922</v>
          </cell>
          <cell r="CB3">
            <v>257</v>
          </cell>
          <cell r="CC3">
            <v>11.74066442343377</v>
          </cell>
          <cell r="CD3" t="str">
            <v>Vol D2</v>
          </cell>
          <cell r="CE3">
            <v>3.5139252739448157</v>
          </cell>
          <cell r="CF3">
            <v>90</v>
          </cell>
          <cell r="CG3">
            <v>2.585362936488103</v>
          </cell>
          <cell r="CH3" t="str">
            <v>Vol D2</v>
          </cell>
          <cell r="CI3">
            <v>15.546066666666666</v>
          </cell>
          <cell r="CJ3">
            <v>316</v>
          </cell>
          <cell r="CK3">
            <v>11.786857142857144</v>
          </cell>
          <cell r="CL3" t="str">
            <v>Vol D2</v>
          </cell>
          <cell r="CM3">
            <v>7.9707333333333343</v>
          </cell>
          <cell r="CN3">
            <v>181</v>
          </cell>
          <cell r="CO3">
            <v>7.1882857142857164</v>
          </cell>
          <cell r="CP3" t="str">
            <v>Vol D2</v>
          </cell>
          <cell r="CQ3">
            <v>494.45219424834016</v>
          </cell>
          <cell r="CR3">
            <v>14948</v>
          </cell>
          <cell r="CS3">
            <v>681.73246852413763</v>
          </cell>
        </row>
        <row r="4">
          <cell r="BJ4" t="str">
            <v>Vol D3</v>
          </cell>
          <cell r="BK4">
            <v>462.4999278556902</v>
          </cell>
          <cell r="BL4">
            <v>9033</v>
          </cell>
          <cell r="BM4">
            <v>360.79858713671274</v>
          </cell>
          <cell r="BN4" t="str">
            <v>Vol D3</v>
          </cell>
          <cell r="BO4">
            <v>50.269178671850085</v>
          </cell>
          <cell r="BP4">
            <v>1335</v>
          </cell>
          <cell r="BQ4">
            <v>50.701188428005224</v>
          </cell>
          <cell r="BR4" t="str">
            <v>Vol D3</v>
          </cell>
          <cell r="BS4">
            <v>4.292133625</v>
          </cell>
          <cell r="BT4">
            <v>36</v>
          </cell>
          <cell r="BU4">
            <v>2.3096263888888888</v>
          </cell>
          <cell r="BV4" t="str">
            <v>Vol D3</v>
          </cell>
          <cell r="BW4">
            <v>77.511631218909073</v>
          </cell>
          <cell r="BX4">
            <v>3700</v>
          </cell>
          <cell r="BY4">
            <v>160.98578497244449</v>
          </cell>
          <cell r="BZ4" t="str">
            <v>Vol D3</v>
          </cell>
          <cell r="CA4">
            <v>14.007990083443989</v>
          </cell>
          <cell r="CB4">
            <v>257</v>
          </cell>
          <cell r="CC4">
            <v>13.451348935830408</v>
          </cell>
          <cell r="CD4" t="str">
            <v>Vol D3</v>
          </cell>
          <cell r="CE4">
            <v>4.3264173192194395</v>
          </cell>
          <cell r="CF4">
            <v>90</v>
          </cell>
          <cell r="CG4">
            <v>3.4812401302746405</v>
          </cell>
          <cell r="CH4" t="str">
            <v>Vol D3</v>
          </cell>
          <cell r="CI4">
            <v>18.835374999999999</v>
          </cell>
          <cell r="CJ4">
            <v>316</v>
          </cell>
          <cell r="CK4">
            <v>10.289</v>
          </cell>
          <cell r="CL4" t="str">
            <v>Vol D3</v>
          </cell>
          <cell r="CM4">
            <v>8.6553750000000012</v>
          </cell>
          <cell r="CN4">
            <v>181</v>
          </cell>
          <cell r="CO4">
            <v>6.0292777777777786</v>
          </cell>
          <cell r="CP4" t="str">
            <v>Vol D3</v>
          </cell>
          <cell r="CQ4">
            <v>486.88355671360262</v>
          </cell>
          <cell r="CR4">
            <v>14948</v>
          </cell>
          <cell r="CS4">
            <v>742.02230290568218</v>
          </cell>
        </row>
      </sheetData>
      <sheetData sheetId="24"/>
      <sheetData sheetId="25"/>
      <sheetData sheetId="26"/>
      <sheetData sheetId="27"/>
      <sheetData sheetId="28">
        <row r="6">
          <cell r="C6">
            <v>7630.0280000000002</v>
          </cell>
        </row>
      </sheetData>
      <sheetData sheetId="29"/>
      <sheetData sheetId="30">
        <row r="6">
          <cell r="D6">
            <v>4150.3653222420171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  <sheetName val="Feuil1"/>
      <sheetName val="Stratégie réseau 21_25"/>
      <sheetName val="Stratégie réseau 21_25 2"/>
      <sheetName val="NCA 2019"/>
      <sheetName val="NCA DODO 2019"/>
      <sheetName val="NCA CODO 2019"/>
      <sheetName val="Structure Réseau"/>
      <sheetName val="Dvp réseau"/>
      <sheetName val="dum"/>
      <sheetName val="Vol2016"/>
      <sheetName val="tcd 2016"/>
      <sheetName val="Vol 2016"/>
      <sheetName val="Vol2017"/>
      <sheetName val="tcd 2017"/>
      <sheetName val="Vol 2017"/>
      <sheetName val="Vol2018"/>
      <sheetName val="tcd 2018"/>
      <sheetName val="Vol 2018"/>
      <sheetName val="Vol S1 2020"/>
      <sheetName val="Volumes PLT"/>
      <sheetName val="JUIN 2020"/>
      <sheetName val="PB 2019  "/>
      <sheetName val="T - SORTIE MENSUELLES CUMULES"/>
      <sheetName val="Vomules ytd Juin 2020"/>
      <sheetName val="PC2 2020"/>
      <sheetName val="BPSTR "/>
      <sheetName val="Trend PC 2020"/>
      <sheetName val="Feuil5"/>
      <sheetName val="Caution et DMA 2020 06 23"/>
      <sheetName val="Caution et DMA 2020 06 23 (2)"/>
      <sheetName val="Données Risque 2019"/>
      <sheetName val="Recap risque 2019"/>
      <sheetName val="Données de Base BFR"/>
      <sheetName val="TOKOIN HOPITAL Analyse SF"/>
      <sheetName val="Analyse Pertes"/>
      <sheetName val="Recap "/>
      <sheetName val="Gestion BFR gérant"/>
      <sheetName val="Feuil1 (2)"/>
      <sheetName val="Recap  (2)"/>
      <sheetName val="Contrôle Versement"/>
      <sheetName val="BFR par Xtes Juin 2020"/>
      <sheetName val="BFR par xtes Nov 2019"/>
      <sheetName val="Résultat 2020"/>
      <sheetName val="Résultat 2020 et Synthese"/>
      <sheetName val="CUMUL Résultat 2020"/>
      <sheetName val="NCA YTD Mai 2020"/>
      <sheetName val="Données graph YTD 11 2019"/>
      <sheetName val="Données graph 2018 (2)"/>
      <sheetName val="Vers 2019 1"/>
      <sheetName val="Vers Juin 2020"/>
      <sheetName val="RECAP Réseau 2020"/>
      <sheetName val="Feuil3"/>
      <sheetName val="CEP N-1"/>
      <sheetName val="Feuil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">
          <cell r="P5" t="str">
            <v>R19</v>
          </cell>
        </row>
      </sheetData>
      <sheetData sheetId="21">
        <row r="63">
          <cell r="BJ63">
            <v>43983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-5.9427304999999997</v>
          </cell>
          <cell r="BP63">
            <v>-0.71412869704236603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-156.07058130000001</v>
          </cell>
          <cell r="BX63">
            <v>-0.79571735684525124</v>
          </cell>
          <cell r="BY63">
            <v>2.6881720430107521</v>
          </cell>
          <cell r="BZ63">
            <v>3.3333333333333326E-2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-162.01331180000003</v>
          </cell>
          <cell r="CR63">
            <v>-0.79239664434075463</v>
          </cell>
          <cell r="CS63">
            <v>2.6881720430107521</v>
          </cell>
          <cell r="CT63">
            <v>3.3333333333333326E-2</v>
          </cell>
        </row>
        <row r="64">
          <cell r="BJ64">
            <v>43984</v>
          </cell>
          <cell r="BK64">
            <v>-221.69419999999997</v>
          </cell>
          <cell r="BL64">
            <v>-0.63594633700243142</v>
          </cell>
          <cell r="BM64">
            <v>448.52380952380952</v>
          </cell>
          <cell r="BN64">
            <v>0</v>
          </cell>
          <cell r="BO64">
            <v>-9.8832090000000008</v>
          </cell>
          <cell r="BP64">
            <v>-0.33831440526001194</v>
          </cell>
          <cell r="BQ64">
            <v>79.714285714285708</v>
          </cell>
          <cell r="BR64">
            <v>0</v>
          </cell>
          <cell r="BS64">
            <v>0</v>
          </cell>
          <cell r="BT64">
            <v>0</v>
          </cell>
          <cell r="BU64">
            <v>1.1904761904761905</v>
          </cell>
          <cell r="BV64">
            <v>0</v>
          </cell>
          <cell r="BW64">
            <v>-152.69337540000004</v>
          </cell>
          <cell r="BX64">
            <v>-0.47359471575336587</v>
          </cell>
          <cell r="BY64">
            <v>5.3763440860215042</v>
          </cell>
          <cell r="BZ64">
            <v>3.3333333333333326E-2</v>
          </cell>
          <cell r="CA64">
            <v>0</v>
          </cell>
          <cell r="CB64">
            <v>0</v>
          </cell>
          <cell r="CC64">
            <v>12.80952380952381</v>
          </cell>
          <cell r="CD64">
            <v>0</v>
          </cell>
          <cell r="CE64">
            <v>0.78483999999999998</v>
          </cell>
          <cell r="CF64">
            <v>0</v>
          </cell>
          <cell r="CG64">
            <v>5.4761904761904763</v>
          </cell>
          <cell r="CH64">
            <v>0</v>
          </cell>
          <cell r="CI64">
            <v>19.247</v>
          </cell>
          <cell r="CJ64">
            <v>0</v>
          </cell>
          <cell r="CK64">
            <v>15.085714285714285</v>
          </cell>
          <cell r="CL64">
            <v>0</v>
          </cell>
          <cell r="CM64">
            <v>4.0500000000000007</v>
          </cell>
          <cell r="CN64">
            <v>0</v>
          </cell>
          <cell r="CO64">
            <v>7.7714285714285722</v>
          </cell>
          <cell r="CP64">
            <v>0</v>
          </cell>
          <cell r="CQ64">
            <v>-360.18894440000003</v>
          </cell>
          <cell r="CR64">
            <v>-0.51438523695813831</v>
          </cell>
          <cell r="CS64">
            <v>575.94777265745006</v>
          </cell>
          <cell r="CT64">
            <v>3.5708761904761905</v>
          </cell>
        </row>
        <row r="65">
          <cell r="BJ65">
            <v>43985</v>
          </cell>
          <cell r="BK65">
            <v>273.06359999999995</v>
          </cell>
          <cell r="BL65">
            <v>0.78330328979602137</v>
          </cell>
          <cell r="BM65">
            <v>897.04761904761904</v>
          </cell>
          <cell r="BN65">
            <v>0</v>
          </cell>
          <cell r="BO65">
            <v>124.94292700000001</v>
          </cell>
          <cell r="BP65">
            <v>3.3889372560452591</v>
          </cell>
          <cell r="BQ65">
            <v>159.42857142857142</v>
          </cell>
          <cell r="BR65">
            <v>0</v>
          </cell>
          <cell r="BS65">
            <v>0</v>
          </cell>
          <cell r="BT65">
            <v>0</v>
          </cell>
          <cell r="BU65">
            <v>2.3809523809523809</v>
          </cell>
          <cell r="BV65">
            <v>0</v>
          </cell>
          <cell r="BW65">
            <v>-348.69314700000007</v>
          </cell>
          <cell r="BX65">
            <v>-0.62831158278867882</v>
          </cell>
          <cell r="BY65">
            <v>8.0645161290322562</v>
          </cell>
          <cell r="BZ65">
            <v>3.3333333333333326E-2</v>
          </cell>
          <cell r="CA65">
            <v>4.18215</v>
          </cell>
          <cell r="CB65">
            <v>0</v>
          </cell>
          <cell r="CC65">
            <v>25.61904761904762</v>
          </cell>
          <cell r="CD65">
            <v>0</v>
          </cell>
          <cell r="CE65">
            <v>2.8596400000000002</v>
          </cell>
          <cell r="CF65">
            <v>0</v>
          </cell>
          <cell r="CG65">
            <v>10.952380952380953</v>
          </cell>
          <cell r="CH65">
            <v>0</v>
          </cell>
          <cell r="CI65">
            <v>35.590000000000003</v>
          </cell>
          <cell r="CJ65">
            <v>0</v>
          </cell>
          <cell r="CK65">
            <v>30.171428571428571</v>
          </cell>
          <cell r="CL65">
            <v>0</v>
          </cell>
          <cell r="CM65">
            <v>13.265000000000001</v>
          </cell>
          <cell r="CN65">
            <v>0</v>
          </cell>
          <cell r="CO65">
            <v>15.542857142857144</v>
          </cell>
          <cell r="CP65">
            <v>0</v>
          </cell>
          <cell r="CQ65">
            <v>105.21017000000006</v>
          </cell>
          <cell r="CR65">
            <v>0.11187315678014015</v>
          </cell>
          <cell r="CS65">
            <v>1149.2073732718893</v>
          </cell>
          <cell r="CT65">
            <v>4.7500571428571421</v>
          </cell>
        </row>
        <row r="66">
          <cell r="BJ66">
            <v>43986</v>
          </cell>
          <cell r="BK66">
            <v>307.03929999999991</v>
          </cell>
          <cell r="BL66">
            <v>0.43237846721033285</v>
          </cell>
          <cell r="BM66">
            <v>895.57142857142844</v>
          </cell>
          <cell r="BN66">
            <v>1.9901587301587298</v>
          </cell>
          <cell r="BO66">
            <v>106.06563000000001</v>
          </cell>
          <cell r="BP66">
            <v>1.0688584471646376</v>
          </cell>
          <cell r="BQ66">
            <v>161.24812030075185</v>
          </cell>
          <cell r="BR66">
            <v>2.0700772200772199</v>
          </cell>
          <cell r="BS66">
            <v>0</v>
          </cell>
          <cell r="BT66">
            <v>0</v>
          </cell>
          <cell r="BU66">
            <v>2.2556390977443606</v>
          </cell>
          <cell r="BV66">
            <v>1.714285714285714</v>
          </cell>
          <cell r="BW66">
            <v>-350.51663250000007</v>
          </cell>
          <cell r="BX66">
            <v>-0.62491185015937489</v>
          </cell>
          <cell r="BY66">
            <v>10.752688172043008</v>
          </cell>
          <cell r="BZ66">
            <v>3.3333333333333326E-2</v>
          </cell>
          <cell r="CA66">
            <v>11.545169999999999</v>
          </cell>
          <cell r="CB66">
            <v>0</v>
          </cell>
          <cell r="CC66">
            <v>25.796992481203009</v>
          </cell>
          <cell r="CD66">
            <v>2.0422619047619048</v>
          </cell>
          <cell r="CE66">
            <v>3.6958300000000004</v>
          </cell>
          <cell r="CF66">
            <v>0</v>
          </cell>
          <cell r="CG66">
            <v>10.375939849624062</v>
          </cell>
          <cell r="CH66">
            <v>1.7142857142857149</v>
          </cell>
          <cell r="CI66">
            <v>22.57</v>
          </cell>
          <cell r="CJ66">
            <v>1.0883402449609414</v>
          </cell>
          <cell r="CK66">
            <v>28.583458646616535</v>
          </cell>
          <cell r="CL66">
            <v>1.7142857142857137</v>
          </cell>
          <cell r="CM66">
            <v>14.760999999999999</v>
          </cell>
          <cell r="CN66">
            <v>3.167596566523605</v>
          </cell>
          <cell r="CO66">
            <v>14.72481203007519</v>
          </cell>
          <cell r="CP66">
            <v>1.7142857142857146</v>
          </cell>
          <cell r="CQ66">
            <v>115.16029749999984</v>
          </cell>
          <cell r="CR66">
            <v>8.2513539415990142E-2</v>
          </cell>
          <cell r="CS66">
            <v>1149.3090791494865</v>
          </cell>
          <cell r="CT66">
            <v>1.2830854406244387</v>
          </cell>
        </row>
        <row r="67">
          <cell r="BJ67">
            <v>43987</v>
          </cell>
          <cell r="BK67">
            <v>296.53490000000011</v>
          </cell>
          <cell r="BL67">
            <v>0.24136866706675711</v>
          </cell>
          <cell r="BM67">
            <v>894.09523809523807</v>
          </cell>
          <cell r="BN67">
            <v>0.99343915343915346</v>
          </cell>
          <cell r="BO67">
            <v>151.48822800000002</v>
          </cell>
          <cell r="BP67">
            <v>0.96515478424839818</v>
          </cell>
          <cell r="BQ67">
            <v>163.06766917293231</v>
          </cell>
          <cell r="BR67">
            <v>1.0467181467181466</v>
          </cell>
          <cell r="BS67">
            <v>0</v>
          </cell>
          <cell r="BT67">
            <v>0</v>
          </cell>
          <cell r="BU67">
            <v>2.1303258145363406</v>
          </cell>
          <cell r="BV67">
            <v>0.80952380952380942</v>
          </cell>
          <cell r="BW67">
            <v>-455.21713530000005</v>
          </cell>
          <cell r="BX67">
            <v>-0.67438652499724583</v>
          </cell>
          <cell r="BY67">
            <v>13.44086021505376</v>
          </cell>
          <cell r="BZ67">
            <v>3.3333333333333326E-2</v>
          </cell>
          <cell r="CA67">
            <v>37.740409999999997</v>
          </cell>
          <cell r="CB67">
            <v>0</v>
          </cell>
          <cell r="CC67">
            <v>25.974937343358398</v>
          </cell>
          <cell r="CD67">
            <v>1.0281746031746033</v>
          </cell>
          <cell r="CE67">
            <v>4.3441099999999997</v>
          </cell>
          <cell r="CF67">
            <v>1.4396960276796424</v>
          </cell>
          <cell r="CG67">
            <v>9.7994987468671688</v>
          </cell>
          <cell r="CH67">
            <v>0.80952380952380965</v>
          </cell>
          <cell r="CI67">
            <v>31.887999999999991</v>
          </cell>
          <cell r="CJ67">
            <v>0.82419229775135672</v>
          </cell>
          <cell r="CK67">
            <v>26.995488721804506</v>
          </cell>
          <cell r="CL67">
            <v>0.80952380952380931</v>
          </cell>
          <cell r="CM67">
            <v>19.72</v>
          </cell>
          <cell r="CN67">
            <v>1.8098384728340673</v>
          </cell>
          <cell r="CO67">
            <v>13.906766917293236</v>
          </cell>
          <cell r="CP67">
            <v>0.80952380952380976</v>
          </cell>
          <cell r="CQ67">
            <v>86.498512699999992</v>
          </cell>
          <cell r="CR67">
            <v>4.0933912222073453E-2</v>
          </cell>
          <cell r="CS67">
            <v>1149.4107850270839</v>
          </cell>
          <cell r="CT67">
            <v>0.74177472102045894</v>
          </cell>
        </row>
        <row r="68">
          <cell r="BJ68">
            <v>43988</v>
          </cell>
          <cell r="BK68">
            <v>441.83760000000029</v>
          </cell>
          <cell r="BL68">
            <v>0.28179879479720499</v>
          </cell>
          <cell r="BM68">
            <v>444.09523809523807</v>
          </cell>
          <cell r="BN68">
            <v>0.3289594356261023</v>
          </cell>
          <cell r="BO68">
            <v>134.79393550000003</v>
          </cell>
          <cell r="BP68">
            <v>0.59714057666696796</v>
          </cell>
          <cell r="BQ68">
            <v>85.172932330827052</v>
          </cell>
          <cell r="BR68">
            <v>0.36447876447876443</v>
          </cell>
          <cell r="BS68">
            <v>0</v>
          </cell>
          <cell r="BT68">
            <v>0</v>
          </cell>
          <cell r="BU68">
            <v>0.81453634085213</v>
          </cell>
          <cell r="BV68">
            <v>0.20634920634920625</v>
          </cell>
          <cell r="BW68">
            <v>-611.59387230000004</v>
          </cell>
          <cell r="BX68">
            <v>-0.69120089979418464</v>
          </cell>
          <cell r="BY68">
            <v>16.129032258064512</v>
          </cell>
          <cell r="BZ68">
            <v>3.3333333333333326E-2</v>
          </cell>
          <cell r="CA68">
            <v>17.894750000000002</v>
          </cell>
          <cell r="CB68">
            <v>0.90169588716122351</v>
          </cell>
          <cell r="CC68">
            <v>13.343358395989981</v>
          </cell>
          <cell r="CD68">
            <v>0.35211640211640227</v>
          </cell>
          <cell r="CE68">
            <v>2.4396900000000006</v>
          </cell>
          <cell r="CF68">
            <v>0.49569060099963447</v>
          </cell>
          <cell r="CG68">
            <v>3.7468671679198025</v>
          </cell>
          <cell r="CH68">
            <v>0.20634920634920653</v>
          </cell>
          <cell r="CI68">
            <v>21.708999999999989</v>
          </cell>
          <cell r="CJ68">
            <v>0.4442284474820436</v>
          </cell>
          <cell r="CK68">
            <v>10.321804511278188</v>
          </cell>
          <cell r="CL68">
            <v>0.20634920634920617</v>
          </cell>
          <cell r="CM68">
            <v>7.8739999999999988</v>
          </cell>
          <cell r="CN68">
            <v>0.34623164189605127</v>
          </cell>
          <cell r="CO68">
            <v>5.3172932330827081</v>
          </cell>
          <cell r="CP68">
            <v>0.20634920634920639</v>
          </cell>
          <cell r="CQ68">
            <v>14.95510319999903</v>
          </cell>
          <cell r="CR68">
            <v>5.3895032555137078E-3</v>
          </cell>
          <cell r="CS68">
            <v>578.94106233325192</v>
          </cell>
          <cell r="CT68">
            <v>0.26275556201351957</v>
          </cell>
        </row>
        <row r="69">
          <cell r="BJ69">
            <v>43989</v>
          </cell>
          <cell r="BK69">
            <v>44.019950000000335</v>
          </cell>
          <cell r="BL69">
            <v>2.2393618554187259E-2</v>
          </cell>
          <cell r="BM69">
            <v>-5.9047619047619264</v>
          </cell>
          <cell r="BN69">
            <v>-3.2804232804232924E-3</v>
          </cell>
          <cell r="BO69">
            <v>83.799703500000021</v>
          </cell>
          <cell r="BP69">
            <v>0.29970454945873504</v>
          </cell>
          <cell r="BQ69">
            <v>7.2781954887217921</v>
          </cell>
          <cell r="BR69">
            <v>2.3359073359073321E-2</v>
          </cell>
          <cell r="BS69">
            <v>0</v>
          </cell>
          <cell r="BT69">
            <v>0</v>
          </cell>
          <cell r="BU69">
            <v>-0.50125313283208062</v>
          </cell>
          <cell r="BV69">
            <v>-9.5238095238095316E-2</v>
          </cell>
          <cell r="BW69">
            <v>-671.76572940000005</v>
          </cell>
          <cell r="BX69">
            <v>-0.67370771148324482</v>
          </cell>
          <cell r="BY69">
            <v>18.817204301075208</v>
          </cell>
          <cell r="BZ69">
            <v>3.3333333333333229E-2</v>
          </cell>
          <cell r="CA69">
            <v>5.0506000000000029</v>
          </cell>
          <cell r="CB69">
            <v>0.15450074503339126</v>
          </cell>
          <cell r="CC69">
            <v>0.71177944862155584</v>
          </cell>
          <cell r="CD69">
            <v>1.4087301587301626E-2</v>
          </cell>
          <cell r="CE69">
            <v>-7.23292</v>
          </cell>
          <cell r="CF69">
            <v>-0.49559523132487027</v>
          </cell>
          <cell r="CG69">
            <v>-2.3057644110275675</v>
          </cell>
          <cell r="CH69">
            <v>-9.5238095238095177E-2</v>
          </cell>
          <cell r="CI69">
            <v>5.2929999999999922</v>
          </cell>
          <cell r="CJ69">
            <v>8.1075285287585092E-2</v>
          </cell>
          <cell r="CK69">
            <v>-6.3518796992481299</v>
          </cell>
          <cell r="CL69">
            <v>-9.5238095238095372E-2</v>
          </cell>
          <cell r="CM69">
            <v>-1.1860000000000035</v>
          </cell>
          <cell r="CN69">
            <v>-3.7293251996729872E-2</v>
          </cell>
          <cell r="CO69">
            <v>-3.2721804511278165</v>
          </cell>
          <cell r="CP69">
            <v>-9.523809523809515E-2</v>
          </cell>
          <cell r="CQ69">
            <v>-542.02139590000024</v>
          </cell>
          <cell r="CR69">
            <v>-0.16003783929273496</v>
          </cell>
          <cell r="CS69">
            <v>8.4713396394213305</v>
          </cell>
          <cell r="CT69">
            <v>2.964963839903001E-3</v>
          </cell>
        </row>
        <row r="70">
          <cell r="BJ70">
            <v>43990</v>
          </cell>
          <cell r="BK70">
            <v>-92.49664999999959</v>
          </cell>
          <cell r="BL70">
            <v>-3.7914416765894861E-2</v>
          </cell>
          <cell r="BM70">
            <v>-7.3809523809522943</v>
          </cell>
          <cell r="BN70">
            <v>-3.2804232804232421E-3</v>
          </cell>
          <cell r="BO70">
            <v>12.753017500000055</v>
          </cell>
          <cell r="BP70">
            <v>3.3461387620194231E-2</v>
          </cell>
          <cell r="BQ70">
            <v>9.0977443609022544</v>
          </cell>
          <cell r="BR70">
            <v>2.3359073359073355E-2</v>
          </cell>
          <cell r="BS70">
            <v>0</v>
          </cell>
          <cell r="BT70">
            <v>0</v>
          </cell>
          <cell r="BU70">
            <v>-0.62656641604010055</v>
          </cell>
          <cell r="BV70">
            <v>-9.5238095238095274E-2</v>
          </cell>
          <cell r="BW70">
            <v>-800.83527660000004</v>
          </cell>
          <cell r="BX70">
            <v>-0.704255982279263</v>
          </cell>
          <cell r="BY70">
            <v>21.505376344086017</v>
          </cell>
          <cell r="BZ70">
            <v>3.3333333333333326E-2</v>
          </cell>
          <cell r="CA70">
            <v>-14.408949999999997</v>
          </cell>
          <cell r="CB70">
            <v>-0.26307616692185026</v>
          </cell>
          <cell r="CC70">
            <v>0.88972431077694125</v>
          </cell>
          <cell r="CD70">
            <v>1.4087301587301568E-2</v>
          </cell>
          <cell r="CE70">
            <v>-2.3836514285714294</v>
          </cell>
          <cell r="CF70">
            <v>-0.14082795958571556</v>
          </cell>
          <cell r="CG70">
            <v>-2.8822055137844629</v>
          </cell>
          <cell r="CH70">
            <v>-9.5238095238095288E-2</v>
          </cell>
          <cell r="CI70">
            <v>10.239999999999995</v>
          </cell>
          <cell r="CJ70">
            <v>0.1302832133133158</v>
          </cell>
          <cell r="CK70">
            <v>-7.9398496240601588</v>
          </cell>
          <cell r="CL70">
            <v>-9.523809523809533E-2</v>
          </cell>
          <cell r="CM70">
            <v>2.0990000000000038</v>
          </cell>
          <cell r="CN70">
            <v>5.5012449220285774E-2</v>
          </cell>
          <cell r="CO70">
            <v>-4.0902255639097689</v>
          </cell>
          <cell r="CP70">
            <v>-9.5238095238095108E-2</v>
          </cell>
          <cell r="CQ70">
            <v>-885.03251052857058</v>
          </cell>
          <cell r="CR70">
            <v>-0.21344961439079851</v>
          </cell>
          <cell r="CS70">
            <v>8.5730455170182722</v>
          </cell>
          <cell r="CT70">
            <v>2.4418016922671064E-3</v>
          </cell>
        </row>
        <row r="71">
          <cell r="BJ71">
            <v>43991</v>
          </cell>
          <cell r="BK71">
            <v>577.54885000000013</v>
          </cell>
          <cell r="BL71">
            <v>0.23673752294340822</v>
          </cell>
          <cell r="BM71">
            <v>441.14285714285688</v>
          </cell>
          <cell r="BN71">
            <v>0.19606349206349194</v>
          </cell>
          <cell r="BO71">
            <v>35.882853000000068</v>
          </cell>
          <cell r="BP71">
            <v>9.2023565212506001E-2</v>
          </cell>
          <cell r="BQ71">
            <v>88.81203007518792</v>
          </cell>
          <cell r="BR71">
            <v>0.22803088803088792</v>
          </cell>
          <cell r="BS71">
            <v>0</v>
          </cell>
          <cell r="BT71">
            <v>0</v>
          </cell>
          <cell r="BU71">
            <v>0.56390977443608925</v>
          </cell>
          <cell r="BV71">
            <v>8.5714285714285562E-2</v>
          </cell>
          <cell r="BW71">
            <v>-857.2248846</v>
          </cell>
          <cell r="BX71">
            <v>-0.68464309768989995</v>
          </cell>
          <cell r="BY71">
            <v>24.193548387096826</v>
          </cell>
          <cell r="BZ71">
            <v>3.3333333333333409E-2</v>
          </cell>
          <cell r="CA71">
            <v>-6.6664099999999991</v>
          </cell>
          <cell r="CB71">
            <v>-0.12171418388775671</v>
          </cell>
          <cell r="CC71">
            <v>13.699248120300751</v>
          </cell>
          <cell r="CD71">
            <v>0.21690476190476188</v>
          </cell>
          <cell r="CE71">
            <v>-0.89862142857142757</v>
          </cell>
          <cell r="CF71">
            <v>-5.3091245099355644E-2</v>
          </cell>
          <cell r="CG71">
            <v>2.5939849624060187</v>
          </cell>
          <cell r="CH71">
            <v>8.571428571428584E-2</v>
          </cell>
          <cell r="CI71">
            <v>23.176999999999992</v>
          </cell>
          <cell r="CJ71">
            <v>0.29488027685182822</v>
          </cell>
          <cell r="CK71">
            <v>7.1458646616541159</v>
          </cell>
          <cell r="CL71">
            <v>8.5714285714285465E-2</v>
          </cell>
          <cell r="CM71">
            <v>14.100000000000009</v>
          </cell>
          <cell r="CN71">
            <v>0.36954527584851288</v>
          </cell>
          <cell r="CO71">
            <v>3.6812030075188034</v>
          </cell>
          <cell r="CP71">
            <v>8.5714285714285868E-2</v>
          </cell>
          <cell r="CQ71">
            <v>-214.0812130285708</v>
          </cell>
          <cell r="CR71">
            <v>-5.0135252055323126E-2</v>
          </cell>
          <cell r="CS71">
            <v>581.83264613145684</v>
          </cell>
          <cell r="CT71">
            <v>0.16199835901176018</v>
          </cell>
        </row>
        <row r="72">
          <cell r="BJ72">
            <v>43992</v>
          </cell>
          <cell r="BK72">
            <v>1082.2613500000002</v>
          </cell>
          <cell r="BL72">
            <v>0.44361939457829225</v>
          </cell>
          <cell r="BM72">
            <v>889.66666666666652</v>
          </cell>
          <cell r="BN72">
            <v>0.39540740740740732</v>
          </cell>
          <cell r="BO72">
            <v>96.119385500000078</v>
          </cell>
          <cell r="BP72">
            <v>0.24486911255288268</v>
          </cell>
          <cell r="BQ72">
            <v>168.5263157894737</v>
          </cell>
          <cell r="BR72">
            <v>0.43270270270270278</v>
          </cell>
          <cell r="BS72">
            <v>0</v>
          </cell>
          <cell r="BT72">
            <v>0</v>
          </cell>
          <cell r="BU72">
            <v>1.7543859649122808</v>
          </cell>
          <cell r="BV72">
            <v>0.26666666666666666</v>
          </cell>
          <cell r="BW72">
            <v>-799.73564759999999</v>
          </cell>
          <cell r="BX72">
            <v>-0.61973913619209464</v>
          </cell>
          <cell r="BY72">
            <v>26.881720430107521</v>
          </cell>
          <cell r="BZ72">
            <v>3.3333333333333326E-2</v>
          </cell>
          <cell r="CA72">
            <v>1.91892</v>
          </cell>
          <cell r="CB72">
            <v>3.5035316121554798E-2</v>
          </cell>
          <cell r="CC72">
            <v>26.508771929824562</v>
          </cell>
          <cell r="CD72">
            <v>0.41972222222222222</v>
          </cell>
          <cell r="CE72">
            <v>13.733888571428572</v>
          </cell>
          <cell r="CF72">
            <v>0.81140869906931756</v>
          </cell>
          <cell r="CG72">
            <v>8.0701754385964932</v>
          </cell>
          <cell r="CH72">
            <v>0.26666666666666672</v>
          </cell>
          <cell r="CI72">
            <v>33.837999999999994</v>
          </cell>
          <cell r="CJ72">
            <v>0.43051986055624819</v>
          </cell>
          <cell r="CK72">
            <v>22.231578947368405</v>
          </cell>
          <cell r="CL72">
            <v>0.26666666666666644</v>
          </cell>
          <cell r="CM72">
            <v>25.945000000000022</v>
          </cell>
          <cell r="CN72">
            <v>0.67998951644607575</v>
          </cell>
          <cell r="CO72">
            <v>11.452631578947376</v>
          </cell>
          <cell r="CP72">
            <v>0.26666666666666683</v>
          </cell>
          <cell r="CQ72">
            <v>454.08089647142879</v>
          </cell>
          <cell r="CR72">
            <v>0.10532978688053876</v>
          </cell>
          <cell r="CS72">
            <v>1155.0922467458968</v>
          </cell>
          <cell r="CT72">
            <v>0.31454695362044116</v>
          </cell>
        </row>
        <row r="73">
          <cell r="BJ73">
            <v>43993</v>
          </cell>
          <cell r="BK73">
            <v>1165.7357500000003</v>
          </cell>
          <cell r="BL73">
            <v>0.44796752736598217</v>
          </cell>
          <cell r="BM73">
            <v>888.19047619047615</v>
          </cell>
          <cell r="BN73">
            <v>0.3289594356261023</v>
          </cell>
          <cell r="BO73">
            <v>211.86157850000018</v>
          </cell>
          <cell r="BP73">
            <v>0.45734261969245699</v>
          </cell>
          <cell r="BQ73">
            <v>170.3458646616541</v>
          </cell>
          <cell r="BR73">
            <v>0.36447876447876443</v>
          </cell>
          <cell r="BS73">
            <v>0</v>
          </cell>
          <cell r="BT73">
            <v>0</v>
          </cell>
          <cell r="BU73">
            <v>1.62907268170426</v>
          </cell>
          <cell r="BV73">
            <v>0.20634920634920625</v>
          </cell>
          <cell r="BW73">
            <v>-800.66756339999995</v>
          </cell>
          <cell r="BX73">
            <v>-0.59923563107802069</v>
          </cell>
          <cell r="BY73">
            <v>29.56989247311833</v>
          </cell>
          <cell r="BZ73">
            <v>3.3333333333333395E-2</v>
          </cell>
          <cell r="CA73">
            <v>3.7992899999999992</v>
          </cell>
          <cell r="CB73">
            <v>5.3366840862367038E-2</v>
          </cell>
          <cell r="CC73">
            <v>26.686716791979961</v>
          </cell>
          <cell r="CD73">
            <v>0.35211640211640227</v>
          </cell>
          <cell r="CE73">
            <v>12.652048571428569</v>
          </cell>
          <cell r="CF73">
            <v>0.54748680572619879</v>
          </cell>
          <cell r="CG73">
            <v>7.4937343358396049</v>
          </cell>
          <cell r="CH73">
            <v>0.20634920634920653</v>
          </cell>
          <cell r="CI73">
            <v>23.569999999999993</v>
          </cell>
          <cell r="CJ73">
            <v>0.22939842525815832</v>
          </cell>
          <cell r="CK73">
            <v>20.643609022556376</v>
          </cell>
          <cell r="CL73">
            <v>0.20634920634920617</v>
          </cell>
          <cell r="CM73">
            <v>17.470000000000027</v>
          </cell>
          <cell r="CN73">
            <v>0.37465151190220952</v>
          </cell>
          <cell r="CO73">
            <v>10.634586466165416</v>
          </cell>
          <cell r="CP73">
            <v>0.20634920634920639</v>
          </cell>
          <cell r="CQ73">
            <v>634.4211036714305</v>
          </cell>
          <cell r="CR73">
            <v>0.13657126044627016</v>
          </cell>
          <cell r="CS73">
            <v>1155.1939526234937</v>
          </cell>
          <cell r="CT73">
            <v>0.26703240062763445</v>
          </cell>
        </row>
        <row r="74">
          <cell r="BJ74">
            <v>43994</v>
          </cell>
          <cell r="BK74">
            <v>1298.3380000000006</v>
          </cell>
          <cell r="BL74">
            <v>0.42887098203906376</v>
          </cell>
          <cell r="BM74">
            <v>886.71428571428578</v>
          </cell>
          <cell r="BN74">
            <v>0.28149659863945581</v>
          </cell>
          <cell r="BO74">
            <v>191.5353150000002</v>
          </cell>
          <cell r="BP74">
            <v>0.35131584879346017</v>
          </cell>
          <cell r="BQ74">
            <v>172.16541353383445</v>
          </cell>
          <cell r="BR74">
            <v>0.31574738003309405</v>
          </cell>
          <cell r="BS74">
            <v>0</v>
          </cell>
          <cell r="BT74">
            <v>0</v>
          </cell>
          <cell r="BU74">
            <v>1.5037593984962392</v>
          </cell>
          <cell r="BV74">
            <v>0.16326530612244883</v>
          </cell>
          <cell r="BW74">
            <v>-812.54909429999998</v>
          </cell>
          <cell r="BX74">
            <v>-0.57923477236942422</v>
          </cell>
          <cell r="BY74">
            <v>32.258064516129025</v>
          </cell>
          <cell r="BZ74">
            <v>3.3333333333333326E-2</v>
          </cell>
          <cell r="CA74">
            <v>1.7613399999999899</v>
          </cell>
          <cell r="CB74">
            <v>2.2483473177964654E-2</v>
          </cell>
          <cell r="CC74">
            <v>26.864661654135347</v>
          </cell>
          <cell r="CD74">
            <v>0.30382653061224502</v>
          </cell>
          <cell r="CE74">
            <v>13.92519857142857</v>
          </cell>
          <cell r="CF74">
            <v>0.56533782418885248</v>
          </cell>
          <cell r="CG74">
            <v>6.9172932330827095</v>
          </cell>
          <cell r="CH74">
            <v>0.16326530612244905</v>
          </cell>
          <cell r="CI74">
            <v>40.427999999999983</v>
          </cell>
          <cell r="CJ74">
            <v>0.35708102951827431</v>
          </cell>
          <cell r="CK74">
            <v>19.055639097744347</v>
          </cell>
          <cell r="CL74">
            <v>0.16326530612244883</v>
          </cell>
          <cell r="CM74">
            <v>20.11500000000003</v>
          </cell>
          <cell r="CN74">
            <v>0.36036762334730793</v>
          </cell>
          <cell r="CO74">
            <v>9.8165413533834638</v>
          </cell>
          <cell r="CP74">
            <v>0.16326530612244905</v>
          </cell>
          <cell r="CQ74">
            <v>753.55375927142904</v>
          </cell>
          <cell r="CR74">
            <v>0.1436068681653945</v>
          </cell>
          <cell r="CS74">
            <v>1155.2956585010916</v>
          </cell>
          <cell r="CT74">
            <v>0.2319941982991354</v>
          </cell>
        </row>
        <row r="75">
          <cell r="BJ75">
            <v>43995</v>
          </cell>
          <cell r="BK75">
            <v>1350.8826500000005</v>
          </cell>
          <cell r="BL75">
            <v>0.39592792758889622</v>
          </cell>
          <cell r="BM75">
            <v>436.71428571428578</v>
          </cell>
          <cell r="BN75">
            <v>0.12130952380952383</v>
          </cell>
          <cell r="BO75">
            <v>185.7552720000001</v>
          </cell>
          <cell r="BP75">
            <v>0.31946798998115605</v>
          </cell>
          <cell r="BQ75">
            <v>94.27067669172925</v>
          </cell>
          <cell r="BR75">
            <v>0.15127895752895743</v>
          </cell>
          <cell r="BS75">
            <v>0</v>
          </cell>
          <cell r="BT75">
            <v>0</v>
          </cell>
          <cell r="BU75">
            <v>0.18796992481202857</v>
          </cell>
          <cell r="BV75">
            <v>1.7857142857142714E-2</v>
          </cell>
          <cell r="BW75">
            <v>-841.47091920000003</v>
          </cell>
          <cell r="BX75">
            <v>-0.56495988025955801</v>
          </cell>
          <cell r="BY75">
            <v>34.946236559139834</v>
          </cell>
          <cell r="BZ75">
            <v>3.3333333333333381E-2</v>
          </cell>
          <cell r="CA75">
            <v>-5.6713800000000134</v>
          </cell>
          <cell r="CB75">
            <v>-6.6121547301428454E-2</v>
          </cell>
          <cell r="CC75">
            <v>14.233082706766922</v>
          </cell>
          <cell r="CD75">
            <v>0.14084821428571434</v>
          </cell>
          <cell r="CE75">
            <v>13.12603857142857</v>
          </cell>
          <cell r="CF75">
            <v>0.516147263714682</v>
          </cell>
          <cell r="CG75">
            <v>0.86466165413533957</v>
          </cell>
          <cell r="CH75">
            <v>1.7857142857142884E-2</v>
          </cell>
          <cell r="CI75">
            <v>27.937999999999988</v>
          </cell>
          <cell r="CJ75">
            <v>0.22224520316924928</v>
          </cell>
          <cell r="CK75">
            <v>2.3819548872180292</v>
          </cell>
          <cell r="CL75">
            <v>1.7857142857142735E-2</v>
          </cell>
          <cell r="CM75">
            <v>11.535000000000039</v>
          </cell>
          <cell r="CN75">
            <v>0.17912046957980127</v>
          </cell>
          <cell r="CO75">
            <v>1.2270676691729392</v>
          </cell>
          <cell r="CP75">
            <v>1.7857142857142957E-2</v>
          </cell>
          <cell r="CQ75">
            <v>742.09466137142863</v>
          </cell>
          <cell r="CR75">
            <v>0.12829826507029177</v>
          </cell>
          <cell r="CS75">
            <v>584.82593580726098</v>
          </cell>
          <cell r="CT75">
            <v>0.10380941474359048</v>
          </cell>
        </row>
        <row r="76">
          <cell r="BJ76">
            <v>43996</v>
          </cell>
          <cell r="BK76">
            <v>1058.8770500000005</v>
          </cell>
          <cell r="BL76">
            <v>0.28587807048179764</v>
          </cell>
          <cell r="BM76">
            <v>-13.285714285714221</v>
          </cell>
          <cell r="BN76">
            <v>-3.2804232804232642E-3</v>
          </cell>
          <cell r="BO76">
            <v>133.93037150000021</v>
          </cell>
          <cell r="BP76">
            <v>0.20585793117570739</v>
          </cell>
          <cell r="BQ76">
            <v>16.375939849624046</v>
          </cell>
          <cell r="BR76">
            <v>2.3359073359073342E-2</v>
          </cell>
          <cell r="BS76">
            <v>0</v>
          </cell>
          <cell r="BT76">
            <v>0</v>
          </cell>
          <cell r="BU76">
            <v>-1.1278195488721821</v>
          </cell>
          <cell r="BV76">
            <v>-9.5238095238095372E-2</v>
          </cell>
          <cell r="BW76">
            <v>-864.37484640000002</v>
          </cell>
          <cell r="BX76">
            <v>-0.5590439463562914</v>
          </cell>
          <cell r="BY76">
            <v>37.634408602150415</v>
          </cell>
          <cell r="BZ76">
            <v>3.3333333333333229E-2</v>
          </cell>
          <cell r="CA76">
            <v>-37.233940000000018</v>
          </cell>
          <cell r="CB76">
            <v>-0.31733129017357214</v>
          </cell>
          <cell r="CC76">
            <v>1.6015037593984971</v>
          </cell>
          <cell r="CD76">
            <v>1.4087301587301594E-2</v>
          </cell>
          <cell r="CE76">
            <v>7.3143585714285706</v>
          </cell>
          <cell r="CF76">
            <v>0.2341158012096807</v>
          </cell>
          <cell r="CG76">
            <v>-5.1879699248120303</v>
          </cell>
          <cell r="CH76">
            <v>-9.5238095238095247E-2</v>
          </cell>
          <cell r="CI76">
            <v>21.795999999999992</v>
          </cell>
          <cell r="CJ76">
            <v>0.16530906332954109</v>
          </cell>
          <cell r="CK76">
            <v>-14.291729323308289</v>
          </cell>
          <cell r="CL76">
            <v>-9.5238095238095344E-2</v>
          </cell>
          <cell r="CM76">
            <v>6.7650000000000432</v>
          </cell>
          <cell r="CN76">
            <v>9.7805343511451037E-2</v>
          </cell>
          <cell r="CO76">
            <v>-7.3624060150375925</v>
          </cell>
          <cell r="CP76">
            <v>-9.5238095238095205E-2</v>
          </cell>
          <cell r="CQ76">
            <v>327.07399367142898</v>
          </cell>
          <cell r="CR76">
            <v>5.2329295461081553E-2</v>
          </cell>
          <cell r="CS76">
            <v>14.356213113428566</v>
          </cell>
          <cell r="CT76">
            <v>2.2833112874183973E-3</v>
          </cell>
        </row>
        <row r="77">
          <cell r="BJ77">
            <v>43997</v>
          </cell>
          <cell r="BK77">
            <v>765.43535000000065</v>
          </cell>
          <cell r="BL77">
            <v>0.17988673628311258</v>
          </cell>
          <cell r="BM77">
            <v>-14.761904761904589</v>
          </cell>
          <cell r="BN77">
            <v>-3.2804232804232421E-3</v>
          </cell>
          <cell r="BO77">
            <v>74.649905500000273</v>
          </cell>
          <cell r="BP77">
            <v>9.9047974541621453E-2</v>
          </cell>
          <cell r="BQ77">
            <v>18.195488721804509</v>
          </cell>
          <cell r="BR77">
            <v>2.3359073359073355E-2</v>
          </cell>
          <cell r="BS77">
            <v>0</v>
          </cell>
          <cell r="BT77">
            <v>0</v>
          </cell>
          <cell r="BU77">
            <v>-1.2531328320802011</v>
          </cell>
          <cell r="BV77">
            <v>-9.5238095238095274E-2</v>
          </cell>
          <cell r="BW77">
            <v>-829.11710159999996</v>
          </cell>
          <cell r="BX77">
            <v>-0.51650892137705351</v>
          </cell>
          <cell r="BY77">
            <v>40.322580645161452</v>
          </cell>
          <cell r="BZ77">
            <v>3.3333333333333472E-2</v>
          </cell>
          <cell r="CA77">
            <v>-38.840700000000027</v>
          </cell>
          <cell r="CB77">
            <v>-0.31312859896906464</v>
          </cell>
          <cell r="CC77">
            <v>1.7794486215538825</v>
          </cell>
          <cell r="CD77">
            <v>1.4087301587301568E-2</v>
          </cell>
          <cell r="CE77">
            <v>0.91405222996515789</v>
          </cell>
          <cell r="CF77">
            <v>2.2893086909007539E-2</v>
          </cell>
          <cell r="CG77">
            <v>-5.7644110275689258</v>
          </cell>
          <cell r="CH77">
            <v>-9.5238095238095288E-2</v>
          </cell>
          <cell r="CI77">
            <v>26.601999999999975</v>
          </cell>
          <cell r="CJ77">
            <v>0.18389199576941936</v>
          </cell>
          <cell r="CK77">
            <v>-15.879699248120318</v>
          </cell>
          <cell r="CL77">
            <v>-9.523809523809533E-2</v>
          </cell>
          <cell r="CM77">
            <v>8.606000000000023</v>
          </cell>
          <cell r="CN77">
            <v>0.11343535397471924</v>
          </cell>
          <cell r="CO77">
            <v>-8.1804511278195378</v>
          </cell>
          <cell r="CP77">
            <v>-9.5238095238095108E-2</v>
          </cell>
          <cell r="CQ77">
            <v>8.2495061299659938</v>
          </cell>
          <cell r="CR77">
            <v>1.1787536459960662E-3</v>
          </cell>
          <cell r="CS77">
            <v>14.457918991025508</v>
          </cell>
          <cell r="CT77">
            <v>2.0828965575075882E-3</v>
          </cell>
        </row>
        <row r="78">
          <cell r="BJ78">
            <v>43998</v>
          </cell>
          <cell r="BK78">
            <v>1135.3123500000002</v>
          </cell>
          <cell r="BL78">
            <v>0.26681238762151588</v>
          </cell>
          <cell r="BM78">
            <v>433.76190476190459</v>
          </cell>
          <cell r="BN78">
            <v>9.6391534391534348E-2</v>
          </cell>
          <cell r="BO78">
            <v>83.941918000000328</v>
          </cell>
          <cell r="BP78">
            <v>0.10990298887526959</v>
          </cell>
          <cell r="BQ78">
            <v>97.909774436090174</v>
          </cell>
          <cell r="BR78">
            <v>0.12569498069498064</v>
          </cell>
          <cell r="BS78">
            <v>0</v>
          </cell>
          <cell r="BT78">
            <v>0</v>
          </cell>
          <cell r="BU78">
            <v>-6.2656641604011298E-2</v>
          </cell>
          <cell r="BV78">
            <v>-4.7619047619048586E-3</v>
          </cell>
          <cell r="BW78">
            <v>-831.952404</v>
          </cell>
          <cell r="BX78">
            <v>-0.49400067549063492</v>
          </cell>
          <cell r="BY78">
            <v>43.010752688172033</v>
          </cell>
          <cell r="BZ78">
            <v>3.3333333333333326E-2</v>
          </cell>
          <cell r="CA78">
            <v>-28.48381000000002</v>
          </cell>
          <cell r="CB78">
            <v>-0.22963271822086195</v>
          </cell>
          <cell r="CC78">
            <v>14.588972431077707</v>
          </cell>
          <cell r="CD78">
            <v>0.11549603174603183</v>
          </cell>
          <cell r="CE78">
            <v>1.5086922299651562</v>
          </cell>
          <cell r="CF78">
            <v>3.7786267794405207E-2</v>
          </cell>
          <cell r="CG78">
            <v>-0.28822055137844416</v>
          </cell>
          <cell r="CH78">
            <v>-4.7619047619047294E-3</v>
          </cell>
          <cell r="CI78">
            <v>36.74799999999999</v>
          </cell>
          <cell r="CJ78">
            <v>0.25402838360027918</v>
          </cell>
          <cell r="CK78">
            <v>-0.79398496240602867</v>
          </cell>
          <cell r="CL78">
            <v>-4.761904761904843E-3</v>
          </cell>
          <cell r="CM78">
            <v>13.260000000000019</v>
          </cell>
          <cell r="CN78">
            <v>0.17477954842026205</v>
          </cell>
          <cell r="CO78">
            <v>-0.40902255639096552</v>
          </cell>
          <cell r="CP78">
            <v>-4.7619047619046236E-3</v>
          </cell>
          <cell r="CQ78">
            <v>410.33474622996619</v>
          </cell>
          <cell r="CR78">
            <v>5.7895672305188946E-2</v>
          </cell>
          <cell r="CS78">
            <v>587.7175196054668</v>
          </cell>
          <cell r="CT78">
            <v>8.3697772926719691E-2</v>
          </cell>
        </row>
        <row r="79">
          <cell r="BJ79">
            <v>43999</v>
          </cell>
          <cell r="BK79">
            <v>1809.9844000000003</v>
          </cell>
          <cell r="BL79">
            <v>0.42536863033481215</v>
          </cell>
          <cell r="BM79">
            <v>882.28571428571377</v>
          </cell>
          <cell r="BN79">
            <v>0.19606349206349194</v>
          </cell>
          <cell r="BO79">
            <v>132.1801085000003</v>
          </cell>
          <cell r="BP79">
            <v>0.17248166354427152</v>
          </cell>
          <cell r="BQ79">
            <v>177.62406015037584</v>
          </cell>
          <cell r="BR79">
            <v>0.22803088803088792</v>
          </cell>
          <cell r="BS79">
            <v>0</v>
          </cell>
          <cell r="BT79">
            <v>0</v>
          </cell>
          <cell r="BU79">
            <v>1.1278195488721785</v>
          </cell>
          <cell r="BV79">
            <v>8.5714285714285562E-2</v>
          </cell>
          <cell r="BW79">
            <v>-712.8333126</v>
          </cell>
          <cell r="BX79">
            <v>-0.40933655084941328</v>
          </cell>
          <cell r="BY79">
            <v>45.698924731182615</v>
          </cell>
          <cell r="BZ79">
            <v>3.3333333333333201E-2</v>
          </cell>
          <cell r="CA79">
            <v>-15.900040000000018</v>
          </cell>
          <cell r="CB79">
            <v>-0.12818402471510784</v>
          </cell>
          <cell r="CC79">
            <v>27.398496240601503</v>
          </cell>
          <cell r="CD79">
            <v>0.21690476190476188</v>
          </cell>
          <cell r="CE79">
            <v>18.487692229965155</v>
          </cell>
          <cell r="CF79">
            <v>0.46303737477201812</v>
          </cell>
          <cell r="CG79">
            <v>5.1879699248120374</v>
          </cell>
          <cell r="CH79">
            <v>8.571428571428584E-2</v>
          </cell>
          <cell r="CI79">
            <v>48.010999999999996</v>
          </cell>
          <cell r="CJ79">
            <v>0.3318862720429141</v>
          </cell>
          <cell r="CK79">
            <v>14.291729323308232</v>
          </cell>
          <cell r="CL79">
            <v>8.5714285714285465E-2</v>
          </cell>
          <cell r="CM79">
            <v>25.340000000000018</v>
          </cell>
          <cell r="CN79">
            <v>0.33400556236571921</v>
          </cell>
          <cell r="CO79">
            <v>7.3624060150376067</v>
          </cell>
          <cell r="CP79">
            <v>8.5714285714285868E-2</v>
          </cell>
          <cell r="CQ79">
            <v>1305.2698481299658</v>
          </cell>
          <cell r="CR79">
            <v>0.18262238360707367</v>
          </cell>
          <cell r="CS79">
            <v>1160.9771202199026</v>
          </cell>
          <cell r="CT79">
            <v>0.16345927327282178</v>
          </cell>
        </row>
        <row r="80">
          <cell r="BJ80">
            <v>44000</v>
          </cell>
          <cell r="BK80">
            <v>2072.3856500000002</v>
          </cell>
          <cell r="BL80">
            <v>0.46268145900164925</v>
          </cell>
          <cell r="BM80">
            <v>880.80952380952385</v>
          </cell>
          <cell r="BN80">
            <v>0.17794131794131796</v>
          </cell>
          <cell r="BO80">
            <v>120.4825470000003</v>
          </cell>
          <cell r="BP80">
            <v>0.14791135071741437</v>
          </cell>
          <cell r="BQ80">
            <v>179.4436090225563</v>
          </cell>
          <cell r="BR80">
            <v>0.2094243594243593</v>
          </cell>
          <cell r="BS80">
            <v>0</v>
          </cell>
          <cell r="BT80">
            <v>0</v>
          </cell>
          <cell r="BU80">
            <v>1.0025062656641595</v>
          </cell>
          <cell r="BV80">
            <v>6.9264069264069195E-2</v>
          </cell>
          <cell r="BW80">
            <v>-781.81248599999981</v>
          </cell>
          <cell r="BX80">
            <v>-0.42962894693826437</v>
          </cell>
          <cell r="BY80">
            <v>48.387096774193651</v>
          </cell>
          <cell r="BZ80">
            <v>3.3333333333333409E-2</v>
          </cell>
          <cell r="CA80">
            <v>-7.1698400000000078</v>
          </cell>
          <cell r="CB80">
            <v>-5.4629966294768295E-2</v>
          </cell>
          <cell r="CC80">
            <v>27.576441102756888</v>
          </cell>
          <cell r="CD80">
            <v>0.19846681096681093</v>
          </cell>
          <cell r="CE80">
            <v>10.583132229965159</v>
          </cell>
          <cell r="CF80">
            <v>0.21468298616984102</v>
          </cell>
          <cell r="CG80">
            <v>4.6115288220551349</v>
          </cell>
          <cell r="CH80">
            <v>6.9264069264069222E-2</v>
          </cell>
          <cell r="CI80">
            <v>38.49799999999999</v>
          </cell>
          <cell r="CJ80">
            <v>0.24143034529468568</v>
          </cell>
          <cell r="CK80">
            <v>12.703759398496203</v>
          </cell>
          <cell r="CL80">
            <v>6.9264069264069056E-2</v>
          </cell>
          <cell r="CM80">
            <v>24.26700000000001</v>
          </cell>
          <cell r="CN80">
            <v>0.29207438165733901</v>
          </cell>
          <cell r="CO80">
            <v>6.5443609022556473</v>
          </cell>
          <cell r="CP80">
            <v>6.9264069264069347E-2</v>
          </cell>
          <cell r="CQ80">
            <v>1477.2340032299653</v>
          </cell>
          <cell r="CR80">
            <v>0.19601171304729734</v>
          </cell>
          <cell r="CS80">
            <v>1161.0788260975014</v>
          </cell>
          <cell r="CT80">
            <v>0.14969397515840643</v>
          </cell>
        </row>
        <row r="81">
          <cell r="BJ81">
            <v>44001</v>
          </cell>
          <cell r="BK81">
            <v>1940.7838999999994</v>
          </cell>
          <cell r="BL81">
            <v>0.3816988101963123</v>
          </cell>
          <cell r="BM81">
            <v>879.33333333333303</v>
          </cell>
          <cell r="BN81">
            <v>0.16283950617283946</v>
          </cell>
          <cell r="BO81">
            <v>129.01571700000034</v>
          </cell>
          <cell r="BP81">
            <v>0.15021800963914245</v>
          </cell>
          <cell r="BQ81">
            <v>181.26315789473688</v>
          </cell>
          <cell r="BR81">
            <v>0.19391891891891896</v>
          </cell>
          <cell r="BS81">
            <v>0</v>
          </cell>
          <cell r="BT81">
            <v>0</v>
          </cell>
          <cell r="BU81">
            <v>0.87719298245614041</v>
          </cell>
          <cell r="BV81">
            <v>5.5555555555555552E-2</v>
          </cell>
          <cell r="BW81">
            <v>-777.68215289999989</v>
          </cell>
          <cell r="BX81">
            <v>-0.41034744154555003</v>
          </cell>
          <cell r="BY81">
            <v>51.075268817204233</v>
          </cell>
          <cell r="BZ81">
            <v>3.3333333333333291E-2</v>
          </cell>
          <cell r="CA81">
            <v>-23.04197000000002</v>
          </cell>
          <cell r="CB81">
            <v>-0.15080754989051692</v>
          </cell>
          <cell r="CC81">
            <v>27.754385964912302</v>
          </cell>
          <cell r="CD81">
            <v>0.18310185185185202</v>
          </cell>
          <cell r="CE81">
            <v>12.554082229965161</v>
          </cell>
          <cell r="CF81">
            <v>0.24509573149914474</v>
          </cell>
          <cell r="CG81">
            <v>4.0350877192982608</v>
          </cell>
          <cell r="CH81">
            <v>5.5555555555555775E-2</v>
          </cell>
          <cell r="CI81">
            <v>51.664999999999992</v>
          </cell>
          <cell r="CJ81">
            <v>0.30198968915490815</v>
          </cell>
          <cell r="CK81">
            <v>11.115789473684174</v>
          </cell>
          <cell r="CL81">
            <v>5.5555555555555365E-2</v>
          </cell>
          <cell r="CM81">
            <v>13.027000000000015</v>
          </cell>
          <cell r="CN81">
            <v>0.13262407737337761</v>
          </cell>
          <cell r="CO81">
            <v>5.7263157894736878</v>
          </cell>
          <cell r="CP81">
            <v>5.5555555555555587E-2</v>
          </cell>
          <cell r="CQ81">
            <v>1346.3215763299631</v>
          </cell>
          <cell r="CR81">
            <v>0.16197421409166479</v>
          </cell>
          <cell r="CS81">
            <v>1161.1805319750983</v>
          </cell>
          <cell r="CT81">
            <v>0.13806889831865699</v>
          </cell>
        </row>
        <row r="82">
          <cell r="BJ82">
            <v>44002</v>
          </cell>
          <cell r="BK82">
            <v>1881.49215</v>
          </cell>
          <cell r="BL82">
            <v>0.33996062673967992</v>
          </cell>
          <cell r="BM82">
            <v>429.33333333333303</v>
          </cell>
          <cell r="BN82">
            <v>7.3390313390313336E-2</v>
          </cell>
          <cell r="BO82">
            <v>55.299465500000338</v>
          </cell>
          <cell r="BP82">
            <v>5.7260740959317317E-2</v>
          </cell>
          <cell r="BQ82">
            <v>103.36842105263167</v>
          </cell>
          <cell r="BR82">
            <v>0.10207900207900218</v>
          </cell>
          <cell r="BS82">
            <v>0</v>
          </cell>
          <cell r="BT82">
            <v>0</v>
          </cell>
          <cell r="BU82">
            <v>-0.43859649122807198</v>
          </cell>
          <cell r="BV82">
            <v>-2.5641025641025741E-2</v>
          </cell>
          <cell r="BW82">
            <v>-762.30000449999989</v>
          </cell>
          <cell r="BX82">
            <v>-0.39534016415974182</v>
          </cell>
          <cell r="BY82">
            <v>53.763440860215042</v>
          </cell>
          <cell r="BZ82">
            <v>3.3333333333333326E-2</v>
          </cell>
          <cell r="CA82">
            <v>-40.950740000000025</v>
          </cell>
          <cell r="CB82">
            <v>-0.23989982854648595</v>
          </cell>
          <cell r="CC82">
            <v>15.122807017543863</v>
          </cell>
          <cell r="CD82">
            <v>9.2094017094017114E-2</v>
          </cell>
          <cell r="CE82">
            <v>9.7265022299651633</v>
          </cell>
          <cell r="CF82">
            <v>0.17995805693946795</v>
          </cell>
          <cell r="CG82">
            <v>-2.0175438596491091</v>
          </cell>
          <cell r="CH82">
            <v>-2.564102564102547E-2</v>
          </cell>
          <cell r="CI82">
            <v>32.962999999999994</v>
          </cell>
          <cell r="CJ82">
            <v>0.17368692829743285</v>
          </cell>
          <cell r="CK82">
            <v>-5.5578947368421439</v>
          </cell>
          <cell r="CL82">
            <v>-2.5641025641025817E-2</v>
          </cell>
          <cell r="CM82">
            <v>4.6850000000000165</v>
          </cell>
          <cell r="CN82">
            <v>4.3962952884101236E-2</v>
          </cell>
          <cell r="CO82">
            <v>-2.8631578947368297</v>
          </cell>
          <cell r="CP82">
            <v>-2.5641025641025529E-2</v>
          </cell>
          <cell r="CQ82">
            <v>1180.9153732299674</v>
          </cell>
          <cell r="CR82">
            <v>0.13195319930281668</v>
          </cell>
          <cell r="CS82">
            <v>590.71080928126867</v>
          </cell>
          <cell r="CT82">
            <v>6.5171412855012073E-2</v>
          </cell>
        </row>
        <row r="83">
          <cell r="BJ83">
            <v>44003</v>
          </cell>
          <cell r="BK83">
            <v>1881.49215</v>
          </cell>
          <cell r="BL83">
            <v>0.33996062673967992</v>
          </cell>
          <cell r="BM83">
            <v>429.33333333333303</v>
          </cell>
          <cell r="BN83">
            <v>7.3390313390313336E-2</v>
          </cell>
          <cell r="BO83">
            <v>48.160206500000186</v>
          </cell>
          <cell r="BP83">
            <v>4.8691910993252929E-2</v>
          </cell>
          <cell r="BQ83">
            <v>103.36842105263167</v>
          </cell>
          <cell r="BR83">
            <v>0.10207900207900218</v>
          </cell>
          <cell r="BS83">
            <v>0</v>
          </cell>
          <cell r="BT83">
            <v>0</v>
          </cell>
          <cell r="BU83">
            <v>-0.43859649122807198</v>
          </cell>
          <cell r="BV83">
            <v>-2.5641025641025741E-2</v>
          </cell>
          <cell r="BW83">
            <v>-813.43749959999991</v>
          </cell>
          <cell r="BX83">
            <v>-0.41080586965980048</v>
          </cell>
          <cell r="BY83">
            <v>56.45161290322585</v>
          </cell>
          <cell r="BZ83">
            <v>3.3333333333333361E-2</v>
          </cell>
          <cell r="CA83">
            <v>-40.950740000000025</v>
          </cell>
          <cell r="CB83">
            <v>-0.23989982854648595</v>
          </cell>
          <cell r="CC83">
            <v>15.122807017543863</v>
          </cell>
          <cell r="CD83">
            <v>9.2094017094017114E-2</v>
          </cell>
          <cell r="CE83">
            <v>9.7265022299651633</v>
          </cell>
          <cell r="CF83">
            <v>0.17995805693946795</v>
          </cell>
          <cell r="CG83">
            <v>-2.0175438596491091</v>
          </cell>
          <cell r="CH83">
            <v>-2.564102564102547E-2</v>
          </cell>
          <cell r="CI83">
            <v>32.962999999999994</v>
          </cell>
          <cell r="CJ83">
            <v>0.17368692829743285</v>
          </cell>
          <cell r="CK83">
            <v>-5.5578947368421439</v>
          </cell>
          <cell r="CL83">
            <v>-2.5641025641025817E-2</v>
          </cell>
          <cell r="CM83">
            <v>4.6850000000000165</v>
          </cell>
          <cell r="CN83">
            <v>4.3962952884101236E-2</v>
          </cell>
          <cell r="CO83">
            <v>-2.8631578947368297</v>
          </cell>
          <cell r="CP83">
            <v>-2.5641025641025529E-2</v>
          </cell>
          <cell r="CQ83">
            <v>1122.6386191299662</v>
          </cell>
          <cell r="CR83">
            <v>0.12439591474691108</v>
          </cell>
          <cell r="CS83">
            <v>593.39898132427879</v>
          </cell>
          <cell r="CT83">
            <v>6.4890636574783236E-2</v>
          </cell>
        </row>
        <row r="84">
          <cell r="BJ84">
            <v>44004</v>
          </cell>
          <cell r="BK84">
            <v>1769.3235000000004</v>
          </cell>
          <cell r="BL84">
            <v>0.2970476229026402</v>
          </cell>
          <cell r="BM84">
            <v>427.85714285714312</v>
          </cell>
          <cell r="BN84">
            <v>6.7913832199546526E-2</v>
          </cell>
          <cell r="BO84">
            <v>31.815817000000152</v>
          </cell>
          <cell r="BP84">
            <v>3.0344064929778952E-2</v>
          </cell>
          <cell r="BQ84">
            <v>105.1879699248118</v>
          </cell>
          <cell r="BR84">
            <v>9.6456150027578375E-2</v>
          </cell>
          <cell r="BS84">
            <v>-49.89</v>
          </cell>
          <cell r="BT84">
            <v>-1</v>
          </cell>
          <cell r="BU84">
            <v>-0.56390977443609103</v>
          </cell>
          <cell r="BV84">
            <v>-3.0612244897959225E-2</v>
          </cell>
          <cell r="BW84">
            <v>-731.66149259999975</v>
          </cell>
          <cell r="BX84">
            <v>-0.36801359261160371</v>
          </cell>
          <cell r="BY84">
            <v>59.139784946236659</v>
          </cell>
          <cell r="BZ84">
            <v>3.3333333333333395E-2</v>
          </cell>
          <cell r="CA84">
            <v>-41.278250000000043</v>
          </cell>
          <cell r="CB84">
            <v>-0.22154978605960191</v>
          </cell>
          <cell r="CC84">
            <v>15.300751879699277</v>
          </cell>
          <cell r="CD84">
            <v>8.6522108843537573E-2</v>
          </cell>
          <cell r="CE84">
            <v>10.380422229965156</v>
          </cell>
          <cell r="CF84">
            <v>0.1755650261217446</v>
          </cell>
          <cell r="CG84">
            <v>-2.5939849624060116</v>
          </cell>
          <cell r="CH84">
            <v>-3.0612244897959145E-2</v>
          </cell>
          <cell r="CI84">
            <v>31.967999999999989</v>
          </cell>
          <cell r="CJ84">
            <v>0.15639768691108694</v>
          </cell>
          <cell r="CK84">
            <v>-7.1458646616541728</v>
          </cell>
          <cell r="CL84">
            <v>-3.0612244897959339E-2</v>
          </cell>
          <cell r="CM84">
            <v>10.510000000000005</v>
          </cell>
          <cell r="CN84">
            <v>9.3690384923960188E-2</v>
          </cell>
          <cell r="CO84">
            <v>-3.6812030075187891</v>
          </cell>
          <cell r="CP84">
            <v>-3.0612244897959117E-2</v>
          </cell>
          <cell r="CQ84">
            <v>1031.1679966299653</v>
          </cell>
          <cell r="CR84">
            <v>0.10735837790309427</v>
          </cell>
          <cell r="CS84">
            <v>593.50068720187664</v>
          </cell>
          <cell r="CT84">
            <v>6.0571158596546576E-2</v>
          </cell>
        </row>
        <row r="85">
          <cell r="BJ85">
            <v>44005</v>
          </cell>
          <cell r="BK85">
            <v>2311.0573999999997</v>
          </cell>
          <cell r="BL85">
            <v>0.38799807217931359</v>
          </cell>
          <cell r="BM85">
            <v>876.38095238095229</v>
          </cell>
          <cell r="BN85">
            <v>0.13910808767951624</v>
          </cell>
          <cell r="BO85">
            <v>82.453335500000094</v>
          </cell>
          <cell r="BP85">
            <v>7.8510037705236582E-2</v>
          </cell>
          <cell r="BQ85">
            <v>184.90225563909758</v>
          </cell>
          <cell r="BR85">
            <v>0.16955322669608366</v>
          </cell>
          <cell r="BS85">
            <v>-49.89</v>
          </cell>
          <cell r="BT85">
            <v>-1</v>
          </cell>
          <cell r="BU85">
            <v>0.62656641604009877</v>
          </cell>
          <cell r="BV85">
            <v>3.4013605442176791E-2</v>
          </cell>
          <cell r="BW85">
            <v>-703.7024363999999</v>
          </cell>
          <cell r="BX85">
            <v>-0.34404092332754976</v>
          </cell>
          <cell r="BY85">
            <v>61.827956989247241</v>
          </cell>
          <cell r="BZ85">
            <v>3.3333333333333298E-2</v>
          </cell>
          <cell r="CA85">
            <v>-20.382070000000027</v>
          </cell>
          <cell r="CB85">
            <v>-0.10939522019348764</v>
          </cell>
          <cell r="CC85">
            <v>28.110275689223073</v>
          </cell>
          <cell r="CD85">
            <v>0.15895691609977333</v>
          </cell>
          <cell r="CE85">
            <v>16.865492229965149</v>
          </cell>
          <cell r="CF85">
            <v>0.28524760537798</v>
          </cell>
          <cell r="CG85">
            <v>2.88220551378447</v>
          </cell>
          <cell r="CH85">
            <v>3.4013605442176978E-2</v>
          </cell>
          <cell r="CI85">
            <v>43.101999999999975</v>
          </cell>
          <cell r="CJ85">
            <v>0.21086877819199409</v>
          </cell>
          <cell r="CK85">
            <v>7.9398496240601162</v>
          </cell>
          <cell r="CL85">
            <v>3.4013605442176721E-2</v>
          </cell>
          <cell r="CM85">
            <v>21.300000000000011</v>
          </cell>
          <cell r="CN85">
            <v>0.18987680293818762</v>
          </cell>
          <cell r="CO85">
            <v>4.0902255639097831</v>
          </cell>
          <cell r="CP85">
            <v>3.4013605442176943E-2</v>
          </cell>
          <cell r="CQ85">
            <v>1700.8037213299649</v>
          </cell>
          <cell r="CR85">
            <v>0.17599549686680432</v>
          </cell>
          <cell r="CS85">
            <v>1166.7602878163143</v>
          </cell>
          <cell r="CT85">
            <v>0.11810451187603702</v>
          </cell>
        </row>
        <row r="86">
          <cell r="BJ86">
            <v>44006</v>
          </cell>
          <cell r="BK86">
            <v>2876.4466499999999</v>
          </cell>
          <cell r="BL86">
            <v>0.4829199633581775</v>
          </cell>
          <cell r="BM86">
            <v>1324.9047619047615</v>
          </cell>
          <cell r="BN86">
            <v>0.21030234315948595</v>
          </cell>
          <cell r="BO86">
            <v>132.14234899999997</v>
          </cell>
          <cell r="BP86">
            <v>0.12554606639523547</v>
          </cell>
          <cell r="BQ86">
            <v>264.61654135338335</v>
          </cell>
          <cell r="BR86">
            <v>0.24265030336458895</v>
          </cell>
          <cell r="BS86">
            <v>-49.89</v>
          </cell>
          <cell r="BT86">
            <v>-1</v>
          </cell>
          <cell r="BU86">
            <v>1.8170426065162886</v>
          </cell>
          <cell r="BV86">
            <v>9.8639455782312799E-2</v>
          </cell>
          <cell r="BW86">
            <v>-769.10346449999975</v>
          </cell>
          <cell r="BX86">
            <v>-0.3597379324176162</v>
          </cell>
          <cell r="BY86">
            <v>64.51612903225805</v>
          </cell>
          <cell r="BZ86">
            <v>3.3333333333333326E-2</v>
          </cell>
          <cell r="CA86">
            <v>-2.7532900000000211</v>
          </cell>
          <cell r="CB86">
            <v>-1.4777535638260958E-2</v>
          </cell>
          <cell r="CC86">
            <v>40.919799498746869</v>
          </cell>
          <cell r="CD86">
            <v>0.23139172335600908</v>
          </cell>
          <cell r="CE86">
            <v>19.205572229965149</v>
          </cell>
          <cell r="CF86">
            <v>0.32482559143918394</v>
          </cell>
          <cell r="CG86">
            <v>8.3583959899749516</v>
          </cell>
          <cell r="CH86">
            <v>9.8639455782313104E-2</v>
          </cell>
          <cell r="CI86">
            <v>59.73599999999999</v>
          </cell>
          <cell r="CJ86">
            <v>0.29224762967094253</v>
          </cell>
          <cell r="CK86">
            <v>23.025563909774405</v>
          </cell>
          <cell r="CL86">
            <v>9.8639455782312785E-2</v>
          </cell>
          <cell r="CM86">
            <v>27.649000000000029</v>
          </cell>
          <cell r="CN86">
            <v>0.24647435325999778</v>
          </cell>
          <cell r="CO86">
            <v>11.861654135338355</v>
          </cell>
          <cell r="CP86">
            <v>9.8639455782313007E-2</v>
          </cell>
          <cell r="CQ86">
            <v>2293.4328167299664</v>
          </cell>
          <cell r="CR86">
            <v>0.23501247798107336</v>
          </cell>
          <cell r="CS86">
            <v>1740.0198884307556</v>
          </cell>
          <cell r="CT86">
            <v>0.17470615252063754</v>
          </cell>
        </row>
        <row r="87">
          <cell r="BJ87">
            <v>44007</v>
          </cell>
          <cell r="BK87">
            <v>2675.51235</v>
          </cell>
          <cell r="BL87">
            <v>0.40521469297605267</v>
          </cell>
          <cell r="BM87">
            <v>1323.4285714285716</v>
          </cell>
          <cell r="BN87">
            <v>0.19606349206349208</v>
          </cell>
          <cell r="BO87">
            <v>234.52055850000011</v>
          </cell>
          <cell r="BP87">
            <v>0.21362956960874471</v>
          </cell>
          <cell r="BQ87">
            <v>266.4360902255637</v>
          </cell>
          <cell r="BR87">
            <v>0.22803088803088786</v>
          </cell>
          <cell r="BS87">
            <v>66.52</v>
          </cell>
          <cell r="BT87">
            <v>1.3333333333333333</v>
          </cell>
          <cell r="BU87">
            <v>1.6917293233082695</v>
          </cell>
          <cell r="BV87">
            <v>8.571428571428566E-2</v>
          </cell>
          <cell r="BW87">
            <v>-731.90673359999982</v>
          </cell>
          <cell r="BX87">
            <v>-0.33355963001753997</v>
          </cell>
          <cell r="BY87">
            <v>67.204301075268631</v>
          </cell>
          <cell r="BZ87">
            <v>3.3333333333333243E-2</v>
          </cell>
          <cell r="CA87">
            <v>0.33105000000000473</v>
          </cell>
          <cell r="CB87">
            <v>1.6652577829611747E-3</v>
          </cell>
          <cell r="CC87">
            <v>41.097744360902254</v>
          </cell>
          <cell r="CD87">
            <v>0.21690476190476188</v>
          </cell>
          <cell r="CE87">
            <v>20.385762229965152</v>
          </cell>
          <cell r="CF87">
            <v>0.33590761657094464</v>
          </cell>
          <cell r="CG87">
            <v>7.7819548872180491</v>
          </cell>
          <cell r="CH87">
            <v>8.5714285714285757E-2</v>
          </cell>
          <cell r="CI87">
            <v>56.11699999999999</v>
          </cell>
          <cell r="CJ87">
            <v>0.25831561116174584</v>
          </cell>
          <cell r="CK87">
            <v>21.437593984962376</v>
          </cell>
          <cell r="CL87">
            <v>8.571428571428559E-2</v>
          </cell>
          <cell r="CM87">
            <v>27.125000000000028</v>
          </cell>
          <cell r="CN87">
            <v>0.23017327698861248</v>
          </cell>
          <cell r="CO87">
            <v>11.04360902255641</v>
          </cell>
          <cell r="CP87">
            <v>8.5714285714285868E-2</v>
          </cell>
          <cell r="CQ87">
            <v>2348.6049871299674</v>
          </cell>
          <cell r="CR87">
            <v>0.22284494180013251</v>
          </cell>
          <cell r="CS87">
            <v>1740.1215943083498</v>
          </cell>
          <cell r="CT87">
            <v>0.16395364506028584</v>
          </cell>
        </row>
        <row r="88">
          <cell r="BJ88">
            <v>44008</v>
          </cell>
          <cell r="BK88">
            <v>2506.27585</v>
          </cell>
          <cell r="BL88">
            <v>0.35100893879072276</v>
          </cell>
          <cell r="BM88">
            <v>1321.9523809523816</v>
          </cell>
          <cell r="BN88">
            <v>0.18360449735449746</v>
          </cell>
          <cell r="BO88">
            <v>152.13932050000017</v>
          </cell>
          <cell r="BP88">
            <v>0.12612483969487404</v>
          </cell>
          <cell r="BQ88">
            <v>268.25563909774428</v>
          </cell>
          <cell r="BR88">
            <v>0.21523889961389955</v>
          </cell>
          <cell r="BS88">
            <v>66.52</v>
          </cell>
          <cell r="BT88">
            <v>1.3333333333333333</v>
          </cell>
          <cell r="BU88">
            <v>1.5664160401002505</v>
          </cell>
          <cell r="BV88">
            <v>7.440476190476189E-2</v>
          </cell>
          <cell r="BW88">
            <v>-725.15627729999983</v>
          </cell>
          <cell r="BX88">
            <v>-0.32462386337397481</v>
          </cell>
          <cell r="BY88">
            <v>69.892473118279668</v>
          </cell>
          <cell r="BZ88">
            <v>3.3333333333333381E-2</v>
          </cell>
          <cell r="CA88">
            <v>-14.857439999999997</v>
          </cell>
          <cell r="CB88">
            <v>-6.9421171573383761E-2</v>
          </cell>
          <cell r="CC88">
            <v>41.275689223057668</v>
          </cell>
          <cell r="CD88">
            <v>0.20422867063492076</v>
          </cell>
          <cell r="CE88">
            <v>16.753292229965155</v>
          </cell>
          <cell r="CF88">
            <v>0.25543041704223191</v>
          </cell>
          <cell r="CG88">
            <v>7.2055137844611608</v>
          </cell>
          <cell r="CH88">
            <v>7.4404761904761987E-2</v>
          </cell>
          <cell r="CI88">
            <v>48.491000000000014</v>
          </cell>
          <cell r="CJ88">
            <v>0.20386533141622321</v>
          </cell>
          <cell r="CK88">
            <v>19.849624060150347</v>
          </cell>
          <cell r="CL88">
            <v>7.4404761904761793E-2</v>
          </cell>
          <cell r="CM88">
            <v>29.823000000000036</v>
          </cell>
          <cell r="CN88">
            <v>0.24650978252783526</v>
          </cell>
          <cell r="CO88">
            <v>10.225563909774451</v>
          </cell>
          <cell r="CP88">
            <v>7.4404761904762015E-2</v>
          </cell>
          <cell r="CQ88">
            <v>2079.988745429966</v>
          </cell>
          <cell r="CR88">
            <v>0.1845821104218853</v>
          </cell>
          <cell r="CS88">
            <v>1740.2233001859495</v>
          </cell>
          <cell r="CT88">
            <v>0.15444900033896555</v>
          </cell>
        </row>
        <row r="89">
          <cell r="BJ89">
            <v>44009</v>
          </cell>
          <cell r="BK89">
            <v>2990.9776499999998</v>
          </cell>
          <cell r="BL89">
            <v>0.40790013826295141</v>
          </cell>
          <cell r="BM89">
            <v>871.95238095238165</v>
          </cell>
          <cell r="BN89">
            <v>0.11398070339246819</v>
          </cell>
          <cell r="BO89">
            <v>41.750668000000132</v>
          </cell>
          <cell r="BP89">
            <v>3.1135755117342637E-2</v>
          </cell>
          <cell r="BQ89">
            <v>190.36090225563908</v>
          </cell>
          <cell r="BR89">
            <v>0.14375425846014081</v>
          </cell>
          <cell r="BS89">
            <v>66.52</v>
          </cell>
          <cell r="BT89">
            <v>1.3333333333333333</v>
          </cell>
          <cell r="BU89">
            <v>0.25062656641603809</v>
          </cell>
          <cell r="BV89">
            <v>1.1204481792716995E-2</v>
          </cell>
          <cell r="BW89">
            <v>-649.58328540000002</v>
          </cell>
          <cell r="BX89">
            <v>-0.28308282315399425</v>
          </cell>
          <cell r="BY89">
            <v>72.580645161290249</v>
          </cell>
          <cell r="BZ89">
            <v>3.3333333333333298E-2</v>
          </cell>
          <cell r="CA89">
            <v>-31.451040000000006</v>
          </cell>
          <cell r="CB89">
            <v>-0.13638048872120789</v>
          </cell>
          <cell r="CC89">
            <v>28.644110275689258</v>
          </cell>
          <cell r="CD89">
            <v>0.13339169000933723</v>
          </cell>
          <cell r="CE89">
            <v>13.972452229965157</v>
          </cell>
          <cell r="CF89">
            <v>0.20436729055806163</v>
          </cell>
          <cell r="CG89">
            <v>1.1528822055137908</v>
          </cell>
          <cell r="CH89">
            <v>1.1204481792717149E-2</v>
          </cell>
          <cell r="CI89">
            <v>40.043000000000006</v>
          </cell>
          <cell r="CJ89">
            <v>0.1625741963248967</v>
          </cell>
          <cell r="CK89">
            <v>3.1759398496240578</v>
          </cell>
          <cell r="CL89">
            <v>1.1204481792717078E-2</v>
          </cell>
          <cell r="CM89">
            <v>19.778000000000048</v>
          </cell>
          <cell r="CN89">
            <v>0.15094714026223843</v>
          </cell>
          <cell r="CO89">
            <v>1.6360902255639189</v>
          </cell>
          <cell r="CP89">
            <v>1.1204481792717149E-2</v>
          </cell>
          <cell r="CQ89">
            <v>2492.0074448299656</v>
          </cell>
          <cell r="CR89">
            <v>0.21309362046783786</v>
          </cell>
          <cell r="CS89">
            <v>1169.7535774921143</v>
          </cell>
          <cell r="CT89">
            <v>9.8124604914150509E-2</v>
          </cell>
        </row>
        <row r="90">
          <cell r="BJ90">
            <v>44010</v>
          </cell>
          <cell r="BK90">
            <v>2605.2696500000002</v>
          </cell>
          <cell r="BL90">
            <v>0.33754316655766869</v>
          </cell>
          <cell r="BM90">
            <v>421.95238095238165</v>
          </cell>
          <cell r="BN90">
            <v>5.2092886537331066E-2</v>
          </cell>
          <cell r="BO90">
            <v>23.862024500000189</v>
          </cell>
          <cell r="BP90">
            <v>1.7526066560816209E-2</v>
          </cell>
          <cell r="BQ90">
            <v>112.46616541353387</v>
          </cell>
          <cell r="BR90">
            <v>8.0212355212355244E-2</v>
          </cell>
          <cell r="BS90">
            <v>66.52</v>
          </cell>
          <cell r="BT90">
            <v>1.3333333333333333</v>
          </cell>
          <cell r="BU90">
            <v>-1.0651629072681708</v>
          </cell>
          <cell r="BV90">
            <v>-4.4973544973544985E-2</v>
          </cell>
          <cell r="BW90">
            <v>-646.17127110000001</v>
          </cell>
          <cell r="BX90">
            <v>-0.27447090991632472</v>
          </cell>
          <cell r="BY90">
            <v>75.268817204300831</v>
          </cell>
          <cell r="BZ90">
            <v>3.3333333333333229E-2</v>
          </cell>
          <cell r="CA90">
            <v>-36.723690000000005</v>
          </cell>
          <cell r="CB90">
            <v>-0.1556846466485316</v>
          </cell>
          <cell r="CC90">
            <v>16.012531328320819</v>
          </cell>
          <cell r="CD90">
            <v>7.0425485008818414E-2</v>
          </cell>
          <cell r="CE90">
            <v>12.442012229965158</v>
          </cell>
          <cell r="CF90">
            <v>0.17799793056362914</v>
          </cell>
          <cell r="CG90">
            <v>-4.8997493734335791</v>
          </cell>
          <cell r="CH90">
            <v>-4.4973544973544929E-2</v>
          </cell>
          <cell r="CI90">
            <v>27.04200000000003</v>
          </cell>
          <cell r="CJ90">
            <v>0.10428565368462878</v>
          </cell>
          <cell r="CK90">
            <v>-13.497744360902288</v>
          </cell>
          <cell r="CL90">
            <v>-4.4973544973545075E-2</v>
          </cell>
          <cell r="CM90">
            <v>10.888000000000062</v>
          </cell>
          <cell r="CN90">
            <v>7.7818119443094885E-2</v>
          </cell>
          <cell r="CO90">
            <v>-6.9533834586466128</v>
          </cell>
          <cell r="CP90">
            <v>-4.4973544973544943E-2</v>
          </cell>
          <cell r="CQ90">
            <v>2063.1287256299656</v>
          </cell>
          <cell r="CR90">
            <v>0.16926169677928538</v>
          </cell>
          <cell r="CS90">
            <v>599.28385479828466</v>
          </cell>
          <cell r="CT90">
            <v>4.7657121666318733E-2</v>
          </cell>
        </row>
        <row r="91">
          <cell r="BJ91">
            <v>44011</v>
          </cell>
          <cell r="BK91">
            <v>2344.7169000000013</v>
          </cell>
          <cell r="BL91">
            <v>0.28315904601220443</v>
          </cell>
          <cell r="BM91">
            <v>420.47619047619082</v>
          </cell>
          <cell r="BN91">
            <v>4.9178501810080801E-2</v>
          </cell>
          <cell r="BO91">
            <v>129.65898650000054</v>
          </cell>
          <cell r="BP91">
            <v>8.9872506632140317E-2</v>
          </cell>
          <cell r="BQ91">
            <v>114.28571428571422</v>
          </cell>
          <cell r="BR91">
            <v>7.7220077220077177E-2</v>
          </cell>
          <cell r="BS91">
            <v>66.52</v>
          </cell>
          <cell r="BT91">
            <v>1.3333333333333333</v>
          </cell>
          <cell r="BU91">
            <v>-1.1904761904761898</v>
          </cell>
          <cell r="BV91">
            <v>-4.7619047619047589E-2</v>
          </cell>
          <cell r="BW91">
            <v>-647.36662320000005</v>
          </cell>
          <cell r="BX91">
            <v>-0.27150959510062256</v>
          </cell>
          <cell r="BY91">
            <v>77.956989247311867</v>
          </cell>
          <cell r="BZ91">
            <v>3.3333333333333354E-2</v>
          </cell>
          <cell r="CA91">
            <v>-34.611240000000009</v>
          </cell>
          <cell r="CB91">
            <v>-0.14193463301595413</v>
          </cell>
          <cell r="CC91">
            <v>16.190476190476204</v>
          </cell>
          <cell r="CD91">
            <v>6.7460317460317512E-2</v>
          </cell>
          <cell r="CE91">
            <v>11.26150222996516</v>
          </cell>
          <cell r="CF91">
            <v>0.14754125768267748</v>
          </cell>
          <cell r="CG91">
            <v>-5.4761904761904816</v>
          </cell>
          <cell r="CH91">
            <v>-4.7619047619047665E-2</v>
          </cell>
          <cell r="CI91">
            <v>39.617000000000019</v>
          </cell>
          <cell r="CJ91">
            <v>0.14648277902053955</v>
          </cell>
          <cell r="CK91">
            <v>-15.085714285714346</v>
          </cell>
          <cell r="CL91">
            <v>-4.7619047619047797E-2</v>
          </cell>
          <cell r="CM91">
            <v>4.6810000000000684</v>
          </cell>
          <cell r="CN91">
            <v>3.0884439019563021E-2</v>
          </cell>
          <cell r="CO91">
            <v>-7.7714285714285438</v>
          </cell>
          <cell r="CP91">
            <v>-4.761904761904745E-2</v>
          </cell>
          <cell r="CQ91">
            <v>1914.4775255299646</v>
          </cell>
          <cell r="CR91">
            <v>0.14841280865230763</v>
          </cell>
          <cell r="CS91">
            <v>599.38556067588252</v>
          </cell>
          <cell r="CT91">
            <v>4.5309450074257747E-2</v>
          </cell>
        </row>
        <row r="92">
          <cell r="BJ92">
            <v>44012</v>
          </cell>
          <cell r="BK92">
            <v>2826.1674000000021</v>
          </cell>
          <cell r="BL92">
            <v>0.34130127387864706</v>
          </cell>
          <cell r="BM92">
            <v>869</v>
          </cell>
          <cell r="BN92">
            <v>0.10163742690058479</v>
          </cell>
          <cell r="BO92">
            <v>159.89315800000054</v>
          </cell>
          <cell r="BP92">
            <v>0.11018163580069949</v>
          </cell>
          <cell r="BQ92">
            <v>193.99999999999977</v>
          </cell>
          <cell r="BR92">
            <v>0.13108108108108094</v>
          </cell>
          <cell r="BS92">
            <v>66.52</v>
          </cell>
          <cell r="BT92">
            <v>1.3333333333333333</v>
          </cell>
          <cell r="BU92">
            <v>0</v>
          </cell>
          <cell r="BV92">
            <v>0</v>
          </cell>
          <cell r="BW92">
            <v>-673.28385029999981</v>
          </cell>
          <cell r="BX92">
            <v>-0.2756260887673056</v>
          </cell>
          <cell r="BY92">
            <v>80.645161290322903</v>
          </cell>
          <cell r="BZ92">
            <v>3.3333333333333472E-2</v>
          </cell>
          <cell r="CA92">
            <v>-27.273130000000009</v>
          </cell>
          <cell r="CB92">
            <v>-0.11184232918977793</v>
          </cell>
          <cell r="CC92">
            <v>29</v>
          </cell>
          <cell r="CD92">
            <v>0.12083333333333333</v>
          </cell>
          <cell r="CE92">
            <v>12.897182229965154</v>
          </cell>
          <cell r="CF92">
            <v>0.16897092838187225</v>
          </cell>
          <cell r="CG92">
            <v>0</v>
          </cell>
          <cell r="CH92">
            <v>0</v>
          </cell>
          <cell r="CI92">
            <v>59.459000000000003</v>
          </cell>
          <cell r="CJ92">
            <v>0.21984803386885066</v>
          </cell>
          <cell r="CK92">
            <v>0</v>
          </cell>
          <cell r="CL92">
            <v>0</v>
          </cell>
          <cell r="CM92">
            <v>21.649000000000086</v>
          </cell>
          <cell r="CN92">
            <v>0.14283640682215612</v>
          </cell>
          <cell r="CO92">
            <v>0</v>
          </cell>
          <cell r="CP92">
            <v>0</v>
          </cell>
          <cell r="CQ92">
            <v>2446.0287599299681</v>
          </cell>
          <cell r="CR92">
            <v>0.18864104405468057</v>
          </cell>
          <cell r="CS92">
            <v>1172.645161290322</v>
          </cell>
          <cell r="CT92">
            <v>8.8106837296105051E-2</v>
          </cell>
        </row>
        <row r="93">
          <cell r="BJ93">
            <v>44012</v>
          </cell>
          <cell r="BK93">
            <v>2826.1674000000021</v>
          </cell>
          <cell r="BL93">
            <v>0.34130127387864706</v>
          </cell>
          <cell r="BM93">
            <v>869</v>
          </cell>
          <cell r="BN93">
            <v>0.10163742690058479</v>
          </cell>
          <cell r="BO93">
            <v>156.96877250000057</v>
          </cell>
          <cell r="BP93">
            <v>0.10794891871687137</v>
          </cell>
          <cell r="BQ93">
            <v>193.99999999999977</v>
          </cell>
          <cell r="BR93">
            <v>0.13108108108108094</v>
          </cell>
          <cell r="BS93">
            <v>66.52</v>
          </cell>
          <cell r="BT93">
            <v>1.3333333333333333</v>
          </cell>
          <cell r="BU93">
            <v>0</v>
          </cell>
          <cell r="BV93">
            <v>0</v>
          </cell>
          <cell r="BW93">
            <v>-703.03870349999988</v>
          </cell>
          <cell r="BX93">
            <v>-0.28434344096886366</v>
          </cell>
          <cell r="BY93">
            <v>0</v>
          </cell>
          <cell r="BZ93">
            <v>0</v>
          </cell>
          <cell r="CA93">
            <v>-27.273130000000009</v>
          </cell>
          <cell r="CB93">
            <v>-0.11184232918977793</v>
          </cell>
          <cell r="CC93">
            <v>29</v>
          </cell>
          <cell r="CD93">
            <v>0.12083333333333333</v>
          </cell>
          <cell r="CE93">
            <v>12.897182229965154</v>
          </cell>
          <cell r="CF93">
            <v>0.16897092838187225</v>
          </cell>
          <cell r="CG93">
            <v>0</v>
          </cell>
          <cell r="CH93">
            <v>0</v>
          </cell>
          <cell r="CI93">
            <v>59.459000000000003</v>
          </cell>
          <cell r="CJ93">
            <v>0.21984803386885066</v>
          </cell>
          <cell r="CK93">
            <v>0</v>
          </cell>
          <cell r="CL93">
            <v>0</v>
          </cell>
          <cell r="CM93">
            <v>21.649000000000086</v>
          </cell>
          <cell r="CN93">
            <v>0.14283640682215612</v>
          </cell>
          <cell r="CO93">
            <v>0</v>
          </cell>
          <cell r="CP93">
            <v>0</v>
          </cell>
          <cell r="CQ93">
            <v>2413.3495212299695</v>
          </cell>
          <cell r="CR93">
            <v>0.18565288215322398</v>
          </cell>
          <cell r="CS93">
            <v>1092</v>
          </cell>
          <cell r="CT93">
            <v>8.155339805825243E-2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RESEAU"/>
      <sheetName val="ANAMAR"/>
      <sheetName val="R2018M08"/>
      <sheetName val="Feuil1"/>
      <sheetName val="ANAR09"/>
      <sheetName val="2018-Q4 ==&gt;"/>
      <sheetName val="CANAL RESEAU ==&gt;"/>
      <sheetName val="PCR2018Q4D"/>
      <sheetName val="R.MARGES"/>
      <sheetName val="2018Q4_RESEAU-PB"/>
      <sheetName val="CANAUX LUBS ==&gt;"/>
      <sheetName val="CR_LUB_HR"/>
      <sheetName val="YTD09"/>
      <sheetName val="BU2018"/>
      <sheetName val="PCB2018"/>
      <sheetName val="2018Q4_LUB-RESEAU"/>
      <sheetName val="2018Q4_LUB-B2B"/>
      <sheetName val="2018Q4_LUB-DMS-TOGO"/>
      <sheetName val="2018Q4_LUB-DMS-BENIN"/>
      <sheetName val="CANAUX B2B (PB) ==&gt;"/>
      <sheetName val="2018Q4_B2B-PB_H.MINES"/>
      <sheetName val="CANAUX GPL ==&gt;"/>
      <sheetName val="2018Q4_B2B-PB_MINES"/>
      <sheetName val="2018Q4_GPL-RESEAU"/>
      <sheetName val="CR_GPL"/>
      <sheetName val="R2018M09"/>
      <sheetName val="2018Q4_GPL-DMS"/>
      <sheetName val="2018Q4_GPL-REVENDEUR"/>
      <sheetName val="2018Q4_GPL-INDUS"/>
      <sheetName val="CANAL AVIA ==&gt;"/>
      <sheetName val="2018Q4_AVIA"/>
      <sheetName val="2018Q4_MAR"/>
      <sheetName val="OLD ==&gt;"/>
      <sheetName val="AVI_PB"/>
      <sheetName val="GPL"/>
      <sheetName val="CG_Mines"/>
      <sheetName val="CG_HM_PB"/>
      <sheetName val="HR_LUB"/>
      <sheetName val="PCRESEAU_LUB"/>
      <sheetName val="PCR2018 CDG"/>
      <sheetName val="R2018CM08"/>
      <sheetName val="PCR2018B09"/>
      <sheetName val="PCR2018"/>
    </sheetNames>
    <sheetDataSet>
      <sheetData sheetId="0"/>
      <sheetData sheetId="1"/>
      <sheetData sheetId="2"/>
      <sheetData sheetId="3">
        <row r="3">
          <cell r="D3">
            <v>8340.8120120000003</v>
          </cell>
        </row>
      </sheetData>
      <sheetData sheetId="4"/>
      <sheetData sheetId="5"/>
      <sheetData sheetId="6"/>
      <sheetData sheetId="7">
        <row r="3">
          <cell r="A3" t="str">
            <v>Estimation</v>
          </cell>
          <cell r="B3" t="str">
            <v xml:space="preserve">Sept </v>
          </cell>
          <cell r="C3" t="str">
            <v>PC.10</v>
          </cell>
          <cell r="D3" t="str">
            <v>10D1</v>
          </cell>
          <cell r="E3" t="str">
            <v>10D2</v>
          </cell>
          <cell r="F3" t="str">
            <v>10D3</v>
          </cell>
          <cell r="G3" t="str">
            <v>R2018.10</v>
          </cell>
          <cell r="H3" t="str">
            <v>∆ R/B (Val)</v>
          </cell>
          <cell r="I3" t="str">
            <v>∆ R/B (%)</v>
          </cell>
          <cell r="J3" t="str">
            <v>PC.11</v>
          </cell>
          <cell r="K3" t="str">
            <v>11D1</v>
          </cell>
          <cell r="L3" t="str">
            <v>11D2</v>
          </cell>
          <cell r="M3" t="str">
            <v>11D3</v>
          </cell>
          <cell r="N3" t="str">
            <v>R2018.11</v>
          </cell>
          <cell r="O3" t="str">
            <v>∆ R/B (Val)</v>
          </cell>
          <cell r="P3" t="str">
            <v>∆ R/B (%)</v>
          </cell>
          <cell r="Q3" t="str">
            <v>PC.12</v>
          </cell>
          <cell r="R3" t="str">
            <v>12D1</v>
          </cell>
          <cell r="S3" t="str">
            <v>12D2</v>
          </cell>
          <cell r="T3" t="str">
            <v>12D3</v>
          </cell>
          <cell r="U3" t="str">
            <v>R2018.12</v>
          </cell>
          <cell r="V3" t="str">
            <v>∆ R/B (Val)</v>
          </cell>
          <cell r="W3" t="str">
            <v>∆ R/B (%)</v>
          </cell>
          <cell r="X3" t="str">
            <v>Q4.PC</v>
          </cell>
          <cell r="Y3" t="str">
            <v>Q4.R</v>
          </cell>
          <cell r="Z3" t="str">
            <v>∆ R/B (Val)</v>
          </cell>
          <cell r="AA3" t="str">
            <v>∆ R/B (%)</v>
          </cell>
          <cell r="AC3" t="str">
            <v>YTD08</v>
          </cell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A4" t="str">
            <v>Contribution M/Q</v>
          </cell>
          <cell r="B4"/>
          <cell r="C4">
            <v>0.31776282769010167</v>
          </cell>
          <cell r="D4"/>
          <cell r="E4"/>
          <cell r="F4"/>
          <cell r="G4">
            <v>0.3408937302374207</v>
          </cell>
          <cell r="H4"/>
          <cell r="I4"/>
          <cell r="J4">
            <v>0.32146684448117702</v>
          </cell>
          <cell r="K4"/>
          <cell r="L4"/>
          <cell r="M4"/>
          <cell r="N4">
            <v>0.31846078092501207</v>
          </cell>
          <cell r="O4"/>
          <cell r="P4"/>
          <cell r="Q4">
            <v>0.36077032782872137</v>
          </cell>
          <cell r="R4"/>
          <cell r="S4"/>
          <cell r="T4"/>
          <cell r="U4">
            <v>0</v>
          </cell>
          <cell r="V4"/>
          <cell r="W4"/>
          <cell r="X4"/>
          <cell r="Y4"/>
          <cell r="Z4"/>
          <cell r="AA4"/>
          <cell r="AC4"/>
          <cell r="AD4"/>
          <cell r="AE4"/>
          <cell r="AF4"/>
          <cell r="AG4"/>
          <cell r="AH4"/>
          <cell r="AI4"/>
        </row>
        <row r="5">
          <cell r="A5" t="str">
            <v>Contribution D/M</v>
          </cell>
          <cell r="B5"/>
          <cell r="C5"/>
          <cell r="D5">
            <v>0.34263867851985558</v>
          </cell>
          <cell r="E5">
            <v>0.33006186047429031</v>
          </cell>
          <cell r="F5">
            <v>0.40009243907526326</v>
          </cell>
          <cell r="G5"/>
          <cell r="H5"/>
          <cell r="I5"/>
          <cell r="J5"/>
          <cell r="K5">
            <v>0.30935358372482302</v>
          </cell>
          <cell r="L5">
            <v>0.33973214522468398</v>
          </cell>
          <cell r="M5">
            <v>0.35311073071817656</v>
          </cell>
          <cell r="N5"/>
          <cell r="O5"/>
          <cell r="P5"/>
          <cell r="Q5"/>
          <cell r="R5">
            <v>0</v>
          </cell>
          <cell r="S5">
            <v>0</v>
          </cell>
          <cell r="T5">
            <v>0</v>
          </cell>
          <cell r="U5"/>
          <cell r="V5"/>
          <cell r="W5"/>
          <cell r="X5"/>
          <cell r="Y5"/>
          <cell r="Z5"/>
          <cell r="AA5"/>
          <cell r="AC5"/>
          <cell r="AD5"/>
          <cell r="AE5"/>
          <cell r="AF5"/>
          <cell r="AG5"/>
          <cell r="AH5"/>
          <cell r="AI5"/>
        </row>
        <row r="6">
          <cell r="A6" t="str">
            <v>Progression M+1/M</v>
          </cell>
          <cell r="B6"/>
          <cell r="C6"/>
          <cell r="D6"/>
          <cell r="E6"/>
          <cell r="F6"/>
          <cell r="G6">
            <v>0.12600876394811511</v>
          </cell>
          <cell r="H6"/>
          <cell r="I6"/>
          <cell r="J6"/>
          <cell r="K6"/>
          <cell r="L6"/>
          <cell r="M6"/>
          <cell r="N6">
            <v>-9.3510842806091565E-3</v>
          </cell>
          <cell r="O6"/>
          <cell r="P6"/>
          <cell r="Q6"/>
          <cell r="R6"/>
          <cell r="S6"/>
          <cell r="T6"/>
          <cell r="U6">
            <v>-1</v>
          </cell>
          <cell r="V6"/>
          <cell r="W6"/>
          <cell r="X6"/>
          <cell r="Y6"/>
          <cell r="Z6"/>
          <cell r="AA6"/>
          <cell r="AC6"/>
          <cell r="AD6"/>
          <cell r="AE6"/>
          <cell r="AF6"/>
          <cell r="AG6"/>
          <cell r="AH6"/>
          <cell r="AI6"/>
        </row>
        <row r="7">
          <cell r="A7" t="str">
            <v>Progression D+1/D</v>
          </cell>
          <cell r="B7"/>
          <cell r="C7"/>
          <cell r="D7">
            <v>1.0279160355595667</v>
          </cell>
          <cell r="E7">
            <v>0.96329422556760058</v>
          </cell>
          <cell r="F7">
            <v>1.2121741012437512</v>
          </cell>
          <cell r="G7"/>
          <cell r="H7"/>
          <cell r="I7"/>
          <cell r="J7"/>
          <cell r="K7">
            <v>0.91736741634226837</v>
          </cell>
          <cell r="L7">
            <v>1.0982001279380147</v>
          </cell>
          <cell r="M7">
            <v>1.0393798045947185</v>
          </cell>
          <cell r="N7"/>
          <cell r="O7"/>
          <cell r="P7"/>
          <cell r="Q7"/>
          <cell r="R7">
            <v>0</v>
          </cell>
          <cell r="S7" t="e">
            <v>#DIV/0!</v>
          </cell>
          <cell r="T7" t="e">
            <v>#DIV/0!</v>
          </cell>
          <cell r="U7"/>
          <cell r="V7"/>
          <cell r="W7"/>
          <cell r="X7"/>
          <cell r="Y7"/>
          <cell r="Z7"/>
          <cell r="AA7"/>
          <cell r="AC7"/>
          <cell r="AD7"/>
          <cell r="AE7"/>
          <cell r="AF7"/>
          <cell r="AG7"/>
          <cell r="AH7"/>
          <cell r="AI7"/>
        </row>
        <row r="8">
          <cell r="A8" t="str">
            <v>VOLUME TOTAL (t)</v>
          </cell>
          <cell r="B8">
            <v>14081.258287999999</v>
          </cell>
          <cell r="C8">
            <v>14779.757664184839</v>
          </cell>
          <cell r="D8">
            <v>5064.1166349000005</v>
          </cell>
          <cell r="E8">
            <v>4878.2343119999996</v>
          </cell>
          <cell r="F8">
            <v>5913.2692928050283</v>
          </cell>
          <cell r="G8">
            <v>15855.620239705029</v>
          </cell>
          <cell r="H8">
            <v>1075.8625755201895</v>
          </cell>
          <cell r="I8">
            <v>7.2792978069409209E-2</v>
          </cell>
          <cell r="J8">
            <v>14952.038578708783</v>
          </cell>
          <cell r="K8">
            <v>4572.1709999999994</v>
          </cell>
          <cell r="L8">
            <v>5021.15877715448</v>
          </cell>
          <cell r="M8">
            <v>5218.8910286378787</v>
          </cell>
          <cell r="N8">
            <v>14812.220805792358</v>
          </cell>
          <cell r="O8">
            <v>-139.81777291642535</v>
          </cell>
          <cell r="P8">
            <v>-9.3510842806091565E-3</v>
          </cell>
          <cell r="Q8">
            <v>16780.118859393941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-16780.118859393941</v>
          </cell>
          <cell r="W8">
            <v>-1</v>
          </cell>
          <cell r="X8">
            <v>46511.915102287559</v>
          </cell>
          <cell r="Y8">
            <v>30667.841045497385</v>
          </cell>
          <cell r="Z8">
            <v>-15844.074056790178</v>
          </cell>
          <cell r="AA8">
            <v>-0.34064548883756729</v>
          </cell>
          <cell r="AC8">
            <v>129027.26117000003</v>
          </cell>
          <cell r="AD8">
            <v>143126.811701</v>
          </cell>
          <cell r="AE8">
            <v>173794.65274649739</v>
          </cell>
          <cell r="AF8">
            <v>190269.74200152099</v>
          </cell>
          <cell r="AG8">
            <v>178416.39733093814</v>
          </cell>
          <cell r="AH8">
            <v>-8.658806745473957E-2</v>
          </cell>
          <cell r="AI8">
            <v>-2.5904259101634297E-2</v>
          </cell>
        </row>
        <row r="9">
          <cell r="A9"/>
          <cell r="B9"/>
          <cell r="C9" t="str">
            <v>MB</v>
          </cell>
          <cell r="D9"/>
          <cell r="E9"/>
          <cell r="F9"/>
          <cell r="G9" t="str">
            <v>MR</v>
          </cell>
          <cell r="H9"/>
          <cell r="I9"/>
          <cell r="J9" t="str">
            <v>MB</v>
          </cell>
          <cell r="K9"/>
          <cell r="L9"/>
          <cell r="M9"/>
          <cell r="N9" t="str">
            <v>MR</v>
          </cell>
          <cell r="O9"/>
          <cell r="P9"/>
          <cell r="Q9" t="str">
            <v>MB</v>
          </cell>
          <cell r="R9"/>
          <cell r="S9"/>
          <cell r="T9"/>
          <cell r="U9" t="str">
            <v>MR</v>
          </cell>
          <cell r="V9"/>
          <cell r="W9"/>
          <cell r="X9" t="str">
            <v>MB</v>
          </cell>
          <cell r="Y9" t="str">
            <v>MR</v>
          </cell>
          <cell r="Z9"/>
          <cell r="AA9"/>
          <cell r="AC9"/>
          <cell r="AD9"/>
          <cell r="AE9"/>
          <cell r="AF9"/>
          <cell r="AG9"/>
          <cell r="AH9"/>
          <cell r="AI9"/>
        </row>
        <row r="10">
          <cell r="A10" t="str">
            <v>RESEAU</v>
          </cell>
          <cell r="B10">
            <v>8340.8120120000003</v>
          </cell>
          <cell r="C10">
            <v>8950.4676033448395</v>
          </cell>
          <cell r="D10">
            <v>2981.5</v>
          </cell>
          <cell r="E10">
            <v>2893</v>
          </cell>
          <cell r="F10">
            <v>3435.5</v>
          </cell>
          <cell r="G10">
            <v>9310</v>
          </cell>
          <cell r="H10">
            <v>359.53239665516048</v>
          </cell>
          <cell r="I10">
            <v>4.0169118820205796E-2</v>
          </cell>
          <cell r="J10">
            <v>9050.0959109274918</v>
          </cell>
          <cell r="K10">
            <v>2499.5</v>
          </cell>
          <cell r="L10">
            <v>2833.54027715448</v>
          </cell>
          <cell r="M10">
            <v>3247.1873107178171</v>
          </cell>
          <cell r="N10">
            <v>8580.2275878722976</v>
          </cell>
          <cell r="O10">
            <v>-469.8683230551942</v>
          </cell>
          <cell r="P10">
            <v>-5.1918601491046545E-2</v>
          </cell>
          <cell r="Q10">
            <v>10840.802652407627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-10840.802652407627</v>
          </cell>
          <cell r="W10">
            <v>-1</v>
          </cell>
          <cell r="X10">
            <v>28841.36616667996</v>
          </cell>
          <cell r="Y10">
            <v>17890.227587872298</v>
          </cell>
          <cell r="Z10">
            <v>-10951.138578807662</v>
          </cell>
          <cell r="AA10">
            <v>-0.37970249105118203</v>
          </cell>
          <cell r="AC10">
            <v>78053.324993000002</v>
          </cell>
          <cell r="AD10">
            <v>86394.137004999997</v>
          </cell>
          <cell r="AE10">
            <v>104284.3645928723</v>
          </cell>
          <cell r="AF10">
            <v>114501.71915358391</v>
          </cell>
          <cell r="AG10">
            <v>105958.39416058391</v>
          </cell>
          <cell r="AH10">
            <v>-8.9233197861482094E-2</v>
          </cell>
          <cell r="AI10">
            <v>-1.5798932977169833E-2</v>
          </cell>
        </row>
        <row r="11">
          <cell r="A11" t="str">
            <v>Réseau nouveau pb</v>
          </cell>
          <cell r="B11">
            <v>635.55599999999981</v>
          </cell>
          <cell r="C11">
            <v>562</v>
          </cell>
          <cell r="D11">
            <v>209.54900000000001</v>
          </cell>
          <cell r="E11">
            <v>155.84799999999998</v>
          </cell>
          <cell r="F11">
            <v>199.73199999999997</v>
          </cell>
          <cell r="G11">
            <v>565.12899999999991</v>
          </cell>
          <cell r="H11">
            <v>3.1289999999999054</v>
          </cell>
          <cell r="I11">
            <v>5.5676156583628345E-3</v>
          </cell>
          <cell r="J11">
            <v>642</v>
          </cell>
          <cell r="K11">
            <v>151.316</v>
          </cell>
          <cell r="L11">
            <v>174.161</v>
          </cell>
          <cell r="M11">
            <v>0</v>
          </cell>
          <cell r="N11">
            <v>325.47699999999998</v>
          </cell>
          <cell r="O11">
            <v>-316.52300000000002</v>
          </cell>
          <cell r="P11">
            <v>-0.49302647975077885</v>
          </cell>
          <cell r="Q11">
            <v>780.88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-780.88</v>
          </cell>
          <cell r="W11">
            <v>-1</v>
          </cell>
          <cell r="X11">
            <v>1984.88</v>
          </cell>
          <cell r="Y11">
            <v>890.60599999999988</v>
          </cell>
          <cell r="Z11">
            <v>-1094.2740000000003</v>
          </cell>
          <cell r="AA11">
            <v>-0.55130486477771967</v>
          </cell>
          <cell r="AC11"/>
          <cell r="AD11"/>
          <cell r="AE11"/>
          <cell r="AF11"/>
          <cell r="AG11"/>
          <cell r="AH11"/>
          <cell r="AI11"/>
        </row>
        <row r="12">
          <cell r="A12" t="str">
            <v>Créations de 2017</v>
          </cell>
          <cell r="B12"/>
          <cell r="C12">
            <v>232</v>
          </cell>
          <cell r="D12">
            <v>69.566000000000003</v>
          </cell>
          <cell r="E12">
            <v>60.713000000000001</v>
          </cell>
          <cell r="F12">
            <v>61.207000000000001</v>
          </cell>
          <cell r="G12">
            <v>191.48599999999999</v>
          </cell>
          <cell r="H12">
            <v>-40.51400000000001</v>
          </cell>
          <cell r="I12">
            <v>-0.17462931034482765</v>
          </cell>
          <cell r="J12">
            <v>232</v>
          </cell>
          <cell r="K12">
            <v>62</v>
          </cell>
          <cell r="L12">
            <v>55.68</v>
          </cell>
          <cell r="M12">
            <v>0</v>
          </cell>
          <cell r="N12">
            <v>117.68</v>
          </cell>
          <cell r="O12">
            <v>-114.32</v>
          </cell>
          <cell r="P12">
            <v>-0.49275862068965515</v>
          </cell>
          <cell r="Q12">
            <v>232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-232</v>
          </cell>
          <cell r="W12">
            <v>-1</v>
          </cell>
          <cell r="X12">
            <v>696</v>
          </cell>
          <cell r="Y12">
            <v>309.166</v>
          </cell>
          <cell r="Z12">
            <v>-386.834</v>
          </cell>
          <cell r="AA12">
            <v>-0.55579597701149419</v>
          </cell>
          <cell r="AC12"/>
          <cell r="AD12"/>
          <cell r="AE12"/>
          <cell r="AF12"/>
          <cell r="AG12"/>
          <cell r="AH12"/>
          <cell r="AI12"/>
        </row>
        <row r="13">
          <cell r="A13" t="str">
            <v>Impact Informel / var. de prix Pompe</v>
          </cell>
          <cell r="B13"/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A14" t="str">
            <v>Créations CODO de 2018</v>
          </cell>
          <cell r="B14"/>
          <cell r="C14">
            <v>330</v>
          </cell>
          <cell r="D14">
            <v>139.983</v>
          </cell>
          <cell r="E14">
            <v>95.134999999999991</v>
          </cell>
          <cell r="F14">
            <v>138.52499999999998</v>
          </cell>
          <cell r="G14">
            <v>373.64299999999997</v>
          </cell>
          <cell r="H14">
            <v>43.642999999999972</v>
          </cell>
          <cell r="I14">
            <v>0.13225151515151512</v>
          </cell>
          <cell r="J14">
            <v>400</v>
          </cell>
          <cell r="K14">
            <v>89.316000000000003</v>
          </cell>
          <cell r="L14">
            <v>118.48099999999999</v>
          </cell>
          <cell r="M14">
            <v>0</v>
          </cell>
          <cell r="N14">
            <v>207.797</v>
          </cell>
          <cell r="O14">
            <v>-192.203</v>
          </cell>
          <cell r="P14">
            <v>-0.48050749999999998</v>
          </cell>
          <cell r="Q14">
            <v>478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-478</v>
          </cell>
          <cell r="W14">
            <v>-1</v>
          </cell>
          <cell r="X14">
            <v>1208</v>
          </cell>
          <cell r="Y14">
            <v>581.43999999999994</v>
          </cell>
          <cell r="Z14">
            <v>-626.56000000000006</v>
          </cell>
          <cell r="AA14">
            <v>-0.51867549668874169</v>
          </cell>
          <cell r="AC14"/>
          <cell r="AD14"/>
          <cell r="AE14"/>
          <cell r="AF14"/>
          <cell r="AG14"/>
          <cell r="AH14"/>
          <cell r="AI14"/>
        </row>
        <row r="15">
          <cell r="A15" t="str">
            <v>Créations DODO de 2018</v>
          </cell>
          <cell r="B15"/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59.28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-59.28</v>
          </cell>
          <cell r="W15">
            <v>-1</v>
          </cell>
          <cell r="X15">
            <v>59.28</v>
          </cell>
          <cell r="Y15">
            <v>0</v>
          </cell>
          <cell r="Z15">
            <v>-59.28</v>
          </cell>
          <cell r="AA15">
            <v>-1</v>
          </cell>
          <cell r="AC15"/>
          <cell r="AD15"/>
          <cell r="AE15"/>
          <cell r="AF15"/>
          <cell r="AG15"/>
          <cell r="AH15"/>
          <cell r="AI15"/>
        </row>
        <row r="16">
          <cell r="A16" t="str">
            <v>ACTIONS CO SUR RESEAU NOUVEAU (BOOSTERS)</v>
          </cell>
          <cell r="B16"/>
          <cell r="C16"/>
          <cell r="D16"/>
          <cell r="E16"/>
          <cell r="F16"/>
          <cell r="G16"/>
          <cell r="H16"/>
          <cell r="I16"/>
          <cell r="J16">
            <v>10</v>
          </cell>
          <cell r="K16"/>
          <cell r="L16"/>
          <cell r="M16"/>
          <cell r="N16"/>
          <cell r="O16"/>
          <cell r="P16"/>
          <cell r="Q16">
            <v>11.600000000000001</v>
          </cell>
          <cell r="R16"/>
          <cell r="S16"/>
          <cell r="T16"/>
          <cell r="U16"/>
          <cell r="V16"/>
          <cell r="W16"/>
          <cell r="X16">
            <v>21.6</v>
          </cell>
          <cell r="Y16">
            <v>0</v>
          </cell>
          <cell r="Z16">
            <v>-21.6</v>
          </cell>
          <cell r="AA16">
            <v>-1</v>
          </cell>
          <cell r="AC16"/>
          <cell r="AD16"/>
          <cell r="AE16"/>
          <cell r="AF16"/>
          <cell r="AG16"/>
          <cell r="AH16"/>
          <cell r="AI16"/>
        </row>
        <row r="17">
          <cell r="A17" t="str">
            <v>Réseau existant pb</v>
          </cell>
          <cell r="B17">
            <v>7705.2560120000007</v>
          </cell>
          <cell r="C17">
            <v>8388.4676033448395</v>
          </cell>
          <cell r="D17">
            <v>2771.951</v>
          </cell>
          <cell r="E17">
            <v>2737.152</v>
          </cell>
          <cell r="F17">
            <v>3235.768</v>
          </cell>
          <cell r="G17">
            <v>8744.871000000001</v>
          </cell>
          <cell r="H17">
            <v>356.40339665516149</v>
          </cell>
          <cell r="I17">
            <v>4.2487306801190838E-2</v>
          </cell>
          <cell r="J17">
            <v>8408.0959109274918</v>
          </cell>
          <cell r="K17">
            <v>2348.1840000000002</v>
          </cell>
          <cell r="L17">
            <v>2659.37927715448</v>
          </cell>
          <cell r="M17">
            <v>0</v>
          </cell>
          <cell r="N17">
            <v>5007.5632771544806</v>
          </cell>
          <cell r="O17">
            <v>-3400.5326337730112</v>
          </cell>
          <cell r="P17">
            <v>-0.4044355190279818</v>
          </cell>
          <cell r="Q17">
            <v>10059.922652407628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-10059.922652407628</v>
          </cell>
          <cell r="W17">
            <v>-1</v>
          </cell>
          <cell r="X17">
            <v>26856.486166679962</v>
          </cell>
          <cell r="Y17">
            <v>13752.434277154482</v>
          </cell>
          <cell r="Z17">
            <v>-13104.051889525481</v>
          </cell>
          <cell r="AA17">
            <v>-0.4879287561372524</v>
          </cell>
          <cell r="AC17"/>
          <cell r="AD17"/>
          <cell r="AE17"/>
          <cell r="AF17"/>
          <cell r="AG17"/>
          <cell r="AH17"/>
          <cell r="AI17"/>
        </row>
        <row r="18">
          <cell r="A18" t="str">
            <v>PROGRESSION DU RESEAU EXISTANT (SOCLE)</v>
          </cell>
          <cell r="B18"/>
          <cell r="C18">
            <v>8015.1978203483995</v>
          </cell>
          <cell r="D18">
            <v>2721.951</v>
          </cell>
          <cell r="E18">
            <v>2713.8719999999998</v>
          </cell>
          <cell r="F18">
            <v>3132.768</v>
          </cell>
          <cell r="G18">
            <v>8568.5910000000003</v>
          </cell>
          <cell r="H18">
            <v>553.3931796516008</v>
          </cell>
          <cell r="I18">
            <v>6.9042984596922485E-2</v>
          </cell>
          <cell r="J18">
            <v>8056.0999999999995</v>
          </cell>
          <cell r="K18">
            <v>2348.1840000000002</v>
          </cell>
          <cell r="L18">
            <v>2659.37927715448</v>
          </cell>
          <cell r="M18">
            <v>0</v>
          </cell>
          <cell r="N18">
            <v>5007.5632771544806</v>
          </cell>
          <cell r="O18">
            <v>-3048.5367228455189</v>
          </cell>
          <cell r="P18">
            <v>-0.37841346592588465</v>
          </cell>
          <cell r="Q18">
            <v>9580.1000000000022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-9580.1000000000022</v>
          </cell>
          <cell r="W18">
            <v>-1</v>
          </cell>
          <cell r="X18">
            <v>25651.3978203484</v>
          </cell>
          <cell r="Y18">
            <v>13576.154277154481</v>
          </cell>
          <cell r="Z18">
            <v>-12075.243543193919</v>
          </cell>
          <cell r="AA18">
            <v>-0.47074407514802297</v>
          </cell>
          <cell r="AC18"/>
          <cell r="AD18"/>
          <cell r="AE18"/>
          <cell r="AF18"/>
          <cell r="AG18"/>
          <cell r="AH18"/>
          <cell r="AI18"/>
        </row>
        <row r="19">
          <cell r="A19" t="str">
            <v>Croissance du Réseau Existant</v>
          </cell>
          <cell r="B19"/>
          <cell r="C19">
            <v>8015.1978203483995</v>
          </cell>
          <cell r="D19">
            <v>2721.951</v>
          </cell>
          <cell r="E19">
            <v>2713.8719999999998</v>
          </cell>
          <cell r="F19">
            <v>3132.768</v>
          </cell>
          <cell r="G19">
            <v>8568.5910000000003</v>
          </cell>
          <cell r="H19">
            <v>553.3931796516008</v>
          </cell>
          <cell r="I19">
            <v>6.9042984596922485E-2</v>
          </cell>
          <cell r="J19">
            <v>8056.0999999999995</v>
          </cell>
          <cell r="K19">
            <v>2348.1840000000002</v>
          </cell>
          <cell r="L19">
            <v>2659.37927715448</v>
          </cell>
          <cell r="M19" t="str">
            <v>=3247.2-N13-N18</v>
          </cell>
          <cell r="N19">
            <v>5007.5632771544806</v>
          </cell>
          <cell r="O19">
            <v>-3048.5367228455189</v>
          </cell>
          <cell r="P19">
            <v>-0.37841346592588465</v>
          </cell>
          <cell r="Q19">
            <v>9580.1000000000022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-9580.1000000000022</v>
          </cell>
          <cell r="W19">
            <v>-1</v>
          </cell>
          <cell r="X19">
            <v>25651.3978203484</v>
          </cell>
          <cell r="Y19">
            <v>13576.154277154481</v>
          </cell>
          <cell r="Z19">
            <v>-12075.243543193919</v>
          </cell>
          <cell r="AA19">
            <v>-0.47074407514802297</v>
          </cell>
          <cell r="AC19"/>
          <cell r="AD19"/>
          <cell r="AE19"/>
          <cell r="AF19"/>
          <cell r="AG19"/>
          <cell r="AH19"/>
          <cell r="AI19"/>
        </row>
        <row r="20">
          <cell r="A20" t="str">
            <v>Impact Informel / var. de prix Pompe</v>
          </cell>
          <cell r="B20"/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A21" t="str">
            <v>ACTIONS CO SUR RESEAU EXISTANT (BOOSTERS)</v>
          </cell>
          <cell r="B21"/>
          <cell r="C21">
            <v>373.26978299643997</v>
          </cell>
          <cell r="D21">
            <v>50</v>
          </cell>
          <cell r="E21">
            <v>23.28</v>
          </cell>
          <cell r="F21">
            <v>103</v>
          </cell>
          <cell r="G21">
            <v>176.28</v>
          </cell>
          <cell r="H21">
            <v>-196.98978299643997</v>
          </cell>
          <cell r="I21">
            <v>-0.52774103870689881</v>
          </cell>
          <cell r="J21">
            <v>351.99591092749176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-351.99591092749176</v>
          </cell>
          <cell r="P21">
            <v>-1</v>
          </cell>
          <cell r="Q21">
            <v>479.82265240762536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-479.82265240762536</v>
          </cell>
          <cell r="W21">
            <v>-1</v>
          </cell>
          <cell r="X21">
            <v>1205.0883463315572</v>
          </cell>
          <cell r="Y21">
            <v>176.28</v>
          </cell>
          <cell r="Z21">
            <v>-1028.8083463315572</v>
          </cell>
          <cell r="AA21">
            <v>-0.85372026828023118</v>
          </cell>
          <cell r="AC21"/>
          <cell r="AD21"/>
          <cell r="AE21"/>
          <cell r="AF21"/>
          <cell r="AG21"/>
          <cell r="AH21"/>
          <cell r="AI21"/>
        </row>
        <row r="22">
          <cell r="A22" t="str">
            <v>Excellium : Fidélisation des clients</v>
          </cell>
          <cell r="B22"/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351.99591092749176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-351.99591092749176</v>
          </cell>
          <cell r="P22">
            <v>-1</v>
          </cell>
          <cell r="Q22">
            <v>479.82265240762536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-479.82265240762536</v>
          </cell>
          <cell r="W22">
            <v>-1</v>
          </cell>
          <cell r="X22">
            <v>831.81856333511712</v>
          </cell>
          <cell r="Y22">
            <v>0</v>
          </cell>
          <cell r="Z22">
            <v>-831.81856333511712</v>
          </cell>
          <cell r="AA22">
            <v>-1</v>
          </cell>
          <cell r="AC22"/>
          <cell r="AD22"/>
          <cell r="AE22"/>
          <cell r="AF22"/>
          <cell r="AG22"/>
          <cell r="AH22"/>
          <cell r="AI22"/>
        </row>
        <row r="23">
          <cell r="A23" t="str">
            <v>Operation GO-N1</v>
          </cell>
          <cell r="B23"/>
          <cell r="C23">
            <v>373.26978299643997</v>
          </cell>
          <cell r="D23">
            <v>50</v>
          </cell>
          <cell r="E23">
            <v>23.28</v>
          </cell>
          <cell r="F23">
            <v>103</v>
          </cell>
          <cell r="G23">
            <v>176.28</v>
          </cell>
          <cell r="H23">
            <v>-196.98978299643997</v>
          </cell>
          <cell r="I23">
            <v>-0.52774103870689881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373.26978299643997</v>
          </cell>
          <cell r="Y23">
            <v>176.28</v>
          </cell>
          <cell r="Z23">
            <v>-196.98978299643997</v>
          </cell>
          <cell r="AA23">
            <v>-0.52774103870689881</v>
          </cell>
          <cell r="AC23"/>
          <cell r="AD23"/>
          <cell r="AE23"/>
          <cell r="AF23"/>
          <cell r="AG23"/>
          <cell r="AH23"/>
          <cell r="AI23"/>
        </row>
        <row r="24">
          <cell r="A24" t="str">
            <v>Projection (Base Sortie Dépôts) ==&gt;</v>
          </cell>
          <cell r="B24"/>
          <cell r="C24"/>
          <cell r="D24">
            <v>2983.7397000000001</v>
          </cell>
          <cell r="E24">
            <v>2835.919899999999</v>
          </cell>
          <cell r="F24">
            <v>3470.029700000001</v>
          </cell>
          <cell r="G24"/>
          <cell r="H24"/>
          <cell r="I24"/>
          <cell r="J24"/>
          <cell r="K24">
            <v>2492.7613784813598</v>
          </cell>
          <cell r="L24">
            <v>2840.239243160529</v>
          </cell>
          <cell r="M24">
            <v>3247.1873107178171</v>
          </cell>
          <cell r="N24"/>
          <cell r="O24"/>
          <cell r="P24"/>
          <cell r="Q24"/>
          <cell r="R24">
            <v>0</v>
          </cell>
          <cell r="S24">
            <v>0</v>
          </cell>
          <cell r="T24">
            <v>0</v>
          </cell>
          <cell r="U24"/>
          <cell r="V24"/>
          <cell r="W24"/>
          <cell r="X24"/>
          <cell r="Y24"/>
          <cell r="Z24"/>
          <cell r="AA24"/>
          <cell r="AC24"/>
          <cell r="AD24"/>
          <cell r="AE24"/>
          <cell r="AF24"/>
          <cell r="AG24"/>
          <cell r="AH24"/>
          <cell r="AI24"/>
        </row>
        <row r="25">
          <cell r="A25" t="str">
            <v>CGEN</v>
          </cell>
          <cell r="B25">
            <v>1338.422233</v>
          </cell>
          <cell r="C25">
            <v>1345</v>
          </cell>
          <cell r="D25">
            <v>621.51800000000003</v>
          </cell>
          <cell r="E25">
            <v>391.32499999999999</v>
          </cell>
          <cell r="F25">
            <v>598.60399999999981</v>
          </cell>
          <cell r="G25">
            <v>1611.4469999999999</v>
          </cell>
          <cell r="H25">
            <v>266.44699999999989</v>
          </cell>
          <cell r="I25">
            <v>0.19810185873605946</v>
          </cell>
          <cell r="J25">
            <v>1334.8</v>
          </cell>
          <cell r="K25">
            <v>502.38600000000002</v>
          </cell>
          <cell r="L25">
            <v>430.71100000000001</v>
          </cell>
          <cell r="M25">
            <v>430.96596478194385</v>
          </cell>
          <cell r="N25">
            <v>1364.0629647819437</v>
          </cell>
          <cell r="O25">
            <v>29.262964781943765</v>
          </cell>
          <cell r="P25">
            <v>2.192310816747356E-2</v>
          </cell>
          <cell r="Q25">
            <v>1165.9328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-1165.9328</v>
          </cell>
          <cell r="W25">
            <v>-1</v>
          </cell>
          <cell r="X25">
            <v>3845.7328000000002</v>
          </cell>
          <cell r="Y25">
            <v>2975.5099647819434</v>
          </cell>
          <cell r="Z25">
            <v>-870.22283521805684</v>
          </cell>
          <cell r="AA25">
            <v>-0.2262827087773901</v>
          </cell>
          <cell r="AC25">
            <v>9490.5054280000004</v>
          </cell>
          <cell r="AD25">
            <v>10828.927661</v>
          </cell>
          <cell r="AE25">
            <v>13373.471661</v>
          </cell>
          <cell r="AF25">
            <v>15413.12291935422</v>
          </cell>
          <cell r="AG25">
            <v>15442.003170354221</v>
          </cell>
          <cell r="AH25">
            <v>-0.13233212172680697</v>
          </cell>
          <cell r="AI25">
            <v>-0.13395486884275598</v>
          </cell>
        </row>
        <row r="26">
          <cell r="A26" t="str">
            <v>CGEN.H.MINES</v>
          </cell>
          <cell r="B26">
            <v>1022.391305</v>
          </cell>
          <cell r="C26">
            <v>1070</v>
          </cell>
          <cell r="D26">
            <v>527.49</v>
          </cell>
          <cell r="E26">
            <v>304.536</v>
          </cell>
          <cell r="F26">
            <v>393.83699999999982</v>
          </cell>
          <cell r="G26">
            <v>1225.8629999999998</v>
          </cell>
          <cell r="H26">
            <v>155.86299999999983</v>
          </cell>
          <cell r="I26">
            <v>0.14566635514018667</v>
          </cell>
          <cell r="J26">
            <v>1059.8</v>
          </cell>
          <cell r="K26">
            <v>327.07600000000002</v>
          </cell>
          <cell r="L26">
            <v>362.291</v>
          </cell>
          <cell r="M26">
            <v>0</v>
          </cell>
          <cell r="N26">
            <v>689.36699999999996</v>
          </cell>
          <cell r="O26">
            <v>-370.43299999999999</v>
          </cell>
          <cell r="P26">
            <v>-0.34953104359313081</v>
          </cell>
          <cell r="Q26">
            <v>904.68279999999993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-904.68279999999993</v>
          </cell>
          <cell r="W26">
            <v>-1</v>
          </cell>
          <cell r="X26">
            <v>3034.4828000000002</v>
          </cell>
          <cell r="Y26">
            <v>1915.2299999999998</v>
          </cell>
          <cell r="Z26">
            <v>-1119.2528000000004</v>
          </cell>
          <cell r="AA26">
            <v>-0.36884466769757285</v>
          </cell>
          <cell r="AC26">
            <v>7201.6957489999995</v>
          </cell>
          <cell r="AD26">
            <v>8224.0870539999996</v>
          </cell>
          <cell r="AE26">
            <v>10139.317053999999</v>
          </cell>
          <cell r="AF26">
            <v>10413.12291935422</v>
          </cell>
          <cell r="AG26">
            <v>9448.0031703542209</v>
          </cell>
          <cell r="AH26">
            <v>-2.6294308390935717E-2</v>
          </cell>
          <cell r="AI26">
            <v>7.3170369567081783E-2</v>
          </cell>
        </row>
        <row r="27">
          <cell r="A27" t="str">
            <v xml:space="preserve">CGEN H.MINES -PF EXISTANT </v>
          </cell>
          <cell r="B27"/>
          <cell r="C27">
            <v>1020</v>
          </cell>
          <cell r="D27">
            <v>381.98500000000001</v>
          </cell>
          <cell r="E27">
            <v>188.13200000000001</v>
          </cell>
          <cell r="F27">
            <v>331.47799999999984</v>
          </cell>
          <cell r="G27">
            <v>901.5949999999998</v>
          </cell>
          <cell r="H27">
            <v>-118.4050000000002</v>
          </cell>
          <cell r="I27">
            <v>-0.11608333333333354</v>
          </cell>
          <cell r="J27">
            <v>1009.8</v>
          </cell>
          <cell r="K27">
            <v>185.72800000000001</v>
          </cell>
          <cell r="L27">
            <v>212.62799999999999</v>
          </cell>
          <cell r="M27">
            <v>0</v>
          </cell>
          <cell r="N27">
            <v>398.35599999999999</v>
          </cell>
          <cell r="O27">
            <v>-611.44399999999996</v>
          </cell>
          <cell r="P27">
            <v>-0.60551000198059013</v>
          </cell>
          <cell r="Q27">
            <v>894.68279999999993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-894.68279999999993</v>
          </cell>
          <cell r="W27">
            <v>-1</v>
          </cell>
          <cell r="X27">
            <v>2924.4827999999998</v>
          </cell>
          <cell r="Y27">
            <v>1299.9509999999998</v>
          </cell>
          <cell r="Z27">
            <v>-1624.5318</v>
          </cell>
          <cell r="AA27">
            <v>-0.55549370986213353</v>
          </cell>
          <cell r="AC27"/>
          <cell r="AD27"/>
          <cell r="AE27"/>
          <cell r="AF27"/>
          <cell r="AG27"/>
          <cell r="AH27"/>
          <cell r="AI27"/>
        </row>
        <row r="28">
          <cell r="A28" t="str">
            <v>PROGRESSION DU PF (SOCLE)</v>
          </cell>
          <cell r="B28"/>
          <cell r="C28"/>
          <cell r="D28">
            <v>381.98500000000001</v>
          </cell>
          <cell r="E28">
            <v>188.13200000000001</v>
          </cell>
          <cell r="F28">
            <v>331.47799999999984</v>
          </cell>
          <cell r="G28">
            <v>901.5949999999998</v>
          </cell>
          <cell r="H28">
            <v>901.5949999999998</v>
          </cell>
          <cell r="I28">
            <v>0</v>
          </cell>
          <cell r="J28"/>
          <cell r="K28">
            <v>185.72800000000001</v>
          </cell>
          <cell r="L28">
            <v>212.62799999999999</v>
          </cell>
          <cell r="M28">
            <v>0</v>
          </cell>
          <cell r="N28">
            <v>398.35599999999999</v>
          </cell>
          <cell r="O28">
            <v>398.35599999999999</v>
          </cell>
          <cell r="P28">
            <v>0</v>
          </cell>
          <cell r="Q28"/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1299.9509999999998</v>
          </cell>
          <cell r="Z28">
            <v>1299.9509999999998</v>
          </cell>
          <cell r="AA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A29" t="str">
            <v>ACTIONS CO SUR PF EXISTANT (BOOSTERS)</v>
          </cell>
          <cell r="B29"/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A30" t="str">
            <v>CGEN H.MINES - PF NOUVEAUX</v>
          </cell>
          <cell r="B30"/>
          <cell r="C30">
            <v>50</v>
          </cell>
          <cell r="D30">
            <v>145.505</v>
          </cell>
          <cell r="E30">
            <v>116.404</v>
          </cell>
          <cell r="F30">
            <v>62.358999999999995</v>
          </cell>
          <cell r="G30">
            <v>324.26799999999997</v>
          </cell>
          <cell r="H30">
            <v>274.26799999999997</v>
          </cell>
          <cell r="I30">
            <v>5.4853599999999991</v>
          </cell>
          <cell r="J30">
            <v>50</v>
          </cell>
          <cell r="K30">
            <v>141.34799999999998</v>
          </cell>
          <cell r="L30">
            <v>149.66300000000001</v>
          </cell>
          <cell r="M30">
            <v>0</v>
          </cell>
          <cell r="N30">
            <v>291.01099999999997</v>
          </cell>
          <cell r="O30">
            <v>241.01099999999997</v>
          </cell>
          <cell r="P30">
            <v>4.8202199999999991</v>
          </cell>
          <cell r="Q30">
            <v>10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-10</v>
          </cell>
          <cell r="W30">
            <v>-1</v>
          </cell>
          <cell r="X30">
            <v>110</v>
          </cell>
          <cell r="Y30">
            <v>615.279</v>
          </cell>
          <cell r="Z30">
            <v>505.279</v>
          </cell>
          <cell r="AA30">
            <v>4.5934454545454546</v>
          </cell>
          <cell r="AC30"/>
          <cell r="AD30"/>
          <cell r="AE30"/>
          <cell r="AF30"/>
          <cell r="AG30"/>
          <cell r="AH30"/>
          <cell r="AI30"/>
        </row>
        <row r="31">
          <cell r="A31" t="str">
            <v>PROGRESSION DES NOUVEAUX ENTRANTS (SOCLE)</v>
          </cell>
          <cell r="B31"/>
          <cell r="C31"/>
          <cell r="D31">
            <v>145.505</v>
          </cell>
          <cell r="E31">
            <v>116.404</v>
          </cell>
          <cell r="F31">
            <v>29.100999999999999</v>
          </cell>
          <cell r="G31">
            <v>291.01</v>
          </cell>
          <cell r="H31">
            <v>291.01</v>
          </cell>
          <cell r="I31">
            <v>0</v>
          </cell>
          <cell r="J31"/>
          <cell r="K31">
            <v>116.404</v>
          </cell>
          <cell r="L31">
            <v>116.404</v>
          </cell>
          <cell r="M31">
            <v>0</v>
          </cell>
          <cell r="N31">
            <v>232.80799999999999</v>
          </cell>
          <cell r="O31">
            <v>232.80799999999999</v>
          </cell>
          <cell r="P31">
            <v>0</v>
          </cell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523.81799999999998</v>
          </cell>
          <cell r="Z31">
            <v>523.81799999999998</v>
          </cell>
          <cell r="AA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A32" t="str">
            <v>NOUVELLES ACQUISITIONS</v>
          </cell>
          <cell r="B32"/>
          <cell r="C32"/>
          <cell r="D32">
            <v>0</v>
          </cell>
          <cell r="E32">
            <v>0</v>
          </cell>
          <cell r="F32">
            <v>33.257999999999996</v>
          </cell>
          <cell r="G32">
            <v>33.257999999999996</v>
          </cell>
          <cell r="H32">
            <v>33.257999999999996</v>
          </cell>
          <cell r="I32">
            <v>0</v>
          </cell>
          <cell r="J32"/>
          <cell r="K32">
            <v>24.943999999999999</v>
          </cell>
          <cell r="L32">
            <v>33.259</v>
          </cell>
          <cell r="M32">
            <v>0</v>
          </cell>
          <cell r="N32">
            <v>58.203000000000003</v>
          </cell>
          <cell r="O32">
            <v>58.203000000000003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91.460999999999999</v>
          </cell>
          <cell r="Z32">
            <v>91.460999999999999</v>
          </cell>
          <cell r="AA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A33" t="str">
            <v>ACTIONS CO SUR PF NOUVEAU (BOOSTERS)</v>
          </cell>
          <cell r="B33"/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A34"/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A35" t="str">
            <v>CGEN.MINES</v>
          </cell>
          <cell r="B35">
            <v>316.03092800000007</v>
          </cell>
          <cell r="C35">
            <v>275</v>
          </cell>
          <cell r="D35">
            <v>94.028000000000006</v>
          </cell>
          <cell r="E35">
            <v>86.789000000000001</v>
          </cell>
          <cell r="F35">
            <v>204.767</v>
          </cell>
          <cell r="G35">
            <v>385.584</v>
          </cell>
          <cell r="H35">
            <v>110.584</v>
          </cell>
          <cell r="I35">
            <v>0.40212363636363646</v>
          </cell>
          <cell r="J35">
            <v>275</v>
          </cell>
          <cell r="K35">
            <v>175.31</v>
          </cell>
          <cell r="L35">
            <v>68.42</v>
          </cell>
          <cell r="M35">
            <v>0</v>
          </cell>
          <cell r="N35">
            <v>243.73000000000002</v>
          </cell>
          <cell r="O35">
            <v>-31.269999999999982</v>
          </cell>
          <cell r="P35">
            <v>-0.11370909090909087</v>
          </cell>
          <cell r="Q35">
            <v>261.25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-261.25</v>
          </cell>
          <cell r="W35">
            <v>-1</v>
          </cell>
          <cell r="X35">
            <v>811.25</v>
          </cell>
          <cell r="Y35">
            <v>629.31400000000008</v>
          </cell>
          <cell r="Z35">
            <v>-181.93599999999992</v>
          </cell>
          <cell r="AA35">
            <v>-0.22426625577812009</v>
          </cell>
          <cell r="AC35">
            <v>2288.809679</v>
          </cell>
          <cell r="AD35">
            <v>2604.8406070000001</v>
          </cell>
          <cell r="AE35">
            <v>3234.1546070000004</v>
          </cell>
          <cell r="AF35">
            <v>5000</v>
          </cell>
          <cell r="AG35">
            <v>5994</v>
          </cell>
          <cell r="AH35">
            <v>-0.35316907859999991</v>
          </cell>
          <cell r="AI35">
            <v>-0.46043466683350009</v>
          </cell>
        </row>
        <row r="36">
          <cell r="A36" t="str">
            <v xml:space="preserve">CGEN MINES - PF EXISTANT </v>
          </cell>
          <cell r="B36"/>
          <cell r="C36">
            <v>275</v>
          </cell>
          <cell r="D36">
            <v>94.028000000000006</v>
          </cell>
          <cell r="E36">
            <v>86.789000000000001</v>
          </cell>
          <cell r="F36">
            <v>204.767</v>
          </cell>
          <cell r="G36">
            <v>385.584</v>
          </cell>
          <cell r="H36">
            <v>110.584</v>
          </cell>
          <cell r="I36">
            <v>0.40212363636363646</v>
          </cell>
          <cell r="J36">
            <v>275</v>
          </cell>
          <cell r="K36">
            <v>175.31</v>
          </cell>
          <cell r="L36">
            <v>68.42</v>
          </cell>
          <cell r="M36">
            <v>0</v>
          </cell>
          <cell r="N36">
            <v>243.73000000000002</v>
          </cell>
          <cell r="O36">
            <v>-31.269999999999982</v>
          </cell>
          <cell r="P36">
            <v>-0.11370909090909087</v>
          </cell>
          <cell r="Q36">
            <v>261.25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-261.25</v>
          </cell>
          <cell r="W36">
            <v>-1</v>
          </cell>
          <cell r="X36">
            <v>811.25</v>
          </cell>
          <cell r="Y36">
            <v>629.31400000000008</v>
          </cell>
          <cell r="Z36">
            <v>-181.93599999999992</v>
          </cell>
          <cell r="AA36">
            <v>-0.22426625577812009</v>
          </cell>
          <cell r="AC36"/>
          <cell r="AD36"/>
          <cell r="AE36"/>
          <cell r="AF36"/>
          <cell r="AG36"/>
          <cell r="AH36"/>
          <cell r="AI36"/>
        </row>
        <row r="37">
          <cell r="A37" t="str">
            <v>PROGRESSION DU PF (SOCLE)</v>
          </cell>
          <cell r="B37"/>
          <cell r="C37"/>
          <cell r="D37">
            <v>94.028000000000006</v>
          </cell>
          <cell r="E37">
            <v>86.789000000000001</v>
          </cell>
          <cell r="F37">
            <v>204.767</v>
          </cell>
          <cell r="G37">
            <v>385.584</v>
          </cell>
          <cell r="H37">
            <v>385.584</v>
          </cell>
          <cell r="I37">
            <v>0</v>
          </cell>
          <cell r="J37"/>
          <cell r="K37">
            <v>175.31</v>
          </cell>
          <cell r="L37">
            <v>68.42</v>
          </cell>
          <cell r="M37">
            <v>0</v>
          </cell>
          <cell r="N37">
            <v>243.73000000000002</v>
          </cell>
          <cell r="O37">
            <v>243.73000000000002</v>
          </cell>
          <cell r="P37">
            <v>0</v>
          </cell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629.31400000000008</v>
          </cell>
          <cell r="Z37">
            <v>629.31400000000008</v>
          </cell>
          <cell r="AA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A38" t="str">
            <v>ACTIONS CO SUR PF EXISTANT (BOOSTERS)</v>
          </cell>
          <cell r="B38"/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/>
          <cell r="AD38"/>
          <cell r="AE38"/>
          <cell r="AF38"/>
          <cell r="AG38"/>
          <cell r="AH38"/>
          <cell r="AI38"/>
        </row>
        <row r="39">
          <cell r="A39" t="str">
            <v>CGEN MINES - PF NOUVEAUX</v>
          </cell>
          <cell r="B39"/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C39"/>
          <cell r="AD39"/>
          <cell r="AE39"/>
          <cell r="AF39"/>
          <cell r="AG39"/>
          <cell r="AH39"/>
          <cell r="AI39"/>
        </row>
        <row r="40">
          <cell r="A40" t="str">
            <v>PROGRESSION DES NOUVEAUX ENTRANTS (SOCLE)</v>
          </cell>
          <cell r="B40"/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/>
          <cell r="AD40"/>
          <cell r="AE40"/>
          <cell r="AF40"/>
          <cell r="AG40"/>
          <cell r="AH40"/>
          <cell r="AI40"/>
        </row>
        <row r="41">
          <cell r="A41" t="str">
            <v>NOUVELLES ACQUISITIONS</v>
          </cell>
          <cell r="B41"/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A42" t="str">
            <v>ACTIONS CO SUR PF NOUVEAU (BOOSTERS)</v>
          </cell>
          <cell r="B42"/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/>
          <cell r="AD42"/>
          <cell r="AE42"/>
          <cell r="AF42"/>
          <cell r="AG42"/>
          <cell r="AH42"/>
          <cell r="AI42"/>
        </row>
        <row r="43">
          <cell r="A43" t="str">
            <v>Projection CGEN (Base Sortie Dépôts) ==&gt;</v>
          </cell>
          <cell r="B43"/>
          <cell r="C43"/>
          <cell r="D43">
            <v>604.09577750000005</v>
          </cell>
          <cell r="E43">
            <v>446.2049760000001</v>
          </cell>
          <cell r="F43">
            <v>557.59628249999946</v>
          </cell>
          <cell r="G43"/>
          <cell r="H43"/>
          <cell r="I43"/>
          <cell r="J43"/>
          <cell r="K43">
            <v>502.3120548355954</v>
          </cell>
          <cell r="L43">
            <v>430.53452269818717</v>
          </cell>
          <cell r="M43">
            <v>430.96596478194385</v>
          </cell>
          <cell r="N43"/>
          <cell r="O43"/>
          <cell r="P43"/>
          <cell r="Q43"/>
          <cell r="R43">
            <v>0</v>
          </cell>
          <cell r="S43">
            <v>0</v>
          </cell>
          <cell r="T43">
            <v>0</v>
          </cell>
          <cell r="U43"/>
          <cell r="V43"/>
          <cell r="W43"/>
          <cell r="X43"/>
          <cell r="Y43"/>
          <cell r="Z43"/>
          <cell r="AA43"/>
          <cell r="AC43"/>
          <cell r="AD43"/>
          <cell r="AE43"/>
          <cell r="AF43"/>
          <cell r="AG43"/>
          <cell r="AH43"/>
          <cell r="AI43"/>
        </row>
        <row r="44">
          <cell r="A44" t="str">
            <v>LUBRIFIANTS</v>
          </cell>
          <cell r="B44">
            <v>336.52869199999998</v>
          </cell>
          <cell r="C44">
            <v>348.71369684000001</v>
          </cell>
          <cell r="D44">
            <v>127.5</v>
          </cell>
          <cell r="E44">
            <v>114.89900000000002</v>
          </cell>
          <cell r="F44">
            <v>153.11599999999999</v>
          </cell>
          <cell r="G44">
            <v>395.51499999999999</v>
          </cell>
          <cell r="H44">
            <v>46.801303159999975</v>
          </cell>
          <cell r="I44">
            <v>0.13421125577832926</v>
          </cell>
          <cell r="J44">
            <v>346.07020978129236</v>
          </cell>
          <cell r="K44">
            <v>100.108</v>
          </cell>
          <cell r="L44">
            <v>100.298</v>
          </cell>
          <cell r="M44">
            <v>119.37650790137504</v>
          </cell>
          <cell r="N44">
            <v>319.78250790137503</v>
          </cell>
          <cell r="O44">
            <v>-26.287701879917336</v>
          </cell>
          <cell r="P44">
            <v>-7.5960603186649656E-2</v>
          </cell>
          <cell r="Q44">
            <v>388.02781298631328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-388.02781298631328</v>
          </cell>
          <cell r="W44">
            <v>-1</v>
          </cell>
          <cell r="X44">
            <v>1082.8117196076055</v>
          </cell>
          <cell r="Y44">
            <v>715.29750790137496</v>
          </cell>
          <cell r="Z44">
            <v>-367.51421170623053</v>
          </cell>
          <cell r="AA44">
            <v>-0.33940730881580417</v>
          </cell>
          <cell r="AC44">
            <v>2913.5072749999999</v>
          </cell>
          <cell r="AD44">
            <v>3250.0359669999998</v>
          </cell>
          <cell r="AE44">
            <v>3965.3334749013748</v>
          </cell>
          <cell r="AF44">
            <v>4623.9014545828877</v>
          </cell>
          <cell r="AG44">
            <v>5540</v>
          </cell>
          <cell r="AH44">
            <v>-0.14242690640147326</v>
          </cell>
          <cell r="AI44">
            <v>-0.28423583485534754</v>
          </cell>
        </row>
        <row r="45">
          <cell r="A45" t="str">
            <v>LUB.RES</v>
          </cell>
          <cell r="B45">
            <v>231.47955199999998</v>
          </cell>
          <cell r="C45">
            <v>250.41603103999995</v>
          </cell>
          <cell r="D45">
            <v>87.9</v>
          </cell>
          <cell r="E45">
            <v>70.200000000000017</v>
          </cell>
          <cell r="F45">
            <v>119.5</v>
          </cell>
          <cell r="G45">
            <v>277.60000000000002</v>
          </cell>
          <cell r="H45">
            <v>27.183968960000072</v>
          </cell>
          <cell r="I45">
            <v>0.10855522646494564</v>
          </cell>
          <cell r="J45">
            <v>256.36530074329232</v>
          </cell>
          <cell r="K45">
            <v>62.817</v>
          </cell>
          <cell r="L45">
            <v>82.2</v>
          </cell>
          <cell r="M45">
            <v>97.023690933309723</v>
          </cell>
          <cell r="N45">
            <v>242.04069093330972</v>
          </cell>
          <cell r="O45">
            <v>-14.324609809982604</v>
          </cell>
          <cell r="P45">
            <v>-5.5875774796552258E-2</v>
          </cell>
          <cell r="Q45">
            <v>274.91776577337328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-274.91776577337328</v>
          </cell>
          <cell r="W45">
            <v>-1</v>
          </cell>
          <cell r="X45">
            <v>781.69909755666549</v>
          </cell>
          <cell r="Y45">
            <v>519.64069093330977</v>
          </cell>
          <cell r="Z45">
            <v>-262.05840662335572</v>
          </cell>
          <cell r="AA45">
            <v>-0.33524204830536997</v>
          </cell>
          <cell r="AC45">
            <v>2022.5214139999998</v>
          </cell>
          <cell r="AD45">
            <v>2254.0009659999996</v>
          </cell>
          <cell r="AE45">
            <v>2773.6416569333096</v>
          </cell>
          <cell r="AF45">
            <v>3099.9155935828881</v>
          </cell>
          <cell r="AG45">
            <v>3025</v>
          </cell>
          <cell r="AH45">
            <v>-0.10525252278642538</v>
          </cell>
          <cell r="AI45">
            <v>-8.3093667129484405E-2</v>
          </cell>
        </row>
        <row r="46">
          <cell r="A46" t="str">
            <v>PROGRESSION RESEAU NOUVEAU</v>
          </cell>
          <cell r="B46"/>
          <cell r="C46">
            <v>17.399999999999991</v>
          </cell>
          <cell r="D46">
            <v>11.774000000000001</v>
          </cell>
          <cell r="E46">
            <v>3.5700000000000003</v>
          </cell>
          <cell r="F46">
            <v>7.7439999999999998</v>
          </cell>
          <cell r="G46">
            <v>23.088000000000001</v>
          </cell>
          <cell r="H46">
            <v>5.6880000000000095</v>
          </cell>
          <cell r="I46">
            <v>0.32689655172413867</v>
          </cell>
          <cell r="J46">
            <v>19.589098415292312</v>
          </cell>
          <cell r="K46">
            <v>7.456999999999999</v>
          </cell>
          <cell r="L46">
            <v>6.322000000000001</v>
          </cell>
          <cell r="M46">
            <v>0</v>
          </cell>
          <cell r="N46">
            <v>13.779</v>
          </cell>
          <cell r="O46">
            <v>-5.8100984152923125</v>
          </cell>
          <cell r="P46">
            <v>-0.29659856171617549</v>
          </cell>
          <cell r="Q46">
            <v>22.194292887029285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-22.194292887029285</v>
          </cell>
          <cell r="W46">
            <v>-1</v>
          </cell>
          <cell r="X46">
            <v>59.183391302321589</v>
          </cell>
          <cell r="Y46">
            <v>36.867000000000004</v>
          </cell>
          <cell r="Z46">
            <v>-22.316391302321584</v>
          </cell>
          <cell r="AA46">
            <v>-0.37707185768258233</v>
          </cell>
          <cell r="AC46"/>
          <cell r="AD46"/>
          <cell r="AE46"/>
          <cell r="AF46"/>
          <cell r="AG46"/>
          <cell r="AH46"/>
          <cell r="AI46"/>
        </row>
        <row r="47">
          <cell r="A47" t="str">
            <v>LUB RES - NOUVEAU (SOCLE)</v>
          </cell>
          <cell r="B47"/>
          <cell r="C47">
            <v>16.899999999999991</v>
          </cell>
          <cell r="D47">
            <v>11.65</v>
          </cell>
          <cell r="E47">
            <v>3.2120000000000002</v>
          </cell>
          <cell r="F47">
            <v>7.45</v>
          </cell>
          <cell r="G47">
            <v>22.312000000000001</v>
          </cell>
          <cell r="H47">
            <v>5.4120000000000097</v>
          </cell>
          <cell r="I47">
            <v>0.32023668639053327</v>
          </cell>
          <cell r="J47">
            <v>18.399999999999991</v>
          </cell>
          <cell r="K47">
            <v>7.2769999999999992</v>
          </cell>
          <cell r="L47">
            <v>6.322000000000001</v>
          </cell>
          <cell r="M47">
            <v>0</v>
          </cell>
          <cell r="N47">
            <v>13.599</v>
          </cell>
          <cell r="O47">
            <v>-4.8009999999999913</v>
          </cell>
          <cell r="P47">
            <v>-0.26092391304347795</v>
          </cell>
          <cell r="Q47">
            <v>21.194292887029285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-21.194292887029285</v>
          </cell>
          <cell r="W47">
            <v>-1</v>
          </cell>
          <cell r="X47">
            <v>56.494292887029268</v>
          </cell>
          <cell r="Y47">
            <v>35.911000000000001</v>
          </cell>
          <cell r="Z47">
            <v>-20.583292887029266</v>
          </cell>
          <cell r="AA47">
            <v>-0.36434287137975774</v>
          </cell>
          <cell r="AC47"/>
          <cell r="AD47"/>
          <cell r="AE47"/>
          <cell r="AF47"/>
          <cell r="AG47"/>
          <cell r="AH47"/>
          <cell r="AI47"/>
        </row>
        <row r="48">
          <cell r="A48" t="str">
            <v>Créations de 2017</v>
          </cell>
          <cell r="B48"/>
          <cell r="C48">
            <v>9.9999999999999929</v>
          </cell>
          <cell r="D48">
            <v>9</v>
          </cell>
          <cell r="E48">
            <v>0.36199999999999999</v>
          </cell>
          <cell r="F48">
            <v>3.8</v>
          </cell>
          <cell r="G48">
            <v>13.161999999999999</v>
          </cell>
          <cell r="H48">
            <v>3.1620000000000061</v>
          </cell>
          <cell r="I48">
            <v>0.31620000000000092</v>
          </cell>
          <cell r="J48">
            <v>9.9999999999999929</v>
          </cell>
          <cell r="K48">
            <v>4.0999999999999996</v>
          </cell>
          <cell r="L48">
            <v>2.8000000000000007</v>
          </cell>
          <cell r="M48">
            <v>0</v>
          </cell>
          <cell r="N48">
            <v>6.9</v>
          </cell>
          <cell r="O48">
            <v>-3.0999999999999925</v>
          </cell>
          <cell r="P48">
            <v>-0.3099999999999995</v>
          </cell>
          <cell r="Q48">
            <v>9.6999999999999975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-9.6999999999999975</v>
          </cell>
          <cell r="W48">
            <v>-1</v>
          </cell>
          <cell r="X48">
            <v>29.699999999999982</v>
          </cell>
          <cell r="Y48">
            <v>20.061999999999998</v>
          </cell>
          <cell r="Z48">
            <v>-9.6379999999999839</v>
          </cell>
          <cell r="AA48">
            <v>-0.3245117845117842</v>
          </cell>
          <cell r="AC48"/>
          <cell r="AD48"/>
          <cell r="AE48"/>
          <cell r="AF48"/>
          <cell r="AG48"/>
          <cell r="AH48"/>
          <cell r="AI48"/>
        </row>
        <row r="49">
          <cell r="A49" t="str">
            <v>Impact Informel / var. de prix Pompe</v>
          </cell>
          <cell r="B49"/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A50" t="str">
            <v>Créations CODO de 2018</v>
          </cell>
          <cell r="B50"/>
          <cell r="C50">
            <v>6.9</v>
          </cell>
          <cell r="D50">
            <v>2.6500000000000004</v>
          </cell>
          <cell r="E50">
            <v>2.85</v>
          </cell>
          <cell r="F50">
            <v>3.6500000000000004</v>
          </cell>
          <cell r="G50">
            <v>9.15</v>
          </cell>
          <cell r="H50">
            <v>2.25</v>
          </cell>
          <cell r="I50">
            <v>0.32608695652173902</v>
          </cell>
          <cell r="J50">
            <v>8.4</v>
          </cell>
          <cell r="K50">
            <v>3.1769999999999996</v>
          </cell>
          <cell r="L50">
            <v>3.5219999999999998</v>
          </cell>
          <cell r="M50">
            <v>0</v>
          </cell>
          <cell r="N50">
            <v>6.6989999999999998</v>
          </cell>
          <cell r="O50">
            <v>-1.7010000000000005</v>
          </cell>
          <cell r="P50">
            <v>-0.20250000000000001</v>
          </cell>
          <cell r="Q50">
            <v>10.22608695652174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-10.22608695652174</v>
          </cell>
          <cell r="W50">
            <v>-1</v>
          </cell>
          <cell r="X50">
            <v>25.526086956521741</v>
          </cell>
          <cell r="Y50">
            <v>15.849</v>
          </cell>
          <cell r="Z50">
            <v>-9.677086956521741</v>
          </cell>
          <cell r="AA50">
            <v>-0.37910577414409818</v>
          </cell>
          <cell r="AC50"/>
          <cell r="AD50"/>
          <cell r="AE50"/>
          <cell r="AF50"/>
          <cell r="AG50"/>
          <cell r="AH50"/>
          <cell r="AI50"/>
        </row>
        <row r="51">
          <cell r="A51" t="str">
            <v>Créations DODO de 2018</v>
          </cell>
          <cell r="B51"/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1.2682059305075497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-1.2682059305075497</v>
          </cell>
          <cell r="W51">
            <v>-1</v>
          </cell>
          <cell r="X51">
            <v>1.2682059305075497</v>
          </cell>
          <cell r="Y51">
            <v>0</v>
          </cell>
          <cell r="Z51">
            <v>-1.2682059305075497</v>
          </cell>
          <cell r="AA51">
            <v>-1</v>
          </cell>
          <cell r="AC51"/>
          <cell r="AD51"/>
          <cell r="AE51"/>
          <cell r="AF51"/>
          <cell r="AG51"/>
          <cell r="AH51"/>
          <cell r="AI51"/>
        </row>
        <row r="52">
          <cell r="A52" t="str">
            <v>LUB RES - NOUVEAU - ACTIONS CO (BOOSTERS)</v>
          </cell>
          <cell r="B52"/>
          <cell r="C52">
            <v>0.5</v>
          </cell>
          <cell r="D52">
            <v>0.124</v>
          </cell>
          <cell r="E52">
            <v>0.35799999999999998</v>
          </cell>
          <cell r="F52">
            <v>0.29399999999999998</v>
          </cell>
          <cell r="G52">
            <v>0.77600000000000002</v>
          </cell>
          <cell r="H52">
            <v>0.27600000000000002</v>
          </cell>
          <cell r="I52">
            <v>0.55200000000000005</v>
          </cell>
          <cell r="J52">
            <v>1.1890984152923216</v>
          </cell>
          <cell r="K52">
            <v>0.18</v>
          </cell>
          <cell r="L52">
            <v>0</v>
          </cell>
          <cell r="M52">
            <v>0</v>
          </cell>
          <cell r="N52">
            <v>0.18</v>
          </cell>
          <cell r="O52">
            <v>-1.0090984152923217</v>
          </cell>
          <cell r="P52">
            <v>-0.84862480877518476</v>
          </cell>
          <cell r="Q52">
            <v>0.99999999999999989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-0.99999999999999989</v>
          </cell>
          <cell r="W52">
            <v>-1</v>
          </cell>
          <cell r="X52">
            <v>2.6890984152923214</v>
          </cell>
          <cell r="Y52">
            <v>0.95599999999999996</v>
          </cell>
          <cell r="Z52">
            <v>-1.7330984152923214</v>
          </cell>
          <cell r="AA52">
            <v>-0.64449051229830989</v>
          </cell>
          <cell r="AC52"/>
          <cell r="AD52"/>
          <cell r="AE52"/>
          <cell r="AF52"/>
          <cell r="AG52"/>
          <cell r="AH52"/>
          <cell r="AI52"/>
        </row>
        <row r="53">
          <cell r="A53" t="str">
            <v>Promotion fin d'année tous Lub conditionnés</v>
          </cell>
          <cell r="B53"/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0.99999999999999989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-0.99999999999999989</v>
          </cell>
          <cell r="W53">
            <v>-1</v>
          </cell>
          <cell r="X53">
            <v>0.99999999999999989</v>
          </cell>
          <cell r="Y53">
            <v>0</v>
          </cell>
          <cell r="Z53">
            <v>-0.99999999999999989</v>
          </cell>
          <cell r="AA53">
            <v>-1</v>
          </cell>
          <cell r="AC53"/>
          <cell r="AD53"/>
          <cell r="AE53"/>
          <cell r="AF53"/>
          <cell r="AG53"/>
          <cell r="AH53"/>
          <cell r="AI53"/>
        </row>
        <row r="54">
          <cell r="A54" t="str">
            <v>Operation Top 10 Lub conditionnés</v>
          </cell>
          <cell r="B54"/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0.98909841529232168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-0.98909841529232168</v>
          </cell>
          <cell r="P54">
            <v>-1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0.98909841529232168</v>
          </cell>
          <cell r="Y54">
            <v>0</v>
          </cell>
          <cell r="Z54">
            <v>-0.98909841529232168</v>
          </cell>
          <cell r="AA54">
            <v>-1</v>
          </cell>
          <cell r="AC54"/>
          <cell r="AD54"/>
          <cell r="AE54"/>
          <cell r="AF54"/>
          <cell r="AG54"/>
          <cell r="AH54"/>
          <cell r="AI54"/>
        </row>
        <row r="55">
          <cell r="A55" t="str">
            <v>Rentrée Scolaire - Promotion</v>
          </cell>
          <cell r="B55"/>
          <cell r="C55">
            <v>0.5</v>
          </cell>
          <cell r="D55">
            <v>0.124</v>
          </cell>
          <cell r="E55">
            <v>0.35799999999999998</v>
          </cell>
          <cell r="F55">
            <v>0.29399999999999998</v>
          </cell>
          <cell r="G55">
            <v>0.77600000000000002</v>
          </cell>
          <cell r="H55">
            <v>0.27600000000000002</v>
          </cell>
          <cell r="I55">
            <v>0.55200000000000005</v>
          </cell>
          <cell r="J55">
            <v>0.19999999999999996</v>
          </cell>
          <cell r="K55">
            <v>0.18</v>
          </cell>
          <cell r="L55">
            <v>0</v>
          </cell>
          <cell r="M55">
            <v>0</v>
          </cell>
          <cell r="N55">
            <v>0.18</v>
          </cell>
          <cell r="O55">
            <v>-1.9999999999999962E-2</v>
          </cell>
          <cell r="P55">
            <v>-9.9999999999999867E-2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0.7</v>
          </cell>
          <cell r="Y55">
            <v>0.95599999999999996</v>
          </cell>
          <cell r="Z55">
            <v>0.25600000000000001</v>
          </cell>
          <cell r="AA55">
            <v>0.36571428571428566</v>
          </cell>
          <cell r="AC55"/>
          <cell r="AD55"/>
          <cell r="AE55"/>
          <cell r="AF55"/>
          <cell r="AG55"/>
          <cell r="AH55"/>
          <cell r="AI55"/>
        </row>
        <row r="56">
          <cell r="A56" t="str">
            <v>PROGRESSION DU RESEAU EXISTANT</v>
          </cell>
          <cell r="B56"/>
          <cell r="C56">
            <v>233.01603103999997</v>
          </cell>
          <cell r="D56">
            <v>76.126000000000005</v>
          </cell>
          <cell r="E56">
            <v>66.63000000000001</v>
          </cell>
          <cell r="F56">
            <v>111.756</v>
          </cell>
          <cell r="G56">
            <v>254.51200000000003</v>
          </cell>
          <cell r="H56">
            <v>21.495968960000056</v>
          </cell>
          <cell r="I56">
            <v>9.2251030386445887E-2</v>
          </cell>
          <cell r="J56">
            <v>236.77620232800001</v>
          </cell>
          <cell r="K56">
            <v>55.36</v>
          </cell>
          <cell r="L56">
            <v>75.878</v>
          </cell>
          <cell r="M56">
            <v>0</v>
          </cell>
          <cell r="N56">
            <v>131.238</v>
          </cell>
          <cell r="O56">
            <v>-105.53820232800001</v>
          </cell>
          <cell r="P56">
            <v>-0.4457297705189166</v>
          </cell>
          <cell r="Q56">
            <v>252.72347288634398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-252.72347288634398</v>
          </cell>
          <cell r="W56">
            <v>-1</v>
          </cell>
          <cell r="X56">
            <v>722.51570625434397</v>
          </cell>
          <cell r="Y56">
            <v>385.75</v>
          </cell>
          <cell r="Z56">
            <v>-336.76570625434397</v>
          </cell>
          <cell r="AA56">
            <v>-0.46610157168790156</v>
          </cell>
          <cell r="AC56"/>
          <cell r="AD56"/>
          <cell r="AE56"/>
          <cell r="AF56"/>
          <cell r="AG56"/>
          <cell r="AH56"/>
          <cell r="AI56"/>
        </row>
        <row r="57">
          <cell r="A57" t="str">
            <v>LUB RES - EXISTANT (SOCLE)</v>
          </cell>
          <cell r="B57"/>
          <cell r="C57">
            <v>224.99999999999997</v>
          </cell>
          <cell r="D57">
            <v>65.132000000000005</v>
          </cell>
          <cell r="E57">
            <v>60.583000000000006</v>
          </cell>
          <cell r="F57">
            <v>102.371</v>
          </cell>
          <cell r="G57">
            <v>228.08600000000001</v>
          </cell>
          <cell r="H57">
            <v>3.0860000000000412</v>
          </cell>
          <cell r="I57">
            <v>1.3715555555555703E-2</v>
          </cell>
          <cell r="J57">
            <v>215</v>
          </cell>
          <cell r="K57">
            <v>48.9</v>
          </cell>
          <cell r="L57">
            <v>74.298000000000002</v>
          </cell>
          <cell r="M57">
            <v>0</v>
          </cell>
          <cell r="N57">
            <v>123.19800000000001</v>
          </cell>
          <cell r="O57">
            <v>-91.801999999999992</v>
          </cell>
          <cell r="P57">
            <v>-0.42698604651162786</v>
          </cell>
          <cell r="Q57">
            <v>223.6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-223.6</v>
          </cell>
          <cell r="W57">
            <v>-1</v>
          </cell>
          <cell r="X57">
            <v>663.6</v>
          </cell>
          <cell r="Y57">
            <v>351.28399999999999</v>
          </cell>
          <cell r="Z57">
            <v>-312.31600000000003</v>
          </cell>
          <cell r="AA57">
            <v>-0.4706389391199518</v>
          </cell>
          <cell r="AC57"/>
          <cell r="AD57"/>
          <cell r="AE57"/>
          <cell r="AF57"/>
          <cell r="AG57"/>
          <cell r="AH57"/>
          <cell r="AI57"/>
        </row>
        <row r="58">
          <cell r="A58" t="str">
            <v>Croissance du Réseau Existant</v>
          </cell>
          <cell r="B58"/>
          <cell r="C58">
            <v>224.99999999999997</v>
          </cell>
          <cell r="D58">
            <v>65.132000000000005</v>
          </cell>
          <cell r="E58">
            <v>60.583000000000006</v>
          </cell>
          <cell r="F58">
            <v>102.371</v>
          </cell>
          <cell r="G58">
            <v>228.08600000000001</v>
          </cell>
          <cell r="H58">
            <v>3.0860000000000412</v>
          </cell>
          <cell r="I58">
            <v>1.3715555555555703E-2</v>
          </cell>
          <cell r="J58">
            <v>215</v>
          </cell>
          <cell r="K58">
            <v>48.9</v>
          </cell>
          <cell r="L58">
            <v>74.298000000000002</v>
          </cell>
          <cell r="M58">
            <v>0</v>
          </cell>
          <cell r="N58">
            <v>123.19800000000001</v>
          </cell>
          <cell r="O58">
            <v>-91.801999999999992</v>
          </cell>
          <cell r="P58">
            <v>-0.42698604651162786</v>
          </cell>
          <cell r="Q58">
            <v>223.6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-223.6</v>
          </cell>
          <cell r="W58">
            <v>-1</v>
          </cell>
          <cell r="X58">
            <v>663.6</v>
          </cell>
          <cell r="Y58">
            <v>351.28399999999999</v>
          </cell>
          <cell r="Z58">
            <v>-312.31600000000003</v>
          </cell>
          <cell r="AA58">
            <v>-0.4706389391199518</v>
          </cell>
          <cell r="AC58"/>
          <cell r="AD58"/>
          <cell r="AE58"/>
          <cell r="AF58"/>
          <cell r="AG58"/>
          <cell r="AH58"/>
          <cell r="AI58"/>
        </row>
        <row r="59">
          <cell r="A59" t="str">
            <v>Impact Informel</v>
          </cell>
          <cell r="B59"/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/>
          <cell r="AD59"/>
          <cell r="AE59"/>
          <cell r="AF59"/>
          <cell r="AG59"/>
          <cell r="AH59"/>
          <cell r="AI59"/>
        </row>
        <row r="60">
          <cell r="A60" t="str">
            <v>LUB RES - EXISTANT - ACTIONS CO (BOOSTERS)</v>
          </cell>
          <cell r="B60"/>
          <cell r="C60">
            <v>8.0160310399999997</v>
          </cell>
          <cell r="D60">
            <v>10.994</v>
          </cell>
          <cell r="E60">
            <v>6.0470000000000006</v>
          </cell>
          <cell r="F60">
            <v>9.3850000000000016</v>
          </cell>
          <cell r="G60">
            <v>26.426000000000002</v>
          </cell>
          <cell r="H60">
            <v>18.40996896</v>
          </cell>
          <cell r="I60">
            <v>2.2966439211792276</v>
          </cell>
          <cell r="J60">
            <v>21.776202328</v>
          </cell>
          <cell r="K60">
            <v>6.46</v>
          </cell>
          <cell r="L60">
            <v>1.58</v>
          </cell>
          <cell r="M60">
            <v>0</v>
          </cell>
          <cell r="N60">
            <v>8.0399999999999991</v>
          </cell>
          <cell r="O60">
            <v>-13.736202328000001</v>
          </cell>
          <cell r="P60">
            <v>-0.63078961708295167</v>
          </cell>
          <cell r="Q60">
            <v>29.123472886344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-29.123472886344</v>
          </cell>
          <cell r="W60">
            <v>-1</v>
          </cell>
          <cell r="X60">
            <v>58.915706254344002</v>
          </cell>
          <cell r="Y60">
            <v>34.466000000000001</v>
          </cell>
          <cell r="Z60">
            <v>-24.449706254344001</v>
          </cell>
          <cell r="AA60">
            <v>-0.41499470699362551</v>
          </cell>
          <cell r="AC60"/>
          <cell r="AD60"/>
          <cell r="AE60"/>
          <cell r="AF60"/>
          <cell r="AG60"/>
          <cell r="AH60"/>
          <cell r="AI60"/>
        </row>
        <row r="61">
          <cell r="A61" t="str">
            <v>Rentrée Scolaire - Promotion</v>
          </cell>
          <cell r="B61"/>
          <cell r="C61">
            <v>3.7999999999999994</v>
          </cell>
          <cell r="D61">
            <v>8.59</v>
          </cell>
          <cell r="E61">
            <v>4.0170000000000003</v>
          </cell>
          <cell r="F61">
            <v>7.1350000000000007</v>
          </cell>
          <cell r="G61">
            <v>19.742000000000001</v>
          </cell>
          <cell r="H61">
            <v>15.942000000000002</v>
          </cell>
          <cell r="I61">
            <v>4.1952631578947379</v>
          </cell>
          <cell r="J61">
            <v>4.3</v>
          </cell>
          <cell r="K61">
            <v>4.32</v>
          </cell>
          <cell r="L61">
            <v>0</v>
          </cell>
          <cell r="M61">
            <v>0</v>
          </cell>
          <cell r="N61">
            <v>4.32</v>
          </cell>
          <cell r="O61">
            <v>2.0000000000000462E-2</v>
          </cell>
          <cell r="P61">
            <v>4.6511627906977715E-3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8.1</v>
          </cell>
          <cell r="Y61">
            <v>24.062000000000001</v>
          </cell>
          <cell r="Z61">
            <v>15.962000000000002</v>
          </cell>
          <cell r="AA61">
            <v>1.9706172839506175</v>
          </cell>
          <cell r="AC61"/>
          <cell r="AD61"/>
          <cell r="AE61"/>
          <cell r="AF61"/>
          <cell r="AG61"/>
          <cell r="AH61"/>
          <cell r="AI61"/>
        </row>
        <row r="62">
          <cell r="A62" t="str">
            <v>Operation ROC Moto</v>
          </cell>
          <cell r="B62"/>
          <cell r="C62">
            <v>4.2160310399999998</v>
          </cell>
          <cell r="D62">
            <v>0.40400000000000003</v>
          </cell>
          <cell r="E62">
            <v>0.43</v>
          </cell>
          <cell r="F62">
            <v>0.45</v>
          </cell>
          <cell r="G62">
            <v>1.284</v>
          </cell>
          <cell r="H62">
            <v>-2.93203104</v>
          </cell>
          <cell r="I62">
            <v>-0.69544816254483743</v>
          </cell>
          <cell r="J62">
            <v>12.349849645119999</v>
          </cell>
          <cell r="K62">
            <v>0.38</v>
          </cell>
          <cell r="L62">
            <v>0.38</v>
          </cell>
          <cell r="M62">
            <v>0</v>
          </cell>
          <cell r="N62">
            <v>0.76</v>
          </cell>
          <cell r="O62">
            <v>-11.589849645119999</v>
          </cell>
          <cell r="P62">
            <v>-0.93846078925338894</v>
          </cell>
          <cell r="Q62">
            <v>12.549138723384001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-12.549138723384001</v>
          </cell>
          <cell r="W62">
            <v>-1</v>
          </cell>
          <cell r="X62">
            <v>29.115019408504001</v>
          </cell>
          <cell r="Y62">
            <v>2.044</v>
          </cell>
          <cell r="Z62">
            <v>-27.071019408504</v>
          </cell>
          <cell r="AA62">
            <v>-0.92979568478656127</v>
          </cell>
          <cell r="AC62"/>
          <cell r="AD62"/>
          <cell r="AE62"/>
          <cell r="AF62"/>
          <cell r="AG62"/>
          <cell r="AH62"/>
          <cell r="AI62"/>
        </row>
        <row r="63">
          <cell r="A63" t="str">
            <v>Operation Top 10 Lub conditionnés</v>
          </cell>
          <cell r="B63"/>
          <cell r="C63">
            <v>0</v>
          </cell>
          <cell r="D63">
            <v>2</v>
          </cell>
          <cell r="E63">
            <v>1.6</v>
          </cell>
          <cell r="F63">
            <v>1.8</v>
          </cell>
          <cell r="G63">
            <v>5.4</v>
          </cell>
          <cell r="H63">
            <v>5.4</v>
          </cell>
          <cell r="I63">
            <v>0</v>
          </cell>
          <cell r="J63">
            <v>5.1263526828799995</v>
          </cell>
          <cell r="K63">
            <v>1.76</v>
          </cell>
          <cell r="L63">
            <v>1.2</v>
          </cell>
          <cell r="M63">
            <v>0</v>
          </cell>
          <cell r="N63">
            <v>2.96</v>
          </cell>
          <cell r="O63">
            <v>-2.1663526828799995</v>
          </cell>
          <cell r="P63">
            <v>-0.42259142452581633</v>
          </cell>
          <cell r="Q63">
            <v>4.7355240465600001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-4.7355240465600001</v>
          </cell>
          <cell r="W63">
            <v>-1</v>
          </cell>
          <cell r="X63">
            <v>9.8618767294399987</v>
          </cell>
          <cell r="Y63">
            <v>8.36</v>
          </cell>
          <cell r="Z63">
            <v>-1.5018767294399993</v>
          </cell>
          <cell r="AA63">
            <v>-0.15229116836925649</v>
          </cell>
          <cell r="AC63"/>
          <cell r="AD63"/>
          <cell r="AE63"/>
          <cell r="AF63"/>
          <cell r="AG63"/>
          <cell r="AH63"/>
          <cell r="AI63"/>
        </row>
        <row r="64">
          <cell r="A64" t="str">
            <v>Promotion fin d'année Lub conditionnés</v>
          </cell>
          <cell r="B64"/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11.838810116400001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-11.838810116400001</v>
          </cell>
          <cell r="W64">
            <v>-1</v>
          </cell>
          <cell r="X64">
            <v>11.838810116400001</v>
          </cell>
          <cell r="Y64">
            <v>0</v>
          </cell>
          <cell r="Z64">
            <v>-11.838810116400001</v>
          </cell>
          <cell r="AA64">
            <v>-1</v>
          </cell>
          <cell r="AC64"/>
          <cell r="AD64"/>
          <cell r="AE64"/>
          <cell r="AF64"/>
          <cell r="AG64"/>
          <cell r="AH64"/>
          <cell r="AI64"/>
        </row>
        <row r="65">
          <cell r="A65" t="str">
            <v>Projection Lub Réseau (Base Sortie Dépôts) ==&gt;</v>
          </cell>
          <cell r="B65"/>
          <cell r="C65"/>
          <cell r="D65">
            <v>88.232963131507518</v>
          </cell>
          <cell r="E65">
            <v>70.509559903656509</v>
          </cell>
          <cell r="F65">
            <v>118.89061346419084</v>
          </cell>
          <cell r="G65"/>
          <cell r="H65"/>
          <cell r="I65"/>
          <cell r="J65"/>
          <cell r="K65">
            <v>62.751428368411702</v>
          </cell>
          <cell r="L65">
            <v>82.184650964036393</v>
          </cell>
          <cell r="M65">
            <v>97.023690933309723</v>
          </cell>
          <cell r="N65"/>
          <cell r="O65"/>
          <cell r="P65"/>
          <cell r="Q65"/>
          <cell r="R65">
            <v>0</v>
          </cell>
          <cell r="S65">
            <v>0</v>
          </cell>
          <cell r="T65">
            <v>0</v>
          </cell>
          <cell r="U65"/>
          <cell r="V65"/>
          <cell r="W65"/>
          <cell r="X65"/>
          <cell r="Y65"/>
          <cell r="Z65"/>
          <cell r="AA65"/>
          <cell r="AC65"/>
          <cell r="AD65"/>
          <cell r="AE65"/>
          <cell r="AF65"/>
          <cell r="AG65"/>
          <cell r="AH65"/>
          <cell r="AI65"/>
        </row>
        <row r="66">
          <cell r="A66" t="str">
            <v>LUB.H.RES</v>
          </cell>
          <cell r="B66">
            <v>105.04914000000002</v>
          </cell>
          <cell r="C66">
            <v>98.297665800000033</v>
          </cell>
          <cell r="D66">
            <v>39.599999999999994</v>
          </cell>
          <cell r="E66">
            <v>44.698999999999998</v>
          </cell>
          <cell r="F66">
            <v>33.616</v>
          </cell>
          <cell r="G66">
            <v>117.91499999999999</v>
          </cell>
          <cell r="H66">
            <v>19.617334199999959</v>
          </cell>
          <cell r="I66">
            <v>0.19957070231875185</v>
          </cell>
          <cell r="J66">
            <v>89.704909038000039</v>
          </cell>
          <cell r="K66">
            <v>37.290999999999997</v>
          </cell>
          <cell r="L66">
            <v>18.097999999999999</v>
          </cell>
          <cell r="M66">
            <v>22.352816968065312</v>
          </cell>
          <cell r="N66">
            <v>77.741816968065308</v>
          </cell>
          <cell r="O66">
            <v>-11.963092069934731</v>
          </cell>
          <cell r="P66">
            <v>-0.13336050611084205</v>
          </cell>
          <cell r="Q66">
            <v>113.11004721294003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-113.11004721294003</v>
          </cell>
          <cell r="W66">
            <v>-1</v>
          </cell>
          <cell r="X66">
            <v>301.1126220509401</v>
          </cell>
          <cell r="Y66">
            <v>195.6568169680653</v>
          </cell>
          <cell r="Z66">
            <v>-105.4558050828748</v>
          </cell>
          <cell r="AA66">
            <v>-0.35022047353775343</v>
          </cell>
          <cell r="AC66">
            <v>890.985861</v>
          </cell>
          <cell r="AD66">
            <v>996.03500100000008</v>
          </cell>
          <cell r="AE66">
            <v>1191.6918179680654</v>
          </cell>
          <cell r="AF66">
            <v>1523.9858609999999</v>
          </cell>
          <cell r="AG66">
            <v>2515</v>
          </cell>
          <cell r="AH66">
            <v>-0.21804273355521275</v>
          </cell>
          <cell r="AI66">
            <v>-0.52616627516180303</v>
          </cell>
        </row>
        <row r="67">
          <cell r="A67" t="str">
            <v>LUB.B2B</v>
          </cell>
          <cell r="B67"/>
          <cell r="C67">
            <v>58.247665800000036</v>
          </cell>
          <cell r="D67">
            <v>21.568999999999999</v>
          </cell>
          <cell r="E67">
            <v>36.430999999999997</v>
          </cell>
          <cell r="F67">
            <v>23.975999999999999</v>
          </cell>
          <cell r="G67">
            <v>81.975999999999999</v>
          </cell>
          <cell r="H67">
            <v>23.728334199999964</v>
          </cell>
          <cell r="I67">
            <v>0.40736970098465219</v>
          </cell>
          <cell r="J67">
            <v>64.654909038000042</v>
          </cell>
          <cell r="K67">
            <v>30.06</v>
          </cell>
          <cell r="L67">
            <v>12.385999999999999</v>
          </cell>
          <cell r="M67">
            <v>0</v>
          </cell>
          <cell r="N67">
            <v>42.445999999999998</v>
          </cell>
          <cell r="O67">
            <v>-22.208909038000044</v>
          </cell>
          <cell r="P67">
            <v>-0.34349919238069082</v>
          </cell>
          <cell r="Q67">
            <v>73.060047212940034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-73.060047212940034</v>
          </cell>
          <cell r="W67">
            <v>-1</v>
          </cell>
          <cell r="X67">
            <v>195.96262205094013</v>
          </cell>
          <cell r="Y67">
            <v>124.422</v>
          </cell>
          <cell r="Z67">
            <v>-71.540622050940129</v>
          </cell>
          <cell r="AA67">
            <v>-0.36507279450640984</v>
          </cell>
          <cell r="AB67"/>
          <cell r="AC67">
            <v>637.53418199999999</v>
          </cell>
          <cell r="AD67">
            <v>706.25048200000003</v>
          </cell>
          <cell r="AE67">
            <v>830.67248200000006</v>
          </cell>
          <cell r="AF67">
            <v>1038.5341819999999</v>
          </cell>
          <cell r="AG67">
            <v>1862</v>
          </cell>
          <cell r="AH67">
            <v>-0.20014911747989039</v>
          </cell>
          <cell r="AI67">
            <v>-0.55388158861439307</v>
          </cell>
        </row>
        <row r="68">
          <cell r="A68" t="str">
            <v>LUB B2B - EXISTANT</v>
          </cell>
          <cell r="B68"/>
          <cell r="C68">
            <v>58.247665800000036</v>
          </cell>
          <cell r="D68">
            <v>21.568999999999999</v>
          </cell>
          <cell r="E68">
            <v>36.430999999999997</v>
          </cell>
          <cell r="F68">
            <v>23.975999999999999</v>
          </cell>
          <cell r="G68">
            <v>81.975999999999999</v>
          </cell>
          <cell r="H68">
            <v>23.728334199999964</v>
          </cell>
          <cell r="I68">
            <v>0.40736970098465219</v>
          </cell>
          <cell r="J68">
            <v>64.654909038000042</v>
          </cell>
          <cell r="K68">
            <v>30.06</v>
          </cell>
          <cell r="L68">
            <v>12.385999999999999</v>
          </cell>
          <cell r="M68">
            <v>0</v>
          </cell>
          <cell r="N68">
            <v>42.445999999999998</v>
          </cell>
          <cell r="O68">
            <v>-22.208909038000044</v>
          </cell>
          <cell r="P68">
            <v>-0.34349919238069082</v>
          </cell>
          <cell r="Q68">
            <v>73.060047212940034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-73.060047212940034</v>
          </cell>
          <cell r="W68">
            <v>-1</v>
          </cell>
          <cell r="X68">
            <v>195.96262205094013</v>
          </cell>
          <cell r="Y68">
            <v>124.422</v>
          </cell>
          <cell r="Z68">
            <v>-71.540622050940129</v>
          </cell>
          <cell r="AA68">
            <v>-0.36507279450640984</v>
          </cell>
          <cell r="AC68"/>
          <cell r="AD68"/>
          <cell r="AE68"/>
          <cell r="AF68"/>
          <cell r="AG68"/>
          <cell r="AH68"/>
          <cell r="AI68"/>
        </row>
        <row r="69">
          <cell r="A69" t="str">
            <v>PROGRESSION DU PF EXISTANT (SOCLE)</v>
          </cell>
          <cell r="B69"/>
          <cell r="C69">
            <v>58.247665800000036</v>
          </cell>
          <cell r="D69">
            <v>21.568999999999999</v>
          </cell>
          <cell r="E69">
            <v>36.430999999999997</v>
          </cell>
          <cell r="F69">
            <v>23.975999999999999</v>
          </cell>
          <cell r="G69">
            <v>81.975999999999999</v>
          </cell>
          <cell r="H69">
            <v>23.728334199999964</v>
          </cell>
          <cell r="I69">
            <v>0.40736970098465219</v>
          </cell>
          <cell r="J69">
            <v>64.654909038000042</v>
          </cell>
          <cell r="K69">
            <v>30.06</v>
          </cell>
          <cell r="L69">
            <v>12.385999999999999</v>
          </cell>
          <cell r="M69">
            <v>0</v>
          </cell>
          <cell r="N69">
            <v>42.445999999999998</v>
          </cell>
          <cell r="O69">
            <v>-22.208909038000044</v>
          </cell>
          <cell r="P69">
            <v>-0.34349919238069082</v>
          </cell>
          <cell r="Q69">
            <v>73.060047212940034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-73.060047212940034</v>
          </cell>
          <cell r="W69">
            <v>-1</v>
          </cell>
          <cell r="X69">
            <v>195.96262205094013</v>
          </cell>
          <cell r="Y69">
            <v>124.422</v>
          </cell>
          <cell r="Z69">
            <v>-71.540622050940129</v>
          </cell>
          <cell r="AA69">
            <v>-0.36507279450640984</v>
          </cell>
          <cell r="AC69"/>
          <cell r="AD69"/>
          <cell r="AE69"/>
          <cell r="AF69"/>
          <cell r="AG69"/>
          <cell r="AH69"/>
          <cell r="AI69"/>
        </row>
        <row r="70">
          <cell r="A70" t="str">
            <v>ACTIONS CO SUR PF EXISTANT (BOOSTERS)</v>
          </cell>
          <cell r="B70"/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/>
          <cell r="AD70"/>
          <cell r="AE70"/>
          <cell r="AF70"/>
          <cell r="AG70"/>
          <cell r="AH70"/>
          <cell r="AI70"/>
        </row>
        <row r="71">
          <cell r="A71" t="str">
            <v>LUB B2B - ACQUISITIONS</v>
          </cell>
          <cell r="B71"/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/>
          <cell r="AD71"/>
          <cell r="AE71"/>
          <cell r="AF71"/>
          <cell r="AG71"/>
          <cell r="AH71"/>
          <cell r="AI71"/>
        </row>
        <row r="72">
          <cell r="A72" t="str">
            <v>PROGRESSION ACQUISTIONS (SOCLE)</v>
          </cell>
          <cell r="B72"/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/>
          <cell r="AD72"/>
          <cell r="AE72"/>
          <cell r="AF72"/>
          <cell r="AG72"/>
          <cell r="AH72"/>
          <cell r="AI72"/>
        </row>
        <row r="73">
          <cell r="A73" t="str">
            <v>ACTIONS CO SUR PF NOUVEAU (BOOSTERS)</v>
          </cell>
          <cell r="B73"/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/>
          <cell r="AD73"/>
          <cell r="AE73"/>
          <cell r="AF73"/>
          <cell r="AG73"/>
          <cell r="AH73"/>
          <cell r="AI73"/>
        </row>
        <row r="74">
          <cell r="A74" t="str">
            <v>LUB.DMS</v>
          </cell>
          <cell r="B74"/>
          <cell r="C74">
            <v>40.049999999999997</v>
          </cell>
          <cell r="D74">
            <v>18.030999999999999</v>
          </cell>
          <cell r="E74">
            <v>8.2680000000000007</v>
          </cell>
          <cell r="F74">
            <v>9.6399999999999988</v>
          </cell>
          <cell r="G74">
            <v>35.939</v>
          </cell>
          <cell r="H74">
            <v>-4.1109999999999971</v>
          </cell>
          <cell r="I74">
            <v>-0.10264669163545559</v>
          </cell>
          <cell r="J74">
            <v>25.05</v>
          </cell>
          <cell r="K74">
            <v>7.2310000000000008</v>
          </cell>
          <cell r="L74">
            <v>5.7119999999999997</v>
          </cell>
          <cell r="M74">
            <v>0</v>
          </cell>
          <cell r="N74">
            <v>12.943000000000001</v>
          </cell>
          <cell r="O74">
            <v>-12.106999999999999</v>
          </cell>
          <cell r="P74">
            <v>-0.48331337325349299</v>
          </cell>
          <cell r="Q74">
            <v>40.049999999999997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-40.049999999999997</v>
          </cell>
          <cell r="W74">
            <v>-1</v>
          </cell>
          <cell r="X74">
            <v>105.14999999999999</v>
          </cell>
          <cell r="Y74">
            <v>48.882000000000005</v>
          </cell>
          <cell r="Z74">
            <v>-56.267999999999986</v>
          </cell>
          <cell r="AA74">
            <v>-0.53512125534950061</v>
          </cell>
          <cell r="AB74"/>
          <cell r="AC74">
            <v>253.45167900000001</v>
          </cell>
          <cell r="AD74">
            <v>289.78451900000005</v>
          </cell>
          <cell r="AE74">
            <v>338.66651900000005</v>
          </cell>
          <cell r="AF74">
            <v>485.45167900000001</v>
          </cell>
          <cell r="AG74">
            <v>653</v>
          </cell>
          <cell r="AH74">
            <v>-0.30236821984500739</v>
          </cell>
          <cell r="AI74">
            <v>-0.48136827105666147</v>
          </cell>
        </row>
        <row r="75">
          <cell r="A75" t="str">
            <v>LUB.DMS.TOGO</v>
          </cell>
          <cell r="B75"/>
          <cell r="C75">
            <v>25.05</v>
          </cell>
          <cell r="D75">
            <v>4.6139999999999999</v>
          </cell>
          <cell r="E75">
            <v>8.234</v>
          </cell>
          <cell r="F75">
            <v>8.5969999999999995</v>
          </cell>
          <cell r="G75">
            <v>21.445</v>
          </cell>
          <cell r="H75">
            <v>-3.6050000000000004</v>
          </cell>
          <cell r="I75">
            <v>-0.14391217564870262</v>
          </cell>
          <cell r="J75">
            <v>25.05</v>
          </cell>
          <cell r="K75">
            <v>7.2310000000000008</v>
          </cell>
          <cell r="L75">
            <v>5.7119999999999997</v>
          </cell>
          <cell r="M75">
            <v>0</v>
          </cell>
          <cell r="N75">
            <v>12.943000000000001</v>
          </cell>
          <cell r="O75">
            <v>-12.106999999999999</v>
          </cell>
          <cell r="P75">
            <v>-0.48331337325349299</v>
          </cell>
          <cell r="Q75">
            <v>25.05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-25.05</v>
          </cell>
          <cell r="W75">
            <v>-1</v>
          </cell>
          <cell r="X75">
            <v>75.150000000000006</v>
          </cell>
          <cell r="Y75">
            <v>34.388000000000005</v>
          </cell>
          <cell r="Z75">
            <v>-40.762</v>
          </cell>
          <cell r="AA75">
            <v>-0.54240851630073184</v>
          </cell>
          <cell r="AC75"/>
          <cell r="AD75"/>
          <cell r="AE75"/>
          <cell r="AF75"/>
          <cell r="AG75"/>
          <cell r="AH75"/>
          <cell r="AI75"/>
        </row>
        <row r="76">
          <cell r="A76" t="str">
            <v>LUB DMS EXISTANTS TOGO</v>
          </cell>
          <cell r="B76"/>
          <cell r="C76">
            <v>25.05</v>
          </cell>
          <cell r="D76">
            <v>4.6139999999999999</v>
          </cell>
          <cell r="E76">
            <v>8.234</v>
          </cell>
          <cell r="F76">
            <v>8.5969999999999995</v>
          </cell>
          <cell r="G76">
            <v>21.445</v>
          </cell>
          <cell r="H76">
            <v>-3.6050000000000004</v>
          </cell>
          <cell r="I76">
            <v>-0.14391217564870262</v>
          </cell>
          <cell r="J76">
            <v>25.05</v>
          </cell>
          <cell r="K76">
            <v>7.2310000000000008</v>
          </cell>
          <cell r="L76">
            <v>5.7119999999999997</v>
          </cell>
          <cell r="M76">
            <v>0</v>
          </cell>
          <cell r="N76">
            <v>12.943000000000001</v>
          </cell>
          <cell r="O76">
            <v>-12.106999999999999</v>
          </cell>
          <cell r="P76">
            <v>-0.48331337325349299</v>
          </cell>
          <cell r="Q76">
            <v>25.05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-25.05</v>
          </cell>
          <cell r="W76">
            <v>-1</v>
          </cell>
          <cell r="X76">
            <v>75.150000000000006</v>
          </cell>
          <cell r="Y76">
            <v>34.388000000000005</v>
          </cell>
          <cell r="Z76">
            <v>-40.762</v>
          </cell>
          <cell r="AA76">
            <v>-0.54240851630073184</v>
          </cell>
          <cell r="AC76"/>
          <cell r="AD76"/>
          <cell r="AE76"/>
          <cell r="AF76"/>
          <cell r="AG76"/>
          <cell r="AH76"/>
          <cell r="AI76"/>
        </row>
        <row r="77">
          <cell r="A77" t="str">
            <v>PROGRESSION DES DISTRIBUTEURS EXISTANTS (SOCLE)</v>
          </cell>
          <cell r="B77"/>
          <cell r="C77">
            <v>15</v>
          </cell>
          <cell r="D77">
            <v>4.6139999999999999</v>
          </cell>
          <cell r="E77">
            <v>8.234</v>
          </cell>
          <cell r="F77">
            <v>3.52</v>
          </cell>
          <cell r="G77">
            <v>16.367999999999999</v>
          </cell>
          <cell r="H77">
            <v>1.3679999999999986</v>
          </cell>
          <cell r="I77">
            <v>9.1199999999999948E-2</v>
          </cell>
          <cell r="J77">
            <v>15</v>
          </cell>
          <cell r="K77">
            <v>5.9510000000000005</v>
          </cell>
          <cell r="L77">
            <v>5.077</v>
          </cell>
          <cell r="M77">
            <v>0</v>
          </cell>
          <cell r="N77">
            <v>11.028</v>
          </cell>
          <cell r="O77">
            <v>-3.9719999999999995</v>
          </cell>
          <cell r="P77">
            <v>-0.26479999999999992</v>
          </cell>
          <cell r="Q77">
            <v>15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-15</v>
          </cell>
          <cell r="W77">
            <v>-1</v>
          </cell>
          <cell r="X77">
            <v>45</v>
          </cell>
          <cell r="Y77">
            <v>27.396000000000001</v>
          </cell>
          <cell r="Z77">
            <v>-17.603999999999999</v>
          </cell>
          <cell r="AA77">
            <v>-0.39119999999999999</v>
          </cell>
          <cell r="AC77"/>
          <cell r="AD77"/>
          <cell r="AE77"/>
          <cell r="AF77"/>
          <cell r="AG77"/>
          <cell r="AH77"/>
          <cell r="AI77"/>
        </row>
        <row r="78">
          <cell r="A78" t="str">
            <v>ACTIONS CO SUR PF EXISTANT (BOOSTERS)</v>
          </cell>
          <cell r="B78"/>
          <cell r="C78">
            <v>10.050000000000001</v>
          </cell>
          <cell r="D78">
            <v>0</v>
          </cell>
          <cell r="E78">
            <v>0</v>
          </cell>
          <cell r="F78">
            <v>5.077</v>
          </cell>
          <cell r="G78">
            <v>5.077</v>
          </cell>
          <cell r="H78">
            <v>-4.9730000000000008</v>
          </cell>
          <cell r="I78">
            <v>-0.4948258706467662</v>
          </cell>
          <cell r="J78">
            <v>10.050000000000001</v>
          </cell>
          <cell r="K78">
            <v>1.28</v>
          </cell>
          <cell r="L78">
            <v>0.63500000000000001</v>
          </cell>
          <cell r="M78">
            <v>0</v>
          </cell>
          <cell r="N78">
            <v>1.915</v>
          </cell>
          <cell r="O78">
            <v>-8.1350000000000016</v>
          </cell>
          <cell r="P78">
            <v>-0.80945273631840797</v>
          </cell>
          <cell r="Q78">
            <v>10.050000000000001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-10.050000000000001</v>
          </cell>
          <cell r="W78">
            <v>-1</v>
          </cell>
          <cell r="X78">
            <v>30.150000000000002</v>
          </cell>
          <cell r="Y78">
            <v>6.992</v>
          </cell>
          <cell r="Z78">
            <v>-23.158000000000001</v>
          </cell>
          <cell r="AA78">
            <v>-0.76809286898839135</v>
          </cell>
          <cell r="AC78"/>
          <cell r="AD78"/>
          <cell r="AE78"/>
          <cell r="AF78"/>
          <cell r="AG78"/>
          <cell r="AH78"/>
          <cell r="AI78"/>
        </row>
        <row r="79">
          <cell r="A79" t="str">
            <v>LUB DMS NOUVEAU TOGO</v>
          </cell>
          <cell r="B79"/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C79"/>
          <cell r="AD79"/>
          <cell r="AE79"/>
          <cell r="AF79"/>
          <cell r="AG79"/>
          <cell r="AH79"/>
          <cell r="AI79"/>
        </row>
        <row r="80">
          <cell r="A80" t="str">
            <v>PROGRESSION DES NOUVEAUX (SOCLE)</v>
          </cell>
          <cell r="B80"/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/>
          <cell r="AD80"/>
          <cell r="AE80"/>
          <cell r="AF80"/>
          <cell r="AG80"/>
          <cell r="AH80"/>
          <cell r="AI80"/>
        </row>
        <row r="81">
          <cell r="A81" t="str">
            <v>ACTIONS CO SUR PF NOUVEAU (BOOSTERS)</v>
          </cell>
          <cell r="B81"/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/>
          <cell r="AD81"/>
          <cell r="AE81"/>
          <cell r="AF81"/>
          <cell r="AG81"/>
          <cell r="AH81"/>
          <cell r="AI81"/>
        </row>
        <row r="82">
          <cell r="A82" t="str">
            <v>LUB.DMS.BENIN</v>
          </cell>
          <cell r="B82"/>
          <cell r="C82">
            <v>15</v>
          </cell>
          <cell r="D82">
            <v>13.417</v>
          </cell>
          <cell r="E82">
            <v>3.4000000000000002E-2</v>
          </cell>
          <cell r="F82">
            <v>1.0429999999999999</v>
          </cell>
          <cell r="G82">
            <v>14.494</v>
          </cell>
          <cell r="H82">
            <v>-0.50600000000000023</v>
          </cell>
          <cell r="I82">
            <v>-3.3733333333333393E-2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15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-15</v>
          </cell>
          <cell r="W82">
            <v>-1</v>
          </cell>
          <cell r="X82">
            <v>30</v>
          </cell>
          <cell r="Y82">
            <v>14.494</v>
          </cell>
          <cell r="Z82">
            <v>-15.506</v>
          </cell>
          <cell r="AA82">
            <v>-0.5168666666666667</v>
          </cell>
          <cell r="AC82"/>
          <cell r="AD82"/>
          <cell r="AE82"/>
          <cell r="AF82"/>
          <cell r="AG82"/>
          <cell r="AH82"/>
          <cell r="AI82"/>
        </row>
        <row r="83">
          <cell r="A83" t="str">
            <v>LUB DMS EXISTANTS BENIN</v>
          </cell>
          <cell r="B83"/>
          <cell r="C83">
            <v>15</v>
          </cell>
          <cell r="D83">
            <v>13.417</v>
          </cell>
          <cell r="E83">
            <v>3.4000000000000002E-2</v>
          </cell>
          <cell r="F83">
            <v>1.0429999999999999</v>
          </cell>
          <cell r="G83">
            <v>14.494</v>
          </cell>
          <cell r="H83">
            <v>-0.50600000000000023</v>
          </cell>
          <cell r="I83">
            <v>-3.3733333333333393E-2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15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-15</v>
          </cell>
          <cell r="W83">
            <v>-1</v>
          </cell>
          <cell r="X83">
            <v>30</v>
          </cell>
          <cell r="Y83">
            <v>14.494</v>
          </cell>
          <cell r="Z83">
            <v>-15.506</v>
          </cell>
          <cell r="AA83">
            <v>-0.5168666666666667</v>
          </cell>
          <cell r="AC83"/>
          <cell r="AD83"/>
          <cell r="AE83"/>
          <cell r="AF83"/>
          <cell r="AG83"/>
          <cell r="AH83"/>
          <cell r="AI83"/>
        </row>
        <row r="84">
          <cell r="A84" t="str">
            <v>PROGRESSION DES DISTRIBUTEURS EXISTANTS (SOCLE)</v>
          </cell>
          <cell r="B84"/>
          <cell r="C84">
            <v>15</v>
          </cell>
          <cell r="D84">
            <v>13.417</v>
          </cell>
          <cell r="E84">
            <v>3.4000000000000002E-2</v>
          </cell>
          <cell r="F84">
            <v>1.0429999999999999</v>
          </cell>
          <cell r="G84">
            <v>14.494</v>
          </cell>
          <cell r="H84">
            <v>-0.50600000000000023</v>
          </cell>
          <cell r="I84">
            <v>-3.3733333333333393E-2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15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-15</v>
          </cell>
          <cell r="W84">
            <v>-1</v>
          </cell>
          <cell r="X84">
            <v>30</v>
          </cell>
          <cell r="Y84">
            <v>14.494</v>
          </cell>
          <cell r="Z84">
            <v>-15.506</v>
          </cell>
          <cell r="AA84">
            <v>-0.5168666666666667</v>
          </cell>
          <cell r="AC84"/>
          <cell r="AD84"/>
          <cell r="AE84"/>
          <cell r="AF84"/>
          <cell r="AG84"/>
          <cell r="AH84"/>
          <cell r="AI84"/>
        </row>
        <row r="85">
          <cell r="A85" t="str">
            <v>ACTIONS CO SUR PF EXISTANT (BOOSTERS)</v>
          </cell>
          <cell r="B85"/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/>
          <cell r="AD85"/>
          <cell r="AE85"/>
          <cell r="AF85"/>
          <cell r="AG85"/>
          <cell r="AH85"/>
          <cell r="AI85"/>
        </row>
        <row r="86">
          <cell r="A86" t="str">
            <v>LUB DMS NOUVEAU BENIN</v>
          </cell>
          <cell r="B86"/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/>
          <cell r="AD86"/>
          <cell r="AE86"/>
          <cell r="AF86"/>
          <cell r="AG86"/>
          <cell r="AH86"/>
          <cell r="AI86"/>
        </row>
        <row r="87">
          <cell r="A87" t="str">
            <v>PROGRESSION DES NOUVEAUX (SOCLE)</v>
          </cell>
          <cell r="B87"/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/>
          <cell r="AD87"/>
          <cell r="AE87"/>
          <cell r="AF87"/>
          <cell r="AG87"/>
          <cell r="AH87"/>
          <cell r="AI87"/>
        </row>
        <row r="88">
          <cell r="A88" t="str">
            <v>ACTIONS CO SUR PF NOUVEAU (BOOSTERS)</v>
          </cell>
          <cell r="B88"/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/>
          <cell r="AD88"/>
          <cell r="AE88"/>
          <cell r="AF88"/>
          <cell r="AG88"/>
          <cell r="AH88"/>
          <cell r="AI88"/>
        </row>
        <row r="89">
          <cell r="A89" t="str">
            <v>Projection Lub Hors Réseau (Base Sortie Dépôts) ==&gt;</v>
          </cell>
          <cell r="B89"/>
          <cell r="C89"/>
          <cell r="D89">
            <v>27.166323366770392</v>
          </cell>
          <cell r="E89">
            <v>44.451159954692365</v>
          </cell>
          <cell r="F89">
            <v>32.887438481491102</v>
          </cell>
          <cell r="G89"/>
          <cell r="H89"/>
          <cell r="I89"/>
          <cell r="J89"/>
          <cell r="K89">
            <v>37.291120890827763</v>
          </cell>
          <cell r="L89">
            <v>18.097540555416721</v>
          </cell>
          <cell r="M89">
            <v>22.352816968065312</v>
          </cell>
          <cell r="N89"/>
          <cell r="O89"/>
          <cell r="P89"/>
          <cell r="Q89"/>
          <cell r="R89">
            <v>0</v>
          </cell>
          <cell r="S89">
            <v>0</v>
          </cell>
          <cell r="T89">
            <v>0</v>
          </cell>
          <cell r="U89"/>
          <cell r="V89"/>
          <cell r="W89"/>
          <cell r="X89"/>
          <cell r="Y89"/>
          <cell r="Z89"/>
          <cell r="AA89"/>
          <cell r="AC89"/>
          <cell r="AD89"/>
          <cell r="AE89"/>
          <cell r="AF89"/>
          <cell r="AG89"/>
          <cell r="AH89"/>
          <cell r="AI89"/>
        </row>
        <row r="90">
          <cell r="A90" t="str">
            <v>GPL</v>
          </cell>
          <cell r="B90">
            <v>450.83150000000001</v>
          </cell>
          <cell r="C90">
            <v>469.93636399999974</v>
          </cell>
          <cell r="D90">
            <v>190.71199999999999</v>
          </cell>
          <cell r="E90">
            <v>158.71100000000001</v>
          </cell>
          <cell r="F90">
            <v>171.65</v>
          </cell>
          <cell r="G90">
            <v>521.07299999999998</v>
          </cell>
          <cell r="H90">
            <v>51.136636000000237</v>
          </cell>
          <cell r="I90">
            <v>0.10881608642654483</v>
          </cell>
          <cell r="J90">
            <v>485.07245799999976</v>
          </cell>
          <cell r="K90">
            <v>144.477</v>
          </cell>
          <cell r="L90">
            <v>132.7885</v>
          </cell>
          <cell r="M90">
            <v>130.05350000000004</v>
          </cell>
          <cell r="N90">
            <v>407.31900000000002</v>
          </cell>
          <cell r="O90">
            <v>-77.753457999999739</v>
          </cell>
          <cell r="P90">
            <v>-0.16029246088426607</v>
          </cell>
          <cell r="Q90">
            <v>494.35559399999977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-494.35559399999977</v>
          </cell>
          <cell r="W90">
            <v>-1</v>
          </cell>
          <cell r="X90">
            <v>1449.3644159999994</v>
          </cell>
          <cell r="Y90">
            <v>928.39200000000005</v>
          </cell>
          <cell r="Z90">
            <v>-520.97241599999938</v>
          </cell>
          <cell r="AA90">
            <v>-0.35944887997029418</v>
          </cell>
          <cell r="AC90">
            <v>3600.6379999999999</v>
          </cell>
          <cell r="AD90">
            <v>4051.4695000000002</v>
          </cell>
          <cell r="AE90">
            <v>4979.8615</v>
          </cell>
          <cell r="AF90">
            <v>6155.6379999999999</v>
          </cell>
          <cell r="AG90">
            <v>7095</v>
          </cell>
          <cell r="AH90">
            <v>-0.19100806447682595</v>
          </cell>
          <cell r="AI90">
            <v>-0.29811677237491196</v>
          </cell>
        </row>
        <row r="91">
          <cell r="A91" t="str">
            <v>GPL.RES</v>
          </cell>
          <cell r="B91"/>
          <cell r="C91">
            <v>303.89999999999975</v>
          </cell>
          <cell r="D91">
            <v>131.25</v>
          </cell>
          <cell r="E91">
            <v>102.68</v>
          </cell>
          <cell r="F91">
            <v>117</v>
          </cell>
          <cell r="G91">
            <v>350.93</v>
          </cell>
          <cell r="H91">
            <v>47.030000000000257</v>
          </cell>
          <cell r="I91">
            <v>0.15475485357025431</v>
          </cell>
          <cell r="J91">
            <v>303.89999999999975</v>
          </cell>
          <cell r="K91">
            <v>95.013999999999996</v>
          </cell>
          <cell r="L91">
            <v>82.1</v>
          </cell>
          <cell r="M91">
            <v>83.712000000000018</v>
          </cell>
          <cell r="N91">
            <v>260.82600000000002</v>
          </cell>
          <cell r="O91">
            <v>-43.073999999999728</v>
          </cell>
          <cell r="P91">
            <v>-0.14173741362290149</v>
          </cell>
          <cell r="Q91">
            <v>303.89999999999975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-303.89999999999975</v>
          </cell>
          <cell r="W91">
            <v>-1</v>
          </cell>
          <cell r="X91">
            <v>911.69999999999925</v>
          </cell>
          <cell r="Y91">
            <v>611.75600000000009</v>
          </cell>
          <cell r="Z91">
            <v>-299.94399999999916</v>
          </cell>
          <cell r="AA91">
            <v>-0.32899418668421565</v>
          </cell>
          <cell r="AB91"/>
          <cell r="AC91"/>
          <cell r="AD91"/>
          <cell r="AE91"/>
          <cell r="AF91"/>
          <cell r="AG91"/>
          <cell r="AH91"/>
          <cell r="AI91"/>
        </row>
        <row r="92">
          <cell r="A92" t="str">
            <v>GPL RES - EXISTANT</v>
          </cell>
          <cell r="B92"/>
          <cell r="C92">
            <v>303.89999999999975</v>
          </cell>
          <cell r="D92">
            <v>116.64</v>
          </cell>
          <cell r="E92">
            <v>92.672500000000014</v>
          </cell>
          <cell r="F92">
            <v>99.963999999999999</v>
          </cell>
          <cell r="G92">
            <v>309.2765</v>
          </cell>
          <cell r="H92">
            <v>5.3765000000002487</v>
          </cell>
          <cell r="I92">
            <v>1.7691674893057785E-2</v>
          </cell>
          <cell r="J92">
            <v>303.89999999999975</v>
          </cell>
          <cell r="K92">
            <v>89.3</v>
          </cell>
          <cell r="L92">
            <v>76.786000000000001</v>
          </cell>
          <cell r="M92">
            <v>0</v>
          </cell>
          <cell r="N92">
            <v>166.08600000000001</v>
          </cell>
          <cell r="O92">
            <v>-137.81399999999974</v>
          </cell>
          <cell r="P92">
            <v>-0.45348469891411602</v>
          </cell>
          <cell r="Q92">
            <v>303.89999999999975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-303.89999999999975</v>
          </cell>
          <cell r="W92">
            <v>-1</v>
          </cell>
          <cell r="X92">
            <v>911.69999999999925</v>
          </cell>
          <cell r="Y92">
            <v>475.36250000000001</v>
          </cell>
          <cell r="Z92">
            <v>-436.33749999999924</v>
          </cell>
          <cell r="AA92">
            <v>-0.47859767467368608</v>
          </cell>
          <cell r="AC92"/>
          <cell r="AD92"/>
          <cell r="AE92"/>
          <cell r="AF92"/>
          <cell r="AG92"/>
          <cell r="AH92"/>
          <cell r="AI92"/>
        </row>
        <row r="93">
          <cell r="A93" t="str">
            <v>PROGRESSION DU RESEAU EXISTANT (SOCLE)</v>
          </cell>
          <cell r="B93"/>
          <cell r="C93">
            <v>303.89999999999975</v>
          </cell>
          <cell r="D93">
            <v>116.64</v>
          </cell>
          <cell r="E93">
            <v>92.672500000000014</v>
          </cell>
          <cell r="F93">
            <v>99.963999999999999</v>
          </cell>
          <cell r="G93">
            <v>309.2765</v>
          </cell>
          <cell r="H93">
            <v>5.3765000000002487</v>
          </cell>
          <cell r="I93">
            <v>1.7691674893057785E-2</v>
          </cell>
          <cell r="J93">
            <v>303.89999999999975</v>
          </cell>
          <cell r="K93">
            <v>89.3</v>
          </cell>
          <cell r="L93">
            <v>76.786000000000001</v>
          </cell>
          <cell r="M93">
            <v>0</v>
          </cell>
          <cell r="N93">
            <v>166.08600000000001</v>
          </cell>
          <cell r="O93">
            <v>-137.81399999999974</v>
          </cell>
          <cell r="P93">
            <v>-0.45348469891411602</v>
          </cell>
          <cell r="Q93">
            <v>303.89999999999975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-303.89999999999975</v>
          </cell>
          <cell r="W93">
            <v>-1</v>
          </cell>
          <cell r="X93">
            <v>911.69999999999925</v>
          </cell>
          <cell r="Y93">
            <v>475.36250000000001</v>
          </cell>
          <cell r="Z93">
            <v>-436.33749999999924</v>
          </cell>
          <cell r="AA93">
            <v>-0.47859767467368608</v>
          </cell>
          <cell r="AC93"/>
          <cell r="AD93"/>
          <cell r="AE93"/>
          <cell r="AF93"/>
          <cell r="AG93"/>
          <cell r="AH93"/>
          <cell r="AI93"/>
        </row>
        <row r="94">
          <cell r="A94" t="str">
            <v>ACTIONS CO SUR RESEAU EXISTANT (BOOSTERS)</v>
          </cell>
          <cell r="B94"/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C94"/>
          <cell r="AD94"/>
          <cell r="AE94"/>
          <cell r="AF94"/>
          <cell r="AG94"/>
          <cell r="AH94"/>
          <cell r="AI94"/>
        </row>
        <row r="95">
          <cell r="A95" t="str">
            <v>GPL RES - NVX</v>
          </cell>
          <cell r="B95"/>
          <cell r="C95">
            <v>0</v>
          </cell>
          <cell r="D95">
            <v>14.61</v>
          </cell>
          <cell r="E95">
            <v>10.0075</v>
          </cell>
          <cell r="F95">
            <v>17.035999999999998</v>
          </cell>
          <cell r="G95">
            <v>41.653499999999994</v>
          </cell>
          <cell r="H95">
            <v>41.653499999999994</v>
          </cell>
          <cell r="I95">
            <v>0</v>
          </cell>
          <cell r="J95">
            <v>0</v>
          </cell>
          <cell r="K95">
            <v>5.7140000000000004</v>
          </cell>
          <cell r="L95">
            <v>5.3140000000000001</v>
          </cell>
          <cell r="M95">
            <v>0</v>
          </cell>
          <cell r="N95">
            <v>11.028</v>
          </cell>
          <cell r="O95">
            <v>11.028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52.681499999999993</v>
          </cell>
          <cell r="Z95">
            <v>52.681499999999993</v>
          </cell>
          <cell r="AA95">
            <v>0</v>
          </cell>
          <cell r="AC95"/>
          <cell r="AD95"/>
          <cell r="AE95"/>
          <cell r="AF95"/>
          <cell r="AG95"/>
          <cell r="AH95"/>
          <cell r="AI95"/>
        </row>
        <row r="96">
          <cell r="A96" t="str">
            <v>PROGRESSION RESEAU NOUVEAU (SOCLE)</v>
          </cell>
          <cell r="B96"/>
          <cell r="C96">
            <v>0</v>
          </cell>
          <cell r="D96">
            <v>14.61</v>
          </cell>
          <cell r="E96">
            <v>10.0075</v>
          </cell>
          <cell r="F96">
            <v>17.035999999999998</v>
          </cell>
          <cell r="G96">
            <v>41.653499999999994</v>
          </cell>
          <cell r="H96">
            <v>41.653499999999994</v>
          </cell>
          <cell r="I96">
            <v>0</v>
          </cell>
          <cell r="J96">
            <v>0</v>
          </cell>
          <cell r="K96">
            <v>5.7140000000000004</v>
          </cell>
          <cell r="L96">
            <v>5.3140000000000001</v>
          </cell>
          <cell r="M96">
            <v>0</v>
          </cell>
          <cell r="N96">
            <v>11.028</v>
          </cell>
          <cell r="O96">
            <v>11.028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52.681499999999993</v>
          </cell>
          <cell r="Z96">
            <v>52.681499999999993</v>
          </cell>
          <cell r="AA96">
            <v>0</v>
          </cell>
          <cell r="AC96"/>
          <cell r="AD96"/>
          <cell r="AE96"/>
          <cell r="AF96"/>
          <cell r="AG96"/>
          <cell r="AH96"/>
          <cell r="AI96"/>
        </row>
        <row r="97">
          <cell r="A97" t="str">
            <v>ACTIONS CO SUR RESEAU NOUVEAU (BOOSTERS)</v>
          </cell>
          <cell r="B97"/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C97"/>
          <cell r="AD97"/>
          <cell r="AE97"/>
          <cell r="AF97"/>
          <cell r="AG97"/>
          <cell r="AH97"/>
          <cell r="AI97"/>
        </row>
        <row r="98">
          <cell r="A98" t="str">
            <v>Projection GPL Réseau (Base Sortie Dépôts) ==&gt;</v>
          </cell>
          <cell r="B98"/>
          <cell r="C98"/>
          <cell r="D98">
            <v>130.989</v>
          </cell>
          <cell r="E98">
            <v>102.28</v>
          </cell>
          <cell r="F98">
            <v>118.14300000000003</v>
          </cell>
          <cell r="G98"/>
          <cell r="H98"/>
          <cell r="I98"/>
          <cell r="J98"/>
          <cell r="K98">
            <v>82.808999999999997</v>
          </cell>
          <cell r="L98">
            <v>82.50800000000001</v>
          </cell>
          <cell r="M98">
            <v>83.712000000000018</v>
          </cell>
          <cell r="N98"/>
          <cell r="O98"/>
          <cell r="P98"/>
          <cell r="Q98"/>
          <cell r="R98">
            <v>0</v>
          </cell>
          <cell r="S98">
            <v>0</v>
          </cell>
          <cell r="T98">
            <v>0</v>
          </cell>
          <cell r="U98"/>
          <cell r="V98"/>
          <cell r="W98"/>
          <cell r="X98"/>
          <cell r="Y98"/>
          <cell r="Z98"/>
          <cell r="AA98"/>
          <cell r="AC98"/>
          <cell r="AD98"/>
          <cell r="AE98"/>
          <cell r="AF98"/>
          <cell r="AG98"/>
          <cell r="AH98"/>
          <cell r="AI98"/>
        </row>
        <row r="99">
          <cell r="A99" t="str">
            <v>GPL.H.RES</v>
          </cell>
          <cell r="B99"/>
          <cell r="C99">
            <v>166.03636399999999</v>
          </cell>
          <cell r="D99">
            <v>59.461999999999996</v>
          </cell>
          <cell r="E99">
            <v>56.030999999999999</v>
          </cell>
          <cell r="F99">
            <v>54.65</v>
          </cell>
          <cell r="G99">
            <v>170.143</v>
          </cell>
          <cell r="H99">
            <v>4.1066360000000088</v>
          </cell>
          <cell r="I99">
            <v>2.4733352990071511E-2</v>
          </cell>
          <cell r="J99">
            <v>181.17245800000001</v>
          </cell>
          <cell r="K99">
            <v>49.463000000000008</v>
          </cell>
          <cell r="L99">
            <v>50.688499999999998</v>
          </cell>
          <cell r="M99">
            <v>46.341500000000011</v>
          </cell>
          <cell r="N99">
            <v>146.49299999999999</v>
          </cell>
          <cell r="O99">
            <v>-34.679458000000011</v>
          </cell>
          <cell r="P99">
            <v>-0.19141683224279049</v>
          </cell>
          <cell r="Q99">
            <v>190.45559400000002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-190.45559400000002</v>
          </cell>
          <cell r="W99">
            <v>-1</v>
          </cell>
          <cell r="X99">
            <v>537.66441600000007</v>
          </cell>
          <cell r="Y99">
            <v>316.63599999999997</v>
          </cell>
          <cell r="Z99">
            <v>-221.02841600000011</v>
          </cell>
          <cell r="AA99">
            <v>-0.41108990928646483</v>
          </cell>
          <cell r="AC99"/>
          <cell r="AD99"/>
          <cell r="AE99"/>
          <cell r="AF99"/>
          <cell r="AG99"/>
          <cell r="AH99"/>
          <cell r="AI99"/>
        </row>
        <row r="100">
          <cell r="A100" t="str">
            <v>GPL.DMS</v>
          </cell>
          <cell r="B100"/>
          <cell r="C100">
            <v>106.03636400000001</v>
          </cell>
          <cell r="D100">
            <v>38.225999999999999</v>
          </cell>
          <cell r="E100">
            <v>32.524000000000001</v>
          </cell>
          <cell r="F100">
            <v>36.759</v>
          </cell>
          <cell r="G100">
            <v>107.509</v>
          </cell>
          <cell r="H100">
            <v>1.4726359999999943</v>
          </cell>
          <cell r="I100">
            <v>1.38880280730862E-2</v>
          </cell>
          <cell r="J100">
            <v>121.17245800000001</v>
          </cell>
          <cell r="K100">
            <v>29.363000000000007</v>
          </cell>
          <cell r="L100">
            <v>36.3645</v>
          </cell>
          <cell r="M100">
            <v>0</v>
          </cell>
          <cell r="N100">
            <v>65.727500000000006</v>
          </cell>
          <cell r="O100">
            <v>-55.444958</v>
          </cell>
          <cell r="P100">
            <v>-0.45757063044805113</v>
          </cell>
          <cell r="Q100">
            <v>130.45559400000002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-130.45559400000002</v>
          </cell>
          <cell r="W100">
            <v>-1</v>
          </cell>
          <cell r="X100">
            <v>357.66441600000002</v>
          </cell>
          <cell r="Y100">
            <v>173.23650000000001</v>
          </cell>
          <cell r="Z100">
            <v>-184.42791600000001</v>
          </cell>
          <cell r="AA100">
            <v>-0.51564513479585283</v>
          </cell>
          <cell r="AC100"/>
          <cell r="AD100"/>
          <cell r="AE100"/>
          <cell r="AF100"/>
          <cell r="AG100"/>
          <cell r="AH100"/>
          <cell r="AI100"/>
        </row>
        <row r="101">
          <cell r="A101" t="str">
            <v>GPL DMS EXISTANT</v>
          </cell>
          <cell r="B101"/>
          <cell r="C101">
            <v>106.03636400000001</v>
          </cell>
          <cell r="D101">
            <v>38.225999999999999</v>
          </cell>
          <cell r="E101">
            <v>32.524000000000001</v>
          </cell>
          <cell r="F101">
            <v>36.759</v>
          </cell>
          <cell r="G101">
            <v>107.509</v>
          </cell>
          <cell r="H101">
            <v>1.4726359999999943</v>
          </cell>
          <cell r="I101">
            <v>1.38880280730862E-2</v>
          </cell>
          <cell r="J101">
            <v>121.17245800000001</v>
          </cell>
          <cell r="K101">
            <v>29.363000000000007</v>
          </cell>
          <cell r="L101">
            <v>36.3645</v>
          </cell>
          <cell r="M101">
            <v>0</v>
          </cell>
          <cell r="N101">
            <v>65.727500000000006</v>
          </cell>
          <cell r="O101">
            <v>-55.444958</v>
          </cell>
          <cell r="P101">
            <v>-0.45757063044805113</v>
          </cell>
          <cell r="Q101">
            <v>130.45559400000002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-130.45559400000002</v>
          </cell>
          <cell r="W101">
            <v>-1</v>
          </cell>
          <cell r="X101">
            <v>357.66441600000002</v>
          </cell>
          <cell r="Y101">
            <v>173.23650000000001</v>
          </cell>
          <cell r="Z101">
            <v>-184.42791600000001</v>
          </cell>
          <cell r="AA101">
            <v>-0.51564513479585283</v>
          </cell>
          <cell r="AC101"/>
          <cell r="AD101"/>
          <cell r="AE101"/>
          <cell r="AF101"/>
          <cell r="AG101"/>
          <cell r="AH101"/>
          <cell r="AI101"/>
        </row>
        <row r="102">
          <cell r="A102" t="str">
            <v>GPL DMS EXISTANT (SOCLE)</v>
          </cell>
          <cell r="B102"/>
          <cell r="C102">
            <v>90.902000000000001</v>
          </cell>
          <cell r="D102">
            <v>38.225999999999999</v>
          </cell>
          <cell r="E102">
            <v>30.870999999999999</v>
          </cell>
          <cell r="F102">
            <v>31.326000000000001</v>
          </cell>
          <cell r="G102">
            <v>100.423</v>
          </cell>
          <cell r="H102">
            <v>9.5210000000000008</v>
          </cell>
          <cell r="I102">
            <v>0.10473916965523311</v>
          </cell>
          <cell r="J102">
            <v>90.902000000000001</v>
          </cell>
          <cell r="K102">
            <v>29.363000000000007</v>
          </cell>
          <cell r="L102">
            <v>33.648499999999999</v>
          </cell>
          <cell r="M102">
            <v>0</v>
          </cell>
          <cell r="N102">
            <v>63.011500000000005</v>
          </cell>
          <cell r="O102">
            <v>-27.890499999999996</v>
          </cell>
          <cell r="P102">
            <v>-0.30681943191568939</v>
          </cell>
          <cell r="Q102">
            <v>90.902000000000001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-90.902000000000001</v>
          </cell>
          <cell r="W102">
            <v>-1</v>
          </cell>
          <cell r="X102">
            <v>272.70600000000002</v>
          </cell>
          <cell r="Y102">
            <v>163.43450000000001</v>
          </cell>
          <cell r="Z102">
            <v>-109.2715</v>
          </cell>
          <cell r="AA102">
            <v>-0.40069342075348546</v>
          </cell>
          <cell r="AC102"/>
          <cell r="AD102"/>
          <cell r="AE102"/>
          <cell r="AF102"/>
          <cell r="AG102"/>
          <cell r="AH102"/>
          <cell r="AI102"/>
        </row>
        <row r="103">
          <cell r="A103" t="str">
            <v>GPL DMS EXISTANT (BOOSTERS)</v>
          </cell>
          <cell r="B103"/>
          <cell r="C103">
            <v>15.134364000000001</v>
          </cell>
          <cell r="D103">
            <v>0</v>
          </cell>
          <cell r="E103">
            <v>1.653</v>
          </cell>
          <cell r="F103">
            <v>5.4329999999999998</v>
          </cell>
          <cell r="G103">
            <v>7.0860000000000003</v>
          </cell>
          <cell r="H103">
            <v>-8.0483640000000012</v>
          </cell>
          <cell r="I103">
            <v>-0.53179400204726146</v>
          </cell>
          <cell r="J103">
            <v>30.270458000000005</v>
          </cell>
          <cell r="K103">
            <v>0</v>
          </cell>
          <cell r="L103">
            <v>2.7160000000000002</v>
          </cell>
          <cell r="M103">
            <v>0</v>
          </cell>
          <cell r="N103">
            <v>2.7160000000000002</v>
          </cell>
          <cell r="O103">
            <v>-27.554458000000004</v>
          </cell>
          <cell r="P103">
            <v>-0.91027555645177227</v>
          </cell>
          <cell r="Q103">
            <v>39.553594000000004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-39.553594000000004</v>
          </cell>
          <cell r="W103">
            <v>-1</v>
          </cell>
          <cell r="X103">
            <v>84.958416000000014</v>
          </cell>
          <cell r="Y103">
            <v>9.8019999999999996</v>
          </cell>
          <cell r="Z103">
            <v>-75.156416000000007</v>
          </cell>
          <cell r="AA103">
            <v>-0.88462590922128304</v>
          </cell>
          <cell r="AC103"/>
          <cell r="AD103"/>
          <cell r="AE103"/>
          <cell r="AF103"/>
          <cell r="AG103"/>
          <cell r="AH103"/>
          <cell r="AI103"/>
        </row>
        <row r="104">
          <cell r="A104" t="str">
            <v>GPL DMS NVX</v>
          </cell>
          <cell r="B104"/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C104"/>
          <cell r="AD104"/>
          <cell r="AE104"/>
          <cell r="AF104"/>
          <cell r="AG104"/>
          <cell r="AH104"/>
          <cell r="AI104"/>
        </row>
        <row r="105">
          <cell r="A105" t="str">
            <v>NOUVEAU DMS</v>
          </cell>
          <cell r="B105"/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C105"/>
          <cell r="AD105"/>
          <cell r="AE105"/>
          <cell r="AF105"/>
          <cell r="AG105"/>
          <cell r="AH105"/>
          <cell r="AI105"/>
        </row>
        <row r="106">
          <cell r="A106" t="str">
            <v>ACTIONS CO SUR DMS (BOOSTERS)</v>
          </cell>
          <cell r="B106"/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C106"/>
          <cell r="AD106"/>
          <cell r="AE106"/>
          <cell r="AF106"/>
          <cell r="AG106"/>
          <cell r="AH106"/>
          <cell r="AI106"/>
        </row>
        <row r="107">
          <cell r="A107" t="str">
            <v>GPL.REV</v>
          </cell>
          <cell r="B107"/>
          <cell r="C107">
            <v>30</v>
          </cell>
          <cell r="D107">
            <v>18.927</v>
          </cell>
          <cell r="E107">
            <v>19.298999999999999</v>
          </cell>
          <cell r="F107">
            <v>11.643000000000001</v>
          </cell>
          <cell r="G107">
            <v>49.869</v>
          </cell>
          <cell r="H107">
            <v>19.869</v>
          </cell>
          <cell r="I107">
            <v>0.66229999999999989</v>
          </cell>
          <cell r="J107">
            <v>30</v>
          </cell>
          <cell r="K107">
            <v>17.600000000000001</v>
          </cell>
          <cell r="L107">
            <v>12.244</v>
          </cell>
          <cell r="M107">
            <v>0</v>
          </cell>
          <cell r="N107">
            <v>29.844000000000001</v>
          </cell>
          <cell r="O107">
            <v>-0.15599999999999881</v>
          </cell>
          <cell r="P107">
            <v>-5.1999999999999824E-3</v>
          </cell>
          <cell r="Q107">
            <v>30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-30</v>
          </cell>
          <cell r="W107">
            <v>-1</v>
          </cell>
          <cell r="X107">
            <v>90</v>
          </cell>
          <cell r="Y107">
            <v>79.712999999999994</v>
          </cell>
          <cell r="Z107">
            <v>-10.287000000000006</v>
          </cell>
          <cell r="AA107">
            <v>-0.11430000000000007</v>
          </cell>
          <cell r="AC107"/>
          <cell r="AD107"/>
          <cell r="AE107"/>
          <cell r="AF107"/>
          <cell r="AG107"/>
          <cell r="AH107"/>
          <cell r="AI107"/>
        </row>
        <row r="108">
          <cell r="A108" t="str">
            <v>GPL REVENDEURS EXISTANT</v>
          </cell>
          <cell r="B108"/>
          <cell r="C108">
            <v>30</v>
          </cell>
          <cell r="D108">
            <v>18.927</v>
          </cell>
          <cell r="E108">
            <v>19.298999999999999</v>
          </cell>
          <cell r="F108">
            <v>11.643000000000001</v>
          </cell>
          <cell r="G108">
            <v>49.869</v>
          </cell>
          <cell r="H108">
            <v>19.869</v>
          </cell>
          <cell r="I108">
            <v>0.66229999999999989</v>
          </cell>
          <cell r="J108">
            <v>30</v>
          </cell>
          <cell r="K108">
            <v>17.600000000000001</v>
          </cell>
          <cell r="L108">
            <v>12.244</v>
          </cell>
          <cell r="M108">
            <v>0</v>
          </cell>
          <cell r="N108">
            <v>29.844000000000001</v>
          </cell>
          <cell r="O108">
            <v>-0.15599999999999881</v>
          </cell>
          <cell r="P108">
            <v>-5.1999999999999824E-3</v>
          </cell>
          <cell r="Q108">
            <v>30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-30</v>
          </cell>
          <cell r="W108">
            <v>-1</v>
          </cell>
          <cell r="X108">
            <v>90</v>
          </cell>
          <cell r="Y108">
            <v>79.712999999999994</v>
          </cell>
          <cell r="Z108">
            <v>-10.287000000000006</v>
          </cell>
          <cell r="AA108">
            <v>-0.11430000000000007</v>
          </cell>
          <cell r="AC108"/>
          <cell r="AD108"/>
          <cell r="AE108"/>
          <cell r="AF108"/>
          <cell r="AG108"/>
          <cell r="AH108"/>
          <cell r="AI108"/>
        </row>
        <row r="109">
          <cell r="A109" t="str">
            <v>PROGRESSION DES DISTRIBUTEURS EXISTANTS (SOCLE)</v>
          </cell>
          <cell r="B109"/>
          <cell r="C109">
            <v>30</v>
          </cell>
          <cell r="D109">
            <v>18.927</v>
          </cell>
          <cell r="E109">
            <v>19.298999999999999</v>
          </cell>
          <cell r="F109">
            <v>11.643000000000001</v>
          </cell>
          <cell r="G109">
            <v>49.869</v>
          </cell>
          <cell r="H109">
            <v>19.869</v>
          </cell>
          <cell r="I109">
            <v>0.66229999999999989</v>
          </cell>
          <cell r="J109">
            <v>30</v>
          </cell>
          <cell r="K109">
            <v>17.600000000000001</v>
          </cell>
          <cell r="L109">
            <v>12.244</v>
          </cell>
          <cell r="M109">
            <v>0</v>
          </cell>
          <cell r="N109">
            <v>29.844000000000001</v>
          </cell>
          <cell r="O109">
            <v>-0.15599999999999881</v>
          </cell>
          <cell r="P109">
            <v>-5.1999999999999824E-3</v>
          </cell>
          <cell r="Q109">
            <v>30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-30</v>
          </cell>
          <cell r="W109">
            <v>-1</v>
          </cell>
          <cell r="X109">
            <v>90</v>
          </cell>
          <cell r="Y109">
            <v>79.712999999999994</v>
          </cell>
          <cell r="Z109">
            <v>-10.287000000000006</v>
          </cell>
          <cell r="AA109">
            <v>-0.11430000000000007</v>
          </cell>
          <cell r="AC109"/>
          <cell r="AD109"/>
          <cell r="AE109"/>
          <cell r="AF109"/>
          <cell r="AG109"/>
          <cell r="AH109"/>
          <cell r="AI109"/>
        </row>
        <row r="110">
          <cell r="A110" t="str">
            <v>ACTIONS CO SUR DMS (BOOSTERS)</v>
          </cell>
          <cell r="B110"/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C110"/>
          <cell r="AD110"/>
          <cell r="AE110"/>
          <cell r="AF110"/>
          <cell r="AG110"/>
          <cell r="AH110"/>
          <cell r="AI110"/>
        </row>
        <row r="111">
          <cell r="A111" t="str">
            <v>GPL REVENDEURS NVX</v>
          </cell>
          <cell r="B111"/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C111"/>
          <cell r="AD111"/>
          <cell r="AE111"/>
          <cell r="AF111"/>
          <cell r="AG111"/>
          <cell r="AH111"/>
          <cell r="AI111"/>
        </row>
        <row r="112">
          <cell r="A112" t="str">
            <v>NOUVEAU REVENDEURS</v>
          </cell>
          <cell r="B112"/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C112"/>
          <cell r="AD112"/>
          <cell r="AE112"/>
          <cell r="AF112"/>
          <cell r="AG112"/>
          <cell r="AH112"/>
          <cell r="AI112"/>
        </row>
        <row r="113">
          <cell r="A113" t="str">
            <v>ACTIONS CO SUR DMS (BOOSTERS)</v>
          </cell>
          <cell r="B113"/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C113"/>
          <cell r="AD113"/>
          <cell r="AE113"/>
          <cell r="AF113"/>
          <cell r="AG113"/>
          <cell r="AH113"/>
          <cell r="AI113"/>
        </row>
        <row r="114">
          <cell r="A114" t="str">
            <v>GPL.B2B</v>
          </cell>
          <cell r="B114"/>
          <cell r="C114">
            <v>30</v>
          </cell>
          <cell r="D114">
            <v>2.3090000000000002</v>
          </cell>
          <cell r="E114">
            <v>4.2080000000000002</v>
          </cell>
          <cell r="F114">
            <v>6.2480000000000002</v>
          </cell>
          <cell r="G114">
            <v>12.765000000000001</v>
          </cell>
          <cell r="H114">
            <v>-17.234999999999999</v>
          </cell>
          <cell r="I114">
            <v>-0.57450000000000001</v>
          </cell>
          <cell r="J114">
            <v>30</v>
          </cell>
          <cell r="K114">
            <v>2.5</v>
          </cell>
          <cell r="L114">
            <v>2.08</v>
          </cell>
          <cell r="M114">
            <v>0</v>
          </cell>
          <cell r="N114">
            <v>4.58</v>
          </cell>
          <cell r="O114">
            <v>-25.42</v>
          </cell>
          <cell r="P114">
            <v>-0.84733333333333327</v>
          </cell>
          <cell r="Q114">
            <v>30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-30</v>
          </cell>
          <cell r="W114">
            <v>-1</v>
          </cell>
          <cell r="X114">
            <v>90</v>
          </cell>
          <cell r="Y114">
            <v>17.344999999999999</v>
          </cell>
          <cell r="Z114">
            <v>-72.655000000000001</v>
          </cell>
          <cell r="AA114">
            <v>-0.80727777777777776</v>
          </cell>
          <cell r="AC114"/>
          <cell r="AD114"/>
          <cell r="AE114"/>
          <cell r="AF114"/>
          <cell r="AG114"/>
          <cell r="AH114"/>
          <cell r="AI114"/>
        </row>
        <row r="115">
          <cell r="A115" t="str">
            <v>GPL INDUSTRIE EXISTANT</v>
          </cell>
          <cell r="B115"/>
          <cell r="C115">
            <v>15</v>
          </cell>
          <cell r="D115">
            <v>2.3090000000000002</v>
          </cell>
          <cell r="E115">
            <v>4.2080000000000002</v>
          </cell>
          <cell r="F115">
            <v>6.2480000000000002</v>
          </cell>
          <cell r="G115">
            <v>12.765000000000001</v>
          </cell>
          <cell r="H115">
            <v>-2.2349999999999994</v>
          </cell>
          <cell r="I115">
            <v>-0.14899999999999991</v>
          </cell>
          <cell r="J115">
            <v>15</v>
          </cell>
          <cell r="K115">
            <v>2.5</v>
          </cell>
          <cell r="L115">
            <v>2.08</v>
          </cell>
          <cell r="M115">
            <v>0</v>
          </cell>
          <cell r="N115">
            <v>4.58</v>
          </cell>
          <cell r="O115">
            <v>-10.42</v>
          </cell>
          <cell r="P115">
            <v>-0.69466666666666665</v>
          </cell>
          <cell r="Q115">
            <v>15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-15</v>
          </cell>
          <cell r="W115">
            <v>-1</v>
          </cell>
          <cell r="X115">
            <v>45</v>
          </cell>
          <cell r="Y115">
            <v>17.344999999999999</v>
          </cell>
          <cell r="Z115">
            <v>-27.655000000000001</v>
          </cell>
          <cell r="AA115">
            <v>-0.61455555555555552</v>
          </cell>
          <cell r="AC115"/>
          <cell r="AD115"/>
          <cell r="AE115"/>
          <cell r="AF115"/>
          <cell r="AG115"/>
          <cell r="AH115"/>
          <cell r="AI115"/>
        </row>
        <row r="116">
          <cell r="A116" t="str">
            <v>PROGRESSION DES INDUSTRIES EXISTANTS (SOCLE)</v>
          </cell>
          <cell r="B116"/>
          <cell r="C116">
            <v>15</v>
          </cell>
          <cell r="D116">
            <v>2.3090000000000002</v>
          </cell>
          <cell r="E116">
            <v>4.2080000000000002</v>
          </cell>
          <cell r="F116">
            <v>6.2480000000000002</v>
          </cell>
          <cell r="G116">
            <v>12.765000000000001</v>
          </cell>
          <cell r="H116">
            <v>-2.2349999999999994</v>
          </cell>
          <cell r="I116">
            <v>-0.14899999999999991</v>
          </cell>
          <cell r="J116">
            <v>15</v>
          </cell>
          <cell r="K116">
            <v>2.5</v>
          </cell>
          <cell r="L116">
            <v>2.08</v>
          </cell>
          <cell r="M116">
            <v>0</v>
          </cell>
          <cell r="N116">
            <v>4.58</v>
          </cell>
          <cell r="O116">
            <v>-10.42</v>
          </cell>
          <cell r="P116">
            <v>-0.69466666666666665</v>
          </cell>
          <cell r="Q116">
            <v>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-15</v>
          </cell>
          <cell r="W116">
            <v>-1</v>
          </cell>
          <cell r="X116">
            <v>45</v>
          </cell>
          <cell r="Y116">
            <v>17.344999999999999</v>
          </cell>
          <cell r="Z116">
            <v>-27.655000000000001</v>
          </cell>
          <cell r="AA116">
            <v>-0.61455555555555552</v>
          </cell>
          <cell r="AC116"/>
          <cell r="AD116"/>
          <cell r="AE116"/>
          <cell r="AF116"/>
          <cell r="AG116"/>
          <cell r="AH116"/>
          <cell r="AI116"/>
        </row>
        <row r="117">
          <cell r="A117" t="str">
            <v>ACTIONS CO SUR INDUSTRIE (BOOSTERS)</v>
          </cell>
          <cell r="B117"/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C117"/>
          <cell r="AD117"/>
          <cell r="AE117"/>
          <cell r="AF117"/>
          <cell r="AG117"/>
          <cell r="AH117"/>
          <cell r="AI117"/>
        </row>
        <row r="118">
          <cell r="A118" t="str">
            <v>GPL TERTIAIRE NOUVEAU</v>
          </cell>
          <cell r="B118"/>
          <cell r="C118">
            <v>15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-15</v>
          </cell>
          <cell r="I118">
            <v>-1</v>
          </cell>
          <cell r="J118">
            <v>15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-15</v>
          </cell>
          <cell r="P118">
            <v>-1</v>
          </cell>
          <cell r="Q118">
            <v>15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-15</v>
          </cell>
          <cell r="W118">
            <v>-1</v>
          </cell>
          <cell r="X118">
            <v>45</v>
          </cell>
          <cell r="Y118">
            <v>0</v>
          </cell>
          <cell r="Z118">
            <v>-45</v>
          </cell>
          <cell r="AA118">
            <v>-1</v>
          </cell>
          <cell r="AC118"/>
          <cell r="AD118"/>
          <cell r="AE118"/>
          <cell r="AF118"/>
          <cell r="AG118"/>
          <cell r="AH118"/>
          <cell r="AI118"/>
        </row>
        <row r="119">
          <cell r="A119" t="str">
            <v>NOUVEAU DMS</v>
          </cell>
          <cell r="B119"/>
          <cell r="C119">
            <v>15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-15</v>
          </cell>
          <cell r="I119">
            <v>-1</v>
          </cell>
          <cell r="J119">
            <v>15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-15</v>
          </cell>
          <cell r="P119">
            <v>-1</v>
          </cell>
          <cell r="Q119">
            <v>15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-15</v>
          </cell>
          <cell r="W119">
            <v>-1</v>
          </cell>
          <cell r="X119">
            <v>45</v>
          </cell>
          <cell r="Y119">
            <v>0</v>
          </cell>
          <cell r="Z119">
            <v>-45</v>
          </cell>
          <cell r="AA119">
            <v>-1</v>
          </cell>
          <cell r="AC119"/>
          <cell r="AD119"/>
          <cell r="AE119"/>
          <cell r="AF119"/>
          <cell r="AG119"/>
          <cell r="AH119"/>
          <cell r="AI119"/>
        </row>
        <row r="120">
          <cell r="A120" t="str">
            <v>ACTIONS CO SUR DMS (BOOSTERS)</v>
          </cell>
          <cell r="B120"/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C120"/>
          <cell r="AD120"/>
          <cell r="AE120"/>
          <cell r="AF120"/>
          <cell r="AG120"/>
          <cell r="AH120"/>
          <cell r="AI120"/>
        </row>
        <row r="121">
          <cell r="A121" t="str">
            <v>Projection GPL Hors Réseau (Base Sortie Dépôts) ==&gt;</v>
          </cell>
          <cell r="B121"/>
          <cell r="C121"/>
          <cell r="D121">
            <v>59.442500000000003</v>
          </cell>
          <cell r="E121">
            <v>56.030499999999982</v>
          </cell>
          <cell r="F121">
            <v>55.063499999999976</v>
          </cell>
          <cell r="G121"/>
          <cell r="H121"/>
          <cell r="I121"/>
          <cell r="J121"/>
          <cell r="K121">
            <v>61.438999999999979</v>
          </cell>
          <cell r="L121">
            <v>50.318000000000012</v>
          </cell>
          <cell r="M121">
            <v>46.341500000000011</v>
          </cell>
          <cell r="N121"/>
          <cell r="O121"/>
          <cell r="P121"/>
          <cell r="Q121"/>
          <cell r="R121">
            <v>0</v>
          </cell>
          <cell r="S121">
            <v>0</v>
          </cell>
          <cell r="T121">
            <v>0</v>
          </cell>
          <cell r="U121"/>
          <cell r="V121"/>
          <cell r="W121"/>
          <cell r="X121"/>
          <cell r="Y121"/>
          <cell r="Z121"/>
          <cell r="AA121"/>
          <cell r="AC121"/>
          <cell r="AD121"/>
          <cell r="AE121"/>
          <cell r="AF121"/>
          <cell r="AG121"/>
          <cell r="AH121"/>
          <cell r="AI121"/>
        </row>
        <row r="122">
          <cell r="A122" t="str">
            <v>AVIATION</v>
          </cell>
          <cell r="B122">
            <v>3614.6638509999998</v>
          </cell>
          <cell r="C122">
            <v>3630.0000000000009</v>
          </cell>
          <cell r="D122">
            <v>1126.2566349000001</v>
          </cell>
          <cell r="E122">
            <v>1320.3</v>
          </cell>
          <cell r="F122">
            <v>1546.0836048050296</v>
          </cell>
          <cell r="G122">
            <v>3992.6402397050297</v>
          </cell>
          <cell r="H122">
            <v>362.64023970502876</v>
          </cell>
          <cell r="I122">
            <v>9.9900892480724091E-2</v>
          </cell>
          <cell r="J122">
            <v>3700</v>
          </cell>
          <cell r="K122">
            <v>1324</v>
          </cell>
          <cell r="L122">
            <v>1523.8209999999999</v>
          </cell>
          <cell r="M122">
            <v>1263.8693801440004</v>
          </cell>
          <cell r="N122">
            <v>4111.6903801440003</v>
          </cell>
          <cell r="O122">
            <v>411.6903801440003</v>
          </cell>
          <cell r="P122">
            <v>0.11126767030918927</v>
          </cell>
          <cell r="Q122">
            <v>3855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-3855</v>
          </cell>
          <cell r="W122">
            <v>-1</v>
          </cell>
          <cell r="X122">
            <v>11185</v>
          </cell>
          <cell r="Y122">
            <v>8104.33061984903</v>
          </cell>
          <cell r="Z122">
            <v>-3080.66938015097</v>
          </cell>
          <cell r="AA122">
            <v>-0.27542864373276443</v>
          </cell>
          <cell r="AC122">
            <v>34681.504841999995</v>
          </cell>
          <cell r="AD122">
            <v>38296.168692999992</v>
          </cell>
          <cell r="AE122">
            <v>46400.499312849024</v>
          </cell>
          <cell r="AF122">
            <v>49176.504841999995</v>
          </cell>
          <cell r="AG122">
            <v>43995</v>
          </cell>
          <cell r="AH122">
            <v>-5.6449833880428124E-2</v>
          </cell>
          <cell r="AI122">
            <v>5.4676652184316943E-2</v>
          </cell>
        </row>
        <row r="123">
          <cell r="A123" t="str">
            <v>AVIATION EXISTANT</v>
          </cell>
          <cell r="B123"/>
          <cell r="C123">
            <v>3630.0000000000009</v>
          </cell>
          <cell r="D123">
            <v>1126.2566349000001</v>
          </cell>
          <cell r="E123">
            <v>1320.3</v>
          </cell>
          <cell r="F123">
            <v>1546.0836048050296</v>
          </cell>
          <cell r="G123">
            <v>3992.6402397050297</v>
          </cell>
          <cell r="H123">
            <v>362.64023970502876</v>
          </cell>
          <cell r="I123">
            <v>9.9900892480724091E-2</v>
          </cell>
          <cell r="J123">
            <v>3700</v>
          </cell>
          <cell r="K123">
            <v>1324</v>
          </cell>
          <cell r="L123">
            <v>1523.8209999999999</v>
          </cell>
          <cell r="M123">
            <v>0</v>
          </cell>
          <cell r="N123">
            <v>2847.8209999999999</v>
          </cell>
          <cell r="O123">
            <v>-852.17900000000009</v>
          </cell>
          <cell r="P123">
            <v>-0.23031864864864871</v>
          </cell>
          <cell r="Q123">
            <v>3855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-3855</v>
          </cell>
          <cell r="W123">
            <v>-1</v>
          </cell>
          <cell r="X123">
            <v>11185</v>
          </cell>
          <cell r="Y123">
            <v>6840.4612397050296</v>
          </cell>
          <cell r="Z123">
            <v>-4344.5387602949704</v>
          </cell>
          <cell r="AA123">
            <v>-0.38842545912337689</v>
          </cell>
          <cell r="AC123"/>
          <cell r="AD123"/>
          <cell r="AE123"/>
          <cell r="AF123"/>
          <cell r="AG123"/>
          <cell r="AH123"/>
          <cell r="AI123"/>
        </row>
        <row r="124">
          <cell r="A124" t="str">
            <v>AVIATION - EXISTANT (SOCLE)</v>
          </cell>
          <cell r="B124"/>
          <cell r="C124">
            <v>3940.3500000000004</v>
          </cell>
          <cell r="D124">
            <v>1126.2566349000001</v>
          </cell>
          <cell r="E124">
            <v>1320.3</v>
          </cell>
          <cell r="F124">
            <v>1546.0836048050296</v>
          </cell>
          <cell r="G124">
            <v>3992.6402397050297</v>
          </cell>
          <cell r="H124">
            <v>52.290239705029308</v>
          </cell>
          <cell r="I124">
            <v>1.3270455595322472E-2</v>
          </cell>
          <cell r="J124">
            <v>4058.5605000000005</v>
          </cell>
          <cell r="K124">
            <v>1324</v>
          </cell>
          <cell r="L124">
            <v>1523.8209999999999</v>
          </cell>
          <cell r="M124">
            <v>0</v>
          </cell>
          <cell r="N124">
            <v>2847.8209999999999</v>
          </cell>
          <cell r="O124">
            <v>-1210.7395000000006</v>
          </cell>
          <cell r="P124">
            <v>-0.29831746995024477</v>
          </cell>
          <cell r="Q124">
            <v>4220.9029200000004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-4220.9029200000004</v>
          </cell>
          <cell r="W124">
            <v>-1</v>
          </cell>
          <cell r="X124">
            <v>12219.813420000002</v>
          </cell>
          <cell r="Y124">
            <v>6840.4612397050296</v>
          </cell>
          <cell r="Z124">
            <v>-5379.3521802949726</v>
          </cell>
          <cell r="AA124">
            <v>-0.44021557411757695</v>
          </cell>
          <cell r="AC124"/>
          <cell r="AD124"/>
          <cell r="AE124"/>
          <cell r="AF124"/>
          <cell r="AG124"/>
          <cell r="AH124"/>
          <cell r="AI124"/>
        </row>
        <row r="125">
          <cell r="A125" t="str">
            <v>AVIA - EXISTANT (Arbitrage LFW)</v>
          </cell>
          <cell r="B125"/>
          <cell r="C125">
            <v>-310.34999999999957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310.34999999999957</v>
          </cell>
          <cell r="I125">
            <v>-1</v>
          </cell>
          <cell r="J125">
            <v>-358.5605000000005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358.5605000000005</v>
          </cell>
          <cell r="P125">
            <v>-1</v>
          </cell>
          <cell r="Q125">
            <v>-365.90292000000039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365.90292000000039</v>
          </cell>
          <cell r="W125">
            <v>-1</v>
          </cell>
          <cell r="X125">
            <v>-1034.8134200000004</v>
          </cell>
          <cell r="Y125">
            <v>0</v>
          </cell>
          <cell r="Z125">
            <v>1034.8134200000004</v>
          </cell>
          <cell r="AA125">
            <v>-1</v>
          </cell>
          <cell r="AC125"/>
          <cell r="AD125"/>
          <cell r="AE125"/>
          <cell r="AF125"/>
          <cell r="AG125"/>
          <cell r="AH125"/>
          <cell r="AI125"/>
        </row>
        <row r="126">
          <cell r="A126" t="str">
            <v>PF NOUVELLES ACQUISITIONS</v>
          </cell>
          <cell r="B126"/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C126"/>
          <cell r="AD126"/>
          <cell r="AE126"/>
          <cell r="AF126"/>
          <cell r="AG126"/>
          <cell r="AH126"/>
          <cell r="AI126"/>
        </row>
        <row r="127">
          <cell r="A127" t="str">
            <v>Nouvelles Acquisitions</v>
          </cell>
          <cell r="B127"/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C127"/>
          <cell r="AD127"/>
          <cell r="AE127"/>
          <cell r="AF127"/>
          <cell r="AG127"/>
          <cell r="AH127"/>
          <cell r="AI127"/>
        </row>
        <row r="128">
          <cell r="A128" t="str">
            <v>ACTIONS CO SUR Nvx Deals (BOOSTERS)</v>
          </cell>
          <cell r="B128"/>
          <cell r="C128"/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/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C128"/>
          <cell r="AD128"/>
          <cell r="AE128"/>
          <cell r="AF128"/>
          <cell r="AG128"/>
          <cell r="AH128"/>
          <cell r="AI128"/>
        </row>
        <row r="129">
          <cell r="A129" t="str">
            <v>Projection Aviation (Base Sortie Dépôts) ==&gt;</v>
          </cell>
          <cell r="B129"/>
          <cell r="C129"/>
          <cell r="D129">
            <v>1413.5154296249998</v>
          </cell>
          <cell r="E129">
            <v>1880.4621308571429</v>
          </cell>
          <cell r="F129">
            <v>2147.9625417249995</v>
          </cell>
          <cell r="G129"/>
          <cell r="H129"/>
          <cell r="I129"/>
          <cell r="J129"/>
          <cell r="K129">
            <v>1323.4770318560002</v>
          </cell>
          <cell r="L129">
            <v>1523.8950247360001</v>
          </cell>
          <cell r="M129">
            <v>1263.8693801440004</v>
          </cell>
          <cell r="N129"/>
          <cell r="O129"/>
          <cell r="P129"/>
          <cell r="Q129"/>
          <cell r="R129">
            <v>0</v>
          </cell>
          <cell r="S129">
            <v>0</v>
          </cell>
          <cell r="T129">
            <v>0</v>
          </cell>
          <cell r="U129"/>
          <cell r="V129"/>
          <cell r="W129"/>
          <cell r="X129"/>
          <cell r="Y129"/>
          <cell r="Z129"/>
          <cell r="AA129"/>
          <cell r="AC129"/>
          <cell r="AD129"/>
          <cell r="AE129"/>
          <cell r="AF129"/>
          <cell r="AG129"/>
          <cell r="AH129"/>
          <cell r="AI129"/>
        </row>
        <row r="130">
          <cell r="A130" t="str">
            <v>MARINE</v>
          </cell>
          <cell r="B130">
            <v>0</v>
          </cell>
          <cell r="C130">
            <v>35.64</v>
          </cell>
          <cell r="D130">
            <v>16.63</v>
          </cell>
          <cell r="E130">
            <v>-6.8799999999669126E-4</v>
          </cell>
          <cell r="F130">
            <v>8.315687999999998</v>
          </cell>
          <cell r="G130">
            <v>24.945</v>
          </cell>
          <cell r="H130">
            <v>-10.695</v>
          </cell>
          <cell r="I130">
            <v>-0.30008417508417506</v>
          </cell>
          <cell r="J130">
            <v>36</v>
          </cell>
          <cell r="K130">
            <v>1.7</v>
          </cell>
          <cell r="L130">
            <v>0</v>
          </cell>
          <cell r="M130">
            <v>27.438365092741918</v>
          </cell>
          <cell r="N130">
            <v>29.138365092741918</v>
          </cell>
          <cell r="O130">
            <v>-6.8616349072580824</v>
          </cell>
          <cell r="P130">
            <v>-0.19060096964605788</v>
          </cell>
          <cell r="Q130">
            <v>36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-36</v>
          </cell>
          <cell r="W130">
            <v>-1</v>
          </cell>
          <cell r="X130">
            <v>107.64</v>
          </cell>
          <cell r="Y130">
            <v>54.083365092741914</v>
          </cell>
          <cell r="Z130">
            <v>-53.556634907258086</v>
          </cell>
          <cell r="AA130">
            <v>-0.49755327858842513</v>
          </cell>
          <cell r="AC130">
            <v>286.85563200000001</v>
          </cell>
          <cell r="AD130">
            <v>305.147875</v>
          </cell>
          <cell r="AE130">
            <v>359.23124009274193</v>
          </cell>
          <cell r="AF130">
            <v>398.85563200000001</v>
          </cell>
          <cell r="AG130">
            <v>386</v>
          </cell>
          <cell r="AH130">
            <v>-9.9345198433246851E-2</v>
          </cell>
          <cell r="AI130">
            <v>-6.9349118930720377E-2</v>
          </cell>
        </row>
        <row r="131">
          <cell r="A131" t="str">
            <v>MARINE EXISTANT</v>
          </cell>
          <cell r="B131"/>
          <cell r="C131">
            <v>35.64</v>
          </cell>
          <cell r="D131">
            <v>16.63</v>
          </cell>
          <cell r="E131">
            <v>-6.8799999999669126E-4</v>
          </cell>
          <cell r="F131">
            <v>8.315687999999998</v>
          </cell>
          <cell r="G131">
            <v>24.945</v>
          </cell>
          <cell r="H131">
            <v>-10.695</v>
          </cell>
          <cell r="I131">
            <v>-0.30008417508417506</v>
          </cell>
          <cell r="J131">
            <v>36</v>
          </cell>
          <cell r="K131">
            <v>1.7</v>
          </cell>
          <cell r="L131">
            <v>0</v>
          </cell>
          <cell r="M131">
            <v>0</v>
          </cell>
          <cell r="N131">
            <v>1.7</v>
          </cell>
          <cell r="O131">
            <v>-34.299999999999997</v>
          </cell>
          <cell r="P131">
            <v>-0.95277777777777772</v>
          </cell>
          <cell r="Q131">
            <v>36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-36</v>
          </cell>
          <cell r="W131">
            <v>-1</v>
          </cell>
          <cell r="X131">
            <v>107.64</v>
          </cell>
          <cell r="Y131">
            <v>26.645</v>
          </cell>
          <cell r="Z131">
            <v>-80.995000000000005</v>
          </cell>
          <cell r="AA131">
            <v>-0.7524619100706057</v>
          </cell>
          <cell r="AC131"/>
          <cell r="AD131"/>
          <cell r="AE131"/>
          <cell r="AF131"/>
          <cell r="AG131"/>
          <cell r="AH131"/>
          <cell r="AI131"/>
        </row>
        <row r="132">
          <cell r="A132" t="str">
            <v>PROGRESSION PF EXISTANT (SOCLE)</v>
          </cell>
          <cell r="B132"/>
          <cell r="C132">
            <v>35.64</v>
          </cell>
          <cell r="D132">
            <v>16.63</v>
          </cell>
          <cell r="E132">
            <v>-6.8799999999669126E-4</v>
          </cell>
          <cell r="F132">
            <v>8.315687999999998</v>
          </cell>
          <cell r="G132">
            <v>24.945</v>
          </cell>
          <cell r="H132">
            <v>-10.695</v>
          </cell>
          <cell r="I132">
            <v>-0.30008417508417506</v>
          </cell>
          <cell r="J132">
            <v>36</v>
          </cell>
          <cell r="K132">
            <v>1.7</v>
          </cell>
          <cell r="L132">
            <v>0</v>
          </cell>
          <cell r="M132">
            <v>0</v>
          </cell>
          <cell r="N132">
            <v>1.7</v>
          </cell>
          <cell r="O132">
            <v>-34.299999999999997</v>
          </cell>
          <cell r="P132">
            <v>-0.95277777777777772</v>
          </cell>
          <cell r="Q132">
            <v>36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-36</v>
          </cell>
          <cell r="W132">
            <v>-1</v>
          </cell>
          <cell r="X132">
            <v>107.64</v>
          </cell>
          <cell r="Y132">
            <v>26.645</v>
          </cell>
          <cell r="Z132">
            <v>-80.995000000000005</v>
          </cell>
          <cell r="AA132">
            <v>-0.7524619100706057</v>
          </cell>
          <cell r="AC132"/>
          <cell r="AD132"/>
          <cell r="AE132"/>
          <cell r="AF132"/>
          <cell r="AG132"/>
          <cell r="AH132"/>
          <cell r="AI132"/>
        </row>
        <row r="133">
          <cell r="A133" t="str">
            <v>ACTIONS CO SUR PF EXISTANT (BOOSTERS)</v>
          </cell>
          <cell r="B133"/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C133"/>
          <cell r="AD133"/>
          <cell r="AE133"/>
          <cell r="AF133"/>
          <cell r="AG133"/>
          <cell r="AH133"/>
          <cell r="AI133"/>
        </row>
        <row r="134">
          <cell r="A134" t="str">
            <v>MARINE NOUVELLES ACQUISITIONS</v>
          </cell>
          <cell r="B134"/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C134"/>
          <cell r="AD134"/>
          <cell r="AE134"/>
          <cell r="AF134"/>
          <cell r="AG134"/>
          <cell r="AH134"/>
          <cell r="AI134"/>
        </row>
        <row r="135">
          <cell r="A135" t="str">
            <v>Nouvelles Acquisitions</v>
          </cell>
          <cell r="B135"/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C135"/>
          <cell r="AD135"/>
          <cell r="AE135"/>
          <cell r="AF135"/>
          <cell r="AG135"/>
          <cell r="AH135"/>
          <cell r="AI135"/>
        </row>
        <row r="136">
          <cell r="A136" t="str">
            <v>ACTIONS CO SUR Nvx Deals (BOOSTERS)</v>
          </cell>
          <cell r="B136"/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C136"/>
          <cell r="AD136"/>
          <cell r="AE136"/>
          <cell r="AF136"/>
          <cell r="AG136"/>
          <cell r="AH136"/>
          <cell r="AI136"/>
        </row>
        <row r="137">
          <cell r="A137" t="str">
            <v>Projection Soutes (Base Sortie Dépôts) ==&gt;</v>
          </cell>
          <cell r="B137"/>
          <cell r="C137"/>
          <cell r="D137">
            <v>16.63</v>
          </cell>
          <cell r="E137">
            <v>0</v>
          </cell>
          <cell r="F137">
            <v>10.809499999999996</v>
          </cell>
          <cell r="G137"/>
          <cell r="H137"/>
          <cell r="I137"/>
          <cell r="J137"/>
          <cell r="K137">
            <v>1.6629312177419346</v>
          </cell>
          <cell r="L137">
            <v>0</v>
          </cell>
          <cell r="M137">
            <v>27.438365092741918</v>
          </cell>
          <cell r="N137"/>
          <cell r="O137"/>
          <cell r="P137"/>
          <cell r="Q137"/>
          <cell r="R137">
            <v>0</v>
          </cell>
          <cell r="S137">
            <v>0</v>
          </cell>
          <cell r="T137">
            <v>0</v>
          </cell>
          <cell r="U137"/>
          <cell r="V137"/>
          <cell r="W137"/>
          <cell r="X137"/>
          <cell r="Y137"/>
          <cell r="Z137"/>
          <cell r="AA137"/>
          <cell r="AC137"/>
          <cell r="AD137"/>
          <cell r="AE137"/>
          <cell r="AF137"/>
          <cell r="AG137"/>
          <cell r="AH137"/>
          <cell r="AI137"/>
        </row>
        <row r="138">
          <cell r="A138" t="str">
            <v>MBSFV PP UNIT (XOF/KG ==&gt; MXOF/T)</v>
          </cell>
          <cell r="B138">
            <v>50.323556266919567</v>
          </cell>
          <cell r="C138">
            <v>51.182373126950566</v>
          </cell>
          <cell r="D138">
            <v>53.992189530962492</v>
          </cell>
          <cell r="E138">
            <v>51.681382548434456</v>
          </cell>
          <cell r="F138">
            <v>52.54059311168966</v>
          </cell>
          <cell r="G138">
            <v>52.739867758491791</v>
          </cell>
          <cell r="H138">
            <v>1.5574946315412248</v>
          </cell>
          <cell r="I138">
            <v>3.0430293407421427E-2</v>
          </cell>
          <cell r="J138">
            <v>51.242416437824502</v>
          </cell>
          <cell r="K138">
            <v>49.326661484787678</v>
          </cell>
          <cell r="L138">
            <v>46.759765207052254</v>
          </cell>
          <cell r="M138">
            <v>50.153001506257631</v>
          </cell>
          <cell r="N138">
            <v>48.832784892948531</v>
          </cell>
          <cell r="O138">
            <v>-2.4096315448759711</v>
          </cell>
          <cell r="P138">
            <v>-4.7024159131912158E-2</v>
          </cell>
          <cell r="Q138">
            <v>51.492015952384236</v>
          </cell>
          <cell r="R138" t="str">
            <v>0</v>
          </cell>
          <cell r="S138" t="str">
            <v>0</v>
          </cell>
          <cell r="T138" t="str">
            <v>0</v>
          </cell>
          <cell r="U138" t="str">
            <v>0</v>
          </cell>
          <cell r="V138">
            <v>-51.492015952384236</v>
          </cell>
          <cell r="W138">
            <v>-1</v>
          </cell>
          <cell r="X138">
            <v>51.313385004270941</v>
          </cell>
          <cell r="Y138">
            <v>50.852790868237349</v>
          </cell>
          <cell r="Z138">
            <v>-0.46059413603359189</v>
          </cell>
          <cell r="AA138">
            <v>-8.9761011867616203E-3</v>
          </cell>
          <cell r="AC138">
            <v>49.857661448181922</v>
          </cell>
          <cell r="AD138">
            <v>49.899786469917487</v>
          </cell>
          <cell r="AE138">
            <v>50.067953826861228</v>
          </cell>
          <cell r="AF138">
            <v>52.728519782573571</v>
          </cell>
          <cell r="AG138">
            <v>59.314705826535601</v>
          </cell>
          <cell r="AH138">
            <v>-5.0457816124617305E-2</v>
          </cell>
          <cell r="AI138">
            <v>-0.1558930769498591</v>
          </cell>
        </row>
        <row r="139">
          <cell r="A139" t="str">
            <v>MBSFV GLOBAL UNIT (XOF/KG ==&gt; MXOF/T)</v>
          </cell>
          <cell r="B139">
            <v>64.070073661956499</v>
          </cell>
          <cell r="C139">
            <v>56.326711691958209</v>
          </cell>
          <cell r="D139">
            <v>59.102712819790931</v>
          </cell>
          <cell r="E139">
            <v>56.98663939850762</v>
          </cell>
          <cell r="F139">
            <v>56.917239044505507</v>
          </cell>
          <cell r="G139">
            <v>57.636608272342812</v>
          </cell>
          <cell r="H139">
            <v>1.3098965803846028</v>
          </cell>
          <cell r="I139">
            <v>2.3255335542188504E-2</v>
          </cell>
          <cell r="J139">
            <v>56.904442982745586</v>
          </cell>
          <cell r="K139">
            <v>55.498699475298331</v>
          </cell>
          <cell r="L139">
            <v>52.379904773143274</v>
          </cell>
          <cell r="M139">
            <v>55.560206400220785</v>
          </cell>
          <cell r="N139">
            <v>54.548257302070816</v>
          </cell>
          <cell r="O139">
            <v>-2.3561856806747699</v>
          </cell>
          <cell r="P139">
            <v>-4.1406005527357626E-2</v>
          </cell>
          <cell r="Q139">
            <v>56.537203059979667</v>
          </cell>
          <cell r="R139" t="str">
            <v>0</v>
          </cell>
          <cell r="S139" t="str">
            <v>0</v>
          </cell>
          <cell r="T139" t="str">
            <v>0</v>
          </cell>
          <cell r="U139" t="str">
            <v>0</v>
          </cell>
          <cell r="V139">
            <v>-56.537203059979667</v>
          </cell>
          <cell r="W139">
            <v>-1</v>
          </cell>
          <cell r="X139">
            <v>56.588372186811888</v>
          </cell>
          <cell r="Y139">
            <v>58.905478251750601</v>
          </cell>
          <cell r="Z139">
            <v>2.317106064938713</v>
          </cell>
          <cell r="AA139">
            <v>4.0946681719159272E-2</v>
          </cell>
          <cell r="AC139">
            <v>54.530362228876953</v>
          </cell>
          <cell r="AD139">
            <v>55.464600193735208</v>
          </cell>
          <cell r="AE139">
            <v>56.071778260911287</v>
          </cell>
          <cell r="AF139">
            <v>59.098183337300021</v>
          </cell>
          <cell r="AG139">
            <v>64.077850006306093</v>
          </cell>
          <cell r="AH139">
            <v>-5.1209781849226643E-2</v>
          </cell>
          <cell r="AI139">
            <v>-0.12494288969756173</v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C140"/>
          <cell r="AD140"/>
          <cell r="AE140"/>
          <cell r="AF140"/>
          <cell r="AG140"/>
          <cell r="AH140"/>
          <cell r="AI140"/>
        </row>
        <row r="141">
          <cell r="A141" t="str">
            <v>MBFV PET (MXOF)</v>
          </cell>
          <cell r="B141">
            <v>708.61899376519546</v>
          </cell>
          <cell r="C141">
            <v>756.4630714942158</v>
          </cell>
          <cell r="D141">
            <v>273.42274515842081</v>
          </cell>
          <cell r="E141">
            <v>252.11389363937093</v>
          </cell>
          <cell r="F141">
            <v>310.68667587311785</v>
          </cell>
          <cell r="G141">
            <v>836.22331467090919</v>
          </cell>
          <cell r="H141">
            <v>79.760243176693393</v>
          </cell>
          <cell r="I141">
            <v>0.10543838315748277</v>
          </cell>
          <cell r="J141">
            <v>766.17858744461307</v>
          </cell>
          <cell r="K141">
            <v>225.52993116756312</v>
          </cell>
          <cell r="L141">
            <v>234.7882054870731</v>
          </cell>
          <cell r="M141">
            <v>261.74304962026997</v>
          </cell>
          <cell r="N141">
            <v>723.32199239611498</v>
          </cell>
          <cell r="O141">
            <v>-42.856595048498093</v>
          </cell>
          <cell r="P141">
            <v>-5.5935516537254037E-2</v>
          </cell>
          <cell r="Q141">
            <v>864.04214799081637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-864.04214799081637</v>
          </cell>
          <cell r="W141">
            <v>-1</v>
          </cell>
          <cell r="X141">
            <v>2386.6838069296455</v>
          </cell>
          <cell r="Y141">
            <v>1559.5453070670242</v>
          </cell>
          <cell r="Z141">
            <v>-827.1384998626213</v>
          </cell>
          <cell r="AA141">
            <v>-0.34656392164770888</v>
          </cell>
          <cell r="AC141">
            <v>6432.9975050000103</v>
          </cell>
          <cell r="AD141">
            <v>7141.9973419999878</v>
          </cell>
          <cell r="AE141">
            <v>8701.5426490670125</v>
          </cell>
          <cell r="AF141">
            <v>10032.641855152369</v>
          </cell>
          <cell r="AG141">
            <v>10582.716122314887</v>
          </cell>
          <cell r="AH141">
            <v>-0.13267683879313974</v>
          </cell>
          <cell r="AI141">
            <v>-0.1777590413940332</v>
          </cell>
        </row>
        <row r="142">
          <cell r="A142" t="str">
            <v>MBFV NFR (MXOF)</v>
          </cell>
          <cell r="B142">
            <v>193.56826199999989</v>
          </cell>
          <cell r="C142">
            <v>76.032077333333319</v>
          </cell>
          <cell r="D142">
            <v>25.880285999999948</v>
          </cell>
          <cell r="E142">
            <v>25.880285999999948</v>
          </cell>
          <cell r="F142">
            <v>25.880285999999948</v>
          </cell>
          <cell r="G142">
            <v>77.640857999999852</v>
          </cell>
          <cell r="H142">
            <v>1.608780666666533</v>
          </cell>
          <cell r="I142">
            <v>2.1159235984220981E-2</v>
          </cell>
          <cell r="J142">
            <v>84.658839333333319</v>
          </cell>
          <cell r="K142">
            <v>28.219613111111109</v>
          </cell>
          <cell r="L142">
            <v>28.219613111111109</v>
          </cell>
          <cell r="M142">
            <v>28.219613111111109</v>
          </cell>
          <cell r="N142">
            <v>84.658839333333319</v>
          </cell>
          <cell r="O142">
            <v>0</v>
          </cell>
          <cell r="P142">
            <v>0</v>
          </cell>
          <cell r="Q142">
            <v>84.658839333333319</v>
          </cell>
          <cell r="R142">
            <v>28.219613111111109</v>
          </cell>
          <cell r="S142">
            <v>28.219613111111109</v>
          </cell>
          <cell r="T142">
            <v>28.219613111111109</v>
          </cell>
          <cell r="U142">
            <v>84.658839333333319</v>
          </cell>
          <cell r="V142">
            <v>0</v>
          </cell>
          <cell r="W142">
            <v>0</v>
          </cell>
          <cell r="X142">
            <v>245.34975599999996</v>
          </cell>
          <cell r="Y142">
            <v>246.95853666666648</v>
          </cell>
          <cell r="Z142">
            <v>1.6087806666665188</v>
          </cell>
          <cell r="AA142">
            <v>6.5570909582095549E-3</v>
          </cell>
          <cell r="AC142">
            <v>602.90578400000015</v>
          </cell>
          <cell r="AD142">
            <v>796.47404600000016</v>
          </cell>
          <cell r="AE142">
            <v>1043.4325826666666</v>
          </cell>
          <cell r="AF142">
            <v>1211.9542411942937</v>
          </cell>
          <cell r="AG142">
            <v>849.82302452248018</v>
          </cell>
          <cell r="AH142">
            <v>-0.13904952249811109</v>
          </cell>
          <cell r="AI142">
            <v>0.22782338505476085</v>
          </cell>
        </row>
        <row r="143">
          <cell r="A143" t="str">
            <v>mbsfv  Total (MXOF)</v>
          </cell>
          <cell r="B143">
            <v>902.18725576519535</v>
          </cell>
          <cell r="C143">
            <v>832.49514882754909</v>
          </cell>
          <cell r="D143">
            <v>299.30303115842077</v>
          </cell>
          <cell r="E143">
            <v>277.99417963937088</v>
          </cell>
          <cell r="F143">
            <v>336.5669618731178</v>
          </cell>
          <cell r="G143">
            <v>913.86417267090906</v>
          </cell>
          <cell r="H143">
            <v>81.369023843359969</v>
          </cell>
          <cell r="I143">
            <v>9.7741138741717082E-2</v>
          </cell>
          <cell r="J143">
            <v>850.83742677794635</v>
          </cell>
          <cell r="K143">
            <v>253.74954427867422</v>
          </cell>
          <cell r="L143">
            <v>263.0078185981842</v>
          </cell>
          <cell r="M143">
            <v>289.9626627313811</v>
          </cell>
          <cell r="N143">
            <v>807.98083172944825</v>
          </cell>
          <cell r="O143">
            <v>-42.856595048498093</v>
          </cell>
          <cell r="P143">
            <v>-5.0369898760557086E-2</v>
          </cell>
          <cell r="Q143">
            <v>948.70098732414965</v>
          </cell>
          <cell r="R143">
            <v>28.219613111111109</v>
          </cell>
          <cell r="S143">
            <v>28.219613111111109</v>
          </cell>
          <cell r="T143">
            <v>28.219613111111109</v>
          </cell>
          <cell r="U143">
            <v>84.658839333333319</v>
          </cell>
          <cell r="V143">
            <v>-864.04214799081637</v>
          </cell>
          <cell r="W143">
            <v>-0.91076341179730713</v>
          </cell>
          <cell r="X143">
            <v>2632.0335629296451</v>
          </cell>
          <cell r="Y143">
            <v>1806.5038437336907</v>
          </cell>
          <cell r="Z143">
            <v>-825.52971919595439</v>
          </cell>
          <cell r="AA143">
            <v>-0.31364710952890729</v>
          </cell>
          <cell r="AC143">
            <v>7035.9032890000108</v>
          </cell>
          <cell r="AD143">
            <v>7938.4713879999881</v>
          </cell>
          <cell r="AE143">
            <v>9744.9752317336788</v>
          </cell>
          <cell r="AF143">
            <v>11244.596096346662</v>
          </cell>
          <cell r="AG143">
            <v>11432.539146837367</v>
          </cell>
          <cell r="AH143">
            <v>-0.13336369325886288</v>
          </cell>
          <cell r="AI143">
            <v>-0.14761059581156355</v>
          </cell>
        </row>
        <row r="144">
          <cell r="A144"/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C144"/>
          <cell r="AD144"/>
          <cell r="AE144">
            <v>0</v>
          </cell>
          <cell r="AF144"/>
          <cell r="AG144"/>
          <cell r="AH144"/>
          <cell r="AI144"/>
        </row>
        <row r="145">
          <cell r="A145" t="str">
            <v>FFO</v>
          </cell>
          <cell r="B145">
            <v>-398.01482900000138</v>
          </cell>
          <cell r="C145">
            <v>-366.74588133333339</v>
          </cell>
          <cell r="D145">
            <v>-118.06166553040818</v>
          </cell>
          <cell r="E145">
            <v>-120.049005394905</v>
          </cell>
          <cell r="F145">
            <v>-120.04611711506855</v>
          </cell>
          <cell r="G145">
            <v>-358.15678804038174</v>
          </cell>
          <cell r="H145">
            <v>8.5890932929516453</v>
          </cell>
          <cell r="I145">
            <v>-2.3419740289176039E-2</v>
          </cell>
          <cell r="J145">
            <v>-409.6282587599282</v>
          </cell>
          <cell r="K145">
            <v>-136.54275291997612</v>
          </cell>
          <cell r="L145">
            <v>-136.54275291997612</v>
          </cell>
          <cell r="M145">
            <v>-136.54275291997612</v>
          </cell>
          <cell r="N145">
            <v>-409.62825875992837</v>
          </cell>
          <cell r="O145">
            <v>0</v>
          </cell>
          <cell r="P145">
            <v>4.4408920985006262E-16</v>
          </cell>
          <cell r="Q145">
            <v>-409.6282587599282</v>
          </cell>
          <cell r="R145">
            <v>-136.54275291997612</v>
          </cell>
          <cell r="S145">
            <v>-136.54275291997612</v>
          </cell>
          <cell r="T145">
            <v>-136.54275291997612</v>
          </cell>
          <cell r="U145">
            <v>-409.62825875992837</v>
          </cell>
          <cell r="V145">
            <v>0</v>
          </cell>
          <cell r="W145">
            <v>4.4408920985006262E-16</v>
          </cell>
          <cell r="X145">
            <v>-1186.0023988531898</v>
          </cell>
          <cell r="Y145">
            <v>-1177.4133055602383</v>
          </cell>
          <cell r="Z145">
            <v>8.5890932929514747</v>
          </cell>
          <cell r="AA145">
            <v>-7.2420538957229663E-3</v>
          </cell>
          <cell r="AC145">
            <v>-2902.516310999999</v>
          </cell>
          <cell r="AD145">
            <v>-3300.7129320000013</v>
          </cell>
          <cell r="AE145">
            <v>-4478.12623756024</v>
          </cell>
          <cell r="AF145">
            <v>-4174.8220130965583</v>
          </cell>
          <cell r="AG145">
            <v>-4496.2030319289152</v>
          </cell>
          <cell r="AH145">
            <v>7.2650815654465184E-2</v>
          </cell>
          <cell r="AI145">
            <v>-4.0204577596487656E-3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/>
          <cell r="I146"/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/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C146"/>
          <cell r="AD146"/>
          <cell r="AE146">
            <v>0</v>
          </cell>
          <cell r="AF146"/>
          <cell r="AG146"/>
          <cell r="AH146"/>
          <cell r="AI146"/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/>
          <cell r="I147"/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/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C147"/>
          <cell r="AD147"/>
          <cell r="AE147">
            <v>0</v>
          </cell>
          <cell r="AF147"/>
          <cell r="AG147"/>
          <cell r="AH147"/>
          <cell r="AI147"/>
        </row>
        <row r="148">
          <cell r="A148" t="str">
            <v>PROV CT</v>
          </cell>
          <cell r="B148">
            <v>1.3684510000000003</v>
          </cell>
          <cell r="C148">
            <v>14.488791888888889</v>
          </cell>
          <cell r="D148">
            <v>3.8326517777777767</v>
          </cell>
          <cell r="E148">
            <v>3.8326517777777767</v>
          </cell>
          <cell r="F148">
            <v>3.8326517777777767</v>
          </cell>
          <cell r="G148">
            <v>11.49795533333333</v>
          </cell>
          <cell r="H148">
            <v>-2.9908365555555587</v>
          </cell>
          <cell r="I148">
            <v>-0.20642415037027073</v>
          </cell>
          <cell r="J148">
            <v>15.765994777777777</v>
          </cell>
          <cell r="K148">
            <v>5.2553315925925927</v>
          </cell>
          <cell r="L148">
            <v>5.2553315925925927</v>
          </cell>
          <cell r="M148">
            <v>5.2553315925925927</v>
          </cell>
          <cell r="N148">
            <v>15.765994777777777</v>
          </cell>
          <cell r="O148">
            <v>0</v>
          </cell>
          <cell r="P148">
            <v>0</v>
          </cell>
          <cell r="Q148">
            <v>63.143831289904583</v>
          </cell>
          <cell r="R148">
            <v>21.047943763301532</v>
          </cell>
          <cell r="S148">
            <v>21.047943763301532</v>
          </cell>
          <cell r="T148">
            <v>21.047943763301532</v>
          </cell>
          <cell r="U148">
            <v>63.143831289904597</v>
          </cell>
          <cell r="V148">
            <v>0</v>
          </cell>
          <cell r="W148">
            <v>2.2204460492503131E-16</v>
          </cell>
          <cell r="X148">
            <v>93.398617956571258</v>
          </cell>
          <cell r="Y148">
            <v>90.407781401015711</v>
          </cell>
          <cell r="Z148">
            <v>-2.9908365555555463</v>
          </cell>
          <cell r="AA148">
            <v>-3.2022278498234691E-2</v>
          </cell>
          <cell r="AC148">
            <v>129.030676</v>
          </cell>
          <cell r="AD148">
            <v>130.39912699999999</v>
          </cell>
          <cell r="AE148">
            <v>220.8069084010157</v>
          </cell>
          <cell r="AF148">
            <v>-8</v>
          </cell>
          <cell r="AG148">
            <v>-15</v>
          </cell>
          <cell r="AH148">
            <v>-28.600863550126963</v>
          </cell>
          <cell r="AI148">
            <v>-15.720460560067714</v>
          </cell>
        </row>
        <row r="149">
          <cell r="A149" t="str">
            <v>AMT CORPO</v>
          </cell>
          <cell r="B149">
            <v>-111.25106325504808</v>
          </cell>
          <cell r="C149">
            <v>-100.75697122222222</v>
          </cell>
          <cell r="D149">
            <v>-37.56855940740742</v>
          </cell>
          <cell r="E149">
            <v>-37.56855940740742</v>
          </cell>
          <cell r="F149">
            <v>-37.56855940740742</v>
          </cell>
          <cell r="G149">
            <v>-112.70567822222226</v>
          </cell>
          <cell r="H149">
            <v>-11.948707000000041</v>
          </cell>
          <cell r="I149">
            <v>0.11858938250185047</v>
          </cell>
          <cell r="J149">
            <v>-112.78412422222222</v>
          </cell>
          <cell r="K149">
            <v>-37.594708074074077</v>
          </cell>
          <cell r="L149">
            <v>-37.594708074074077</v>
          </cell>
          <cell r="M149">
            <v>-37.594708074074077</v>
          </cell>
          <cell r="N149">
            <v>-112.78412422222223</v>
          </cell>
          <cell r="O149">
            <v>0</v>
          </cell>
          <cell r="P149">
            <v>2.2204460492503131E-16</v>
          </cell>
          <cell r="Q149">
            <v>-112.78412422222222</v>
          </cell>
          <cell r="R149">
            <v>-37.594708074074077</v>
          </cell>
          <cell r="S149">
            <v>-37.594708074074077</v>
          </cell>
          <cell r="T149">
            <v>-37.594708074074077</v>
          </cell>
          <cell r="U149">
            <v>-112.78412422222223</v>
          </cell>
          <cell r="V149">
            <v>0</v>
          </cell>
          <cell r="W149">
            <v>2.2204460492503131E-16</v>
          </cell>
          <cell r="X149">
            <v>-326.32521966666667</v>
          </cell>
          <cell r="Y149">
            <v>-338.27392666666674</v>
          </cell>
          <cell r="Z149">
            <v>-11.94870700000007</v>
          </cell>
          <cell r="AA149">
            <v>3.6615947159111428E-2</v>
          </cell>
          <cell r="AC149">
            <v>-795.58387700000003</v>
          </cell>
          <cell r="AD149">
            <v>-906.81274099999996</v>
          </cell>
          <cell r="AE149">
            <v>-1245.0866676666667</v>
          </cell>
          <cell r="AF149">
            <v>-1209.3124565100004</v>
          </cell>
          <cell r="AG149">
            <v>-1085.68341904</v>
          </cell>
          <cell r="AH149">
            <v>2.9582272938714738E-2</v>
          </cell>
          <cell r="AI149">
            <v>0.14682295578172933</v>
          </cell>
        </row>
        <row r="150">
          <cell r="A150" t="str">
            <v>RO</v>
          </cell>
          <cell r="B150">
            <v>394.2898145101459</v>
          </cell>
          <cell r="C150">
            <v>379.48108816088239</v>
          </cell>
          <cell r="D150">
            <v>147.50545799838295</v>
          </cell>
          <cell r="E150">
            <v>124.20926661483624</v>
          </cell>
          <cell r="F150">
            <v>182.78493712841959</v>
          </cell>
          <cell r="G150">
            <v>454.49966174163876</v>
          </cell>
          <cell r="H150">
            <v>75.018573580756367</v>
          </cell>
          <cell r="I150">
            <v>0.19768725220096339</v>
          </cell>
          <cell r="J150">
            <v>344.19103857357373</v>
          </cell>
          <cell r="K150">
            <v>84.867414877216618</v>
          </cell>
          <cell r="L150">
            <v>94.125689196726597</v>
          </cell>
          <cell r="M150">
            <v>121.0805333299235</v>
          </cell>
          <cell r="N150">
            <v>300.07363740386671</v>
          </cell>
          <cell r="O150">
            <v>-44.117401169707023</v>
          </cell>
          <cell r="P150">
            <v>-0.12817707675522927</v>
          </cell>
          <cell r="Q150">
            <v>489.4324356319039</v>
          </cell>
          <cell r="R150">
            <v>-124.86990411963757</v>
          </cell>
          <cell r="S150">
            <v>-124.86990411963757</v>
          </cell>
          <cell r="T150">
            <v>-124.86990411963757</v>
          </cell>
          <cell r="U150">
            <v>-374.6097123589127</v>
          </cell>
          <cell r="V150">
            <v>-864.0421479908166</v>
          </cell>
          <cell r="W150">
            <v>-1.7653961713331401</v>
          </cell>
          <cell r="X150">
            <v>1213.1045623663599</v>
          </cell>
          <cell r="Y150">
            <v>379.96358678659271</v>
          </cell>
          <cell r="Z150">
            <v>-833.1409755797672</v>
          </cell>
          <cell r="AA150">
            <v>-0.6867841416362237</v>
          </cell>
          <cell r="AC150">
            <v>3466.8337770000117</v>
          </cell>
          <cell r="AD150">
            <v>3861.3448419999868</v>
          </cell>
          <cell r="AE150">
            <v>4241.3084287865795</v>
          </cell>
          <cell r="AF150">
            <v>5475.101700940103</v>
          </cell>
          <cell r="AG150">
            <v>5496.5038357832027</v>
          </cell>
          <cell r="AH150">
            <v>-0.22534618342188506</v>
          </cell>
          <cell r="AI150">
            <v>-0.22836250905986477</v>
          </cell>
        </row>
        <row r="151">
          <cell r="A151" t="str">
            <v>+/- VALUES DE CESSION</v>
          </cell>
          <cell r="B151">
            <v>-7.7028420000000022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C151">
            <v>-27.427904999999999</v>
          </cell>
          <cell r="AD151">
            <v>-35.130747</v>
          </cell>
          <cell r="AE151">
            <v>-35.130747</v>
          </cell>
          <cell r="AF151"/>
          <cell r="AG151">
            <v>0</v>
          </cell>
          <cell r="AH151" t="e">
            <v>#DIV/0!</v>
          </cell>
          <cell r="AI151" t="e">
            <v>#DIV/0!</v>
          </cell>
        </row>
        <row r="152">
          <cell r="A152" t="str">
            <v>Autres Produits et Charges particuliers</v>
          </cell>
          <cell r="B152">
            <v>-2.0249740000000003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C152"/>
          <cell r="AD152"/>
          <cell r="AE152">
            <v>0</v>
          </cell>
          <cell r="AF152"/>
          <cell r="AG152"/>
          <cell r="AH152" t="e">
            <v>#DIV/0!</v>
          </cell>
          <cell r="AI152" t="e">
            <v>#DIV/0!</v>
          </cell>
        </row>
        <row r="153">
          <cell r="A153" t="str">
            <v>Résultat de change</v>
          </cell>
          <cell r="B153">
            <v>-38.72436748398966</v>
          </cell>
          <cell r="C153">
            <v>-13.745507444444447</v>
          </cell>
          <cell r="D153">
            <v>-4.7181065836224958</v>
          </cell>
          <cell r="E153">
            <v>-4.7195731205725284</v>
          </cell>
          <cell r="F153">
            <v>-4.719570989196221</v>
          </cell>
          <cell r="G153">
            <v>-14.157250693391244</v>
          </cell>
          <cell r="H153">
            <v>-0.41174324894679692</v>
          </cell>
          <cell r="I153">
            <v>2.995475071480258E-2</v>
          </cell>
          <cell r="J153">
            <v>-15.008643636191371</v>
          </cell>
          <cell r="K153">
            <v>-5.00288121206379</v>
          </cell>
          <cell r="L153">
            <v>-5.00288121206379</v>
          </cell>
          <cell r="M153">
            <v>-5.00288121206379</v>
          </cell>
          <cell r="N153">
            <v>-15.008643636191369</v>
          </cell>
          <cell r="O153">
            <v>0</v>
          </cell>
          <cell r="P153">
            <v>-1.1102230246251565E-16</v>
          </cell>
          <cell r="Q153">
            <v>-15.008643636191371</v>
          </cell>
          <cell r="R153">
            <v>-5.00288121206379</v>
          </cell>
          <cell r="S153">
            <v>-5.00288121206379</v>
          </cell>
          <cell r="T153">
            <v>-5.00288121206379</v>
          </cell>
          <cell r="U153">
            <v>-15.008643636191369</v>
          </cell>
          <cell r="V153">
            <v>0</v>
          </cell>
          <cell r="W153">
            <v>-1.1102230246251565E-16</v>
          </cell>
          <cell r="X153">
            <v>-43.762794716827187</v>
          </cell>
          <cell r="Y153">
            <v>-44.174537965773979</v>
          </cell>
          <cell r="Z153">
            <v>-0.4117432489467916</v>
          </cell>
          <cell r="AA153">
            <v>9.4085227328608578E-3</v>
          </cell>
          <cell r="AC153">
            <v>-84.519473999999988</v>
          </cell>
          <cell r="AD153">
            <v>-123.70956700000001</v>
          </cell>
          <cell r="AE153">
            <v>-167.88410496577399</v>
          </cell>
          <cell r="AF153"/>
          <cell r="AG153">
            <v>0</v>
          </cell>
          <cell r="AH153" t="e">
            <v>#DIV/0!</v>
          </cell>
          <cell r="AI153" t="e">
            <v>#DIV/0!</v>
          </cell>
        </row>
        <row r="154">
          <cell r="A154" t="str">
            <v>AMT INCO</v>
          </cell>
          <cell r="B154">
            <v>-0.82762971321350076</v>
          </cell>
          <cell r="C154">
            <v>-0.96511399999999969</v>
          </cell>
          <cell r="D154">
            <v>-0.2856255904031767</v>
          </cell>
          <cell r="E154">
            <v>-0.28832989477154075</v>
          </cell>
          <cell r="F154">
            <v>-0.28832596449875841</v>
          </cell>
          <cell r="G154">
            <v>-0.86228144967347586</v>
          </cell>
          <cell r="H154">
            <v>0.10283255032652383</v>
          </cell>
          <cell r="I154">
            <v>-0.10654964110615317</v>
          </cell>
          <cell r="J154">
            <v>-0.89007971321350077</v>
          </cell>
          <cell r="K154">
            <v>-0.29546261556272674</v>
          </cell>
          <cell r="L154">
            <v>-0.29546261556272674</v>
          </cell>
          <cell r="M154">
            <v>-0.28358628222939342</v>
          </cell>
          <cell r="N154">
            <v>-0.87451151335484689</v>
          </cell>
          <cell r="O154">
            <v>1.5568199858653875E-2</v>
          </cell>
          <cell r="P154">
            <v>-1.7490792821743151E-2</v>
          </cell>
          <cell r="Q154">
            <v>-1.0653090064266497</v>
          </cell>
          <cell r="R154">
            <v>-0.35510300214221652</v>
          </cell>
          <cell r="S154">
            <v>-0.35510300214221652</v>
          </cell>
          <cell r="T154">
            <v>-0.35510300214221652</v>
          </cell>
          <cell r="U154">
            <v>-1.0653090064266495</v>
          </cell>
          <cell r="V154">
            <v>0</v>
          </cell>
          <cell r="W154">
            <v>-2.2204460492503131E-16</v>
          </cell>
          <cell r="X154">
            <v>-2.9205027196401501</v>
          </cell>
          <cell r="Y154">
            <v>-2.8021019694549723</v>
          </cell>
          <cell r="Z154">
            <v>0.11840075018517782</v>
          </cell>
          <cell r="AA154">
            <v>-4.0541222368649765E-2</v>
          </cell>
          <cell r="AC154">
            <v>-7.8496690000000005</v>
          </cell>
          <cell r="AD154">
            <v>-8.686026</v>
          </cell>
          <cell r="AE154">
            <v>-11.488127969454972</v>
          </cell>
          <cell r="AF154"/>
          <cell r="AG154">
            <v>-27.462683600000005</v>
          </cell>
          <cell r="AH154" t="e">
            <v>#DIV/0!</v>
          </cell>
          <cell r="AI154">
            <v>-0.58168225156790687</v>
          </cell>
        </row>
        <row r="155">
          <cell r="A155" t="str">
            <v>IS</v>
          </cell>
          <cell r="B155">
            <v>-102.04129764844104</v>
          </cell>
          <cell r="C155">
            <v>-111.48027355612643</v>
          </cell>
          <cell r="D155">
            <v>-42.818213074963118</v>
          </cell>
          <cell r="E155">
            <v>-35.222836768080789</v>
          </cell>
          <cell r="F155">
            <v>-54.201422917748893</v>
          </cell>
          <cell r="G155">
            <v>-132.24247276079279</v>
          </cell>
          <cell r="H155">
            <v>-20.762199204666359</v>
          </cell>
          <cell r="I155">
            <v>0.18624101414868988</v>
          </cell>
          <cell r="J155">
            <v>-98.484050352628728</v>
          </cell>
          <cell r="K155">
            <v>-23.152825760066538</v>
          </cell>
          <cell r="L155">
            <v>-26.15250663958777</v>
          </cell>
          <cell r="M155">
            <v>-34.889724070743569</v>
          </cell>
          <cell r="N155">
            <v>-84.195056470397873</v>
          </cell>
          <cell r="O155">
            <v>14.288993882230855</v>
          </cell>
          <cell r="P155">
            <v>-0.14508942139430858</v>
          </cell>
          <cell r="Q155">
            <v>-145.48548870852662</v>
          </cell>
          <cell r="R155">
            <v>44.821389080165979</v>
          </cell>
          <cell r="S155">
            <v>44.821389080165979</v>
          </cell>
          <cell r="T155">
            <v>44.821389080165979</v>
          </cell>
          <cell r="U155">
            <v>134.46416724049794</v>
          </cell>
          <cell r="V155">
            <v>279.94965594902453</v>
          </cell>
          <cell r="W155">
            <v>-1.9242445307372931</v>
          </cell>
          <cell r="X155">
            <v>-355.44981261728174</v>
          </cell>
          <cell r="Y155">
            <v>-81.973361990692723</v>
          </cell>
          <cell r="Z155">
            <v>273.47645062658898</v>
          </cell>
          <cell r="AA155">
            <v>-0.76938133294515276</v>
          </cell>
          <cell r="AC155">
            <v>-1036.032434</v>
          </cell>
          <cell r="AD155">
            <v>-1138.9471960000001</v>
          </cell>
          <cell r="AE155">
            <v>-1220.9205579906927</v>
          </cell>
          <cell r="AF155">
            <v>-1676.6498573760305</v>
          </cell>
          <cell r="AG155">
            <v>-1738.2340107604589</v>
          </cell>
          <cell r="AH155">
            <v>-0.27180946420056806</v>
          </cell>
          <cell r="AI155">
            <v>-0.2976086358725929</v>
          </cell>
        </row>
        <row r="156">
          <cell r="A156" t="str">
            <v>Impact fiscal du coût de la dette nette (Moins)</v>
          </cell>
          <cell r="B156">
            <v>-8.4189628936625773</v>
          </cell>
          <cell r="C156">
            <v>-5.7947535333328757</v>
          </cell>
          <cell r="D156">
            <v>-2.8970892154198093</v>
          </cell>
          <cell r="E156">
            <v>-2.936893242849719</v>
          </cell>
          <cell r="F156">
            <v>-2.9368353940781589</v>
          </cell>
          <cell r="G156">
            <v>-8.7708178523476867</v>
          </cell>
          <cell r="H156">
            <v>-2.9760643190148111</v>
          </cell>
          <cell r="I156">
            <v>0.51357910252709504</v>
          </cell>
          <cell r="J156">
            <v>-6.8121751185202353</v>
          </cell>
          <cell r="K156">
            <v>-2.2707250395067446</v>
          </cell>
          <cell r="L156">
            <v>-2.2707250395067446</v>
          </cell>
          <cell r="M156">
            <v>-2.2707250395067446</v>
          </cell>
          <cell r="N156">
            <v>-6.8121751185202335</v>
          </cell>
          <cell r="O156">
            <v>0</v>
          </cell>
          <cell r="P156">
            <v>-2.2204460492503131E-16</v>
          </cell>
          <cell r="Q156">
            <v>-6.8121751185202353</v>
          </cell>
          <cell r="R156">
            <v>-2.2707250395067446</v>
          </cell>
          <cell r="S156">
            <v>-2.2707250395067446</v>
          </cell>
          <cell r="T156">
            <v>-2.2707250395067446</v>
          </cell>
          <cell r="U156">
            <v>-6.8121751185202335</v>
          </cell>
          <cell r="V156">
            <v>0</v>
          </cell>
          <cell r="W156">
            <v>-2.2204460492503131E-16</v>
          </cell>
          <cell r="X156">
            <v>-19.419103770373347</v>
          </cell>
          <cell r="Y156">
            <v>-22.395168089388154</v>
          </cell>
          <cell r="Z156">
            <v>-2.9760643190148066</v>
          </cell>
          <cell r="AA156">
            <v>0.15325446293537115</v>
          </cell>
          <cell r="AC156">
            <v>-43.578298680002945</v>
          </cell>
          <cell r="AD156">
            <v>-52.143072520000004</v>
          </cell>
          <cell r="AE156">
            <v>-74.538240609388154</v>
          </cell>
          <cell r="AF156"/>
          <cell r="AG156"/>
          <cell r="AH156" t="e">
            <v>#DIV/0!</v>
          </cell>
          <cell r="AI156" t="e">
            <v>#DIV/0!</v>
          </cell>
        </row>
        <row r="157">
          <cell r="A157" t="str">
            <v>RON</v>
          </cell>
          <cell r="B157">
            <v>234.54974077083909</v>
          </cell>
          <cell r="C157">
            <v>247.49543962697865</v>
          </cell>
          <cell r="D157">
            <v>96.786423533974329</v>
          </cell>
          <cell r="E157">
            <v>81.041633588561666</v>
          </cell>
          <cell r="F157">
            <v>120.63878186289755</v>
          </cell>
          <cell r="G157">
            <v>298.46683898543353</v>
          </cell>
          <cell r="H157">
            <v>50.971399358454875</v>
          </cell>
          <cell r="I157">
            <v>0.20594884267475067</v>
          </cell>
          <cell r="J157">
            <v>222.9960897530199</v>
          </cell>
          <cell r="K157">
            <v>54.14552025001683</v>
          </cell>
          <cell r="L157">
            <v>60.404113690005573</v>
          </cell>
          <cell r="M157">
            <v>78.633616725380008</v>
          </cell>
          <cell r="N157">
            <v>193.1832506654024</v>
          </cell>
          <cell r="O157">
            <v>-29.812839087617505</v>
          </cell>
          <cell r="P157">
            <v>-0.13369220563749262</v>
          </cell>
          <cell r="Q157">
            <v>321.060819162239</v>
          </cell>
          <cell r="R157">
            <v>-87.677224293184338</v>
          </cell>
          <cell r="S157">
            <v>-87.677224293184338</v>
          </cell>
          <cell r="T157">
            <v>-87.677224293184338</v>
          </cell>
          <cell r="U157">
            <v>-263.03167287955301</v>
          </cell>
          <cell r="V157">
            <v>-584.09249204179196</v>
          </cell>
          <cell r="W157">
            <v>-1.8192580881276497</v>
          </cell>
          <cell r="X157">
            <v>791.5523485422375</v>
          </cell>
          <cell r="Y157">
            <v>228.61841677128291</v>
          </cell>
          <cell r="Z157">
            <v>-562.93393177095459</v>
          </cell>
          <cell r="AA157">
            <v>-0.71117713541963701</v>
          </cell>
          <cell r="AC157">
            <v>2278.1722923200086</v>
          </cell>
          <cell r="AD157">
            <v>2513.4745294799859</v>
          </cell>
          <cell r="AE157">
            <v>2742.0929462512686</v>
          </cell>
          <cell r="AF157">
            <v>3668.2956909160721</v>
          </cell>
          <cell r="AG157">
            <v>3674.340840062745</v>
          </cell>
          <cell r="AH157">
            <v>-0.25248857308814865</v>
          </cell>
          <cell r="AI157">
            <v>-0.25371840403231527</v>
          </cell>
        </row>
        <row r="158">
          <cell r="A158" t="str">
            <v>Frais financiers</v>
          </cell>
          <cell r="B158">
            <v>-30.06772462022349</v>
          </cell>
          <cell r="C158">
            <v>-20.695548333331697</v>
          </cell>
          <cell r="D158">
            <v>-10.34674719792789</v>
          </cell>
          <cell r="E158">
            <v>-10.488904438748996</v>
          </cell>
          <cell r="F158">
            <v>-10.488697835993424</v>
          </cell>
          <cell r="G158">
            <v>-31.32434947267031</v>
          </cell>
          <cell r="H158">
            <v>-10.628801139338613</v>
          </cell>
          <cell r="I158">
            <v>0.51357910252709504</v>
          </cell>
          <cell r="J158">
            <v>-24.329196851857979</v>
          </cell>
          <cell r="K158">
            <v>-8.109732283952658</v>
          </cell>
          <cell r="L158">
            <v>-8.109732283952658</v>
          </cell>
          <cell r="M158">
            <v>-8.109732283952658</v>
          </cell>
          <cell r="N158">
            <v>-24.329196851857972</v>
          </cell>
          <cell r="O158">
            <v>0</v>
          </cell>
          <cell r="P158">
            <v>-3.3306690738754696E-16</v>
          </cell>
          <cell r="Q158">
            <v>-24.329196851857979</v>
          </cell>
          <cell r="R158">
            <v>-8.109732283952658</v>
          </cell>
          <cell r="S158">
            <v>-8.109732283952658</v>
          </cell>
          <cell r="T158">
            <v>-8.109732283952658</v>
          </cell>
          <cell r="U158">
            <v>-24.329196851857972</v>
          </cell>
          <cell r="V158">
            <v>0</v>
          </cell>
          <cell r="W158">
            <v>-3.3306690738754696E-16</v>
          </cell>
          <cell r="X158">
            <v>-69.353942037047659</v>
          </cell>
          <cell r="Y158">
            <v>-79.982743176386251</v>
          </cell>
          <cell r="Z158">
            <v>-10.628801139338591</v>
          </cell>
          <cell r="AA158">
            <v>0.15325446293537093</v>
          </cell>
          <cell r="AC158">
            <v>-155.63678100001053</v>
          </cell>
          <cell r="AD158">
            <v>-186.22525899999999</v>
          </cell>
          <cell r="AE158">
            <v>-266.20800217638623</v>
          </cell>
          <cell r="AF158"/>
          <cell r="AG158">
            <v>-201.66536199999751</v>
          </cell>
          <cell r="AH158" t="e">
            <v>#DIV/0!</v>
          </cell>
          <cell r="AI158">
            <v>0.32004822016182199</v>
          </cell>
        </row>
        <row r="159">
          <cell r="A159" t="str">
            <v>Impact fiscal du coût de la dette nette (Moins)</v>
          </cell>
          <cell r="B159">
            <v>8.4189628936625773</v>
          </cell>
          <cell r="C159">
            <v>5.7947535333328757</v>
          </cell>
          <cell r="D159">
            <v>2.8970892154198093</v>
          </cell>
          <cell r="E159">
            <v>2.936893242849719</v>
          </cell>
          <cell r="F159">
            <v>2.9368353940781589</v>
          </cell>
          <cell r="G159">
            <v>8.7708178523476867</v>
          </cell>
          <cell r="H159">
            <v>2.9760643190148111</v>
          </cell>
          <cell r="I159">
            <v>0.51357910252709504</v>
          </cell>
          <cell r="J159">
            <v>6.8121751185202353</v>
          </cell>
          <cell r="K159">
            <v>2.2707250395067446</v>
          </cell>
          <cell r="L159">
            <v>2.2707250395067446</v>
          </cell>
          <cell r="M159">
            <v>2.2707250395067446</v>
          </cell>
          <cell r="N159">
            <v>6.8121751185202335</v>
          </cell>
          <cell r="O159">
            <v>0</v>
          </cell>
          <cell r="P159">
            <v>-2.2204460492503131E-16</v>
          </cell>
          <cell r="Q159">
            <v>6.8121751185202353</v>
          </cell>
          <cell r="R159">
            <v>2.2707250395067446</v>
          </cell>
          <cell r="S159">
            <v>2.2707250395067446</v>
          </cell>
          <cell r="T159">
            <v>2.2707250395067446</v>
          </cell>
          <cell r="U159">
            <v>6.8121751185202335</v>
          </cell>
          <cell r="V159">
            <v>0</v>
          </cell>
          <cell r="W159">
            <v>-2.2204460492503131E-16</v>
          </cell>
          <cell r="X159">
            <v>19.419103770373347</v>
          </cell>
          <cell r="Y159">
            <v>22.395168089388154</v>
          </cell>
          <cell r="Z159">
            <v>2.9760643190148066</v>
          </cell>
          <cell r="AA159">
            <v>0.15325446293537115</v>
          </cell>
          <cell r="AC159">
            <v>43.578298680002945</v>
          </cell>
          <cell r="AD159">
            <v>52.143072520000004</v>
          </cell>
          <cell r="AE159">
            <v>74.538240609388154</v>
          </cell>
          <cell r="AF159"/>
          <cell r="AG159"/>
          <cell r="AH159" t="e">
            <v>#DIV/0!</v>
          </cell>
          <cell r="AI159" t="e">
            <v>#DIV/0!</v>
          </cell>
        </row>
        <row r="160">
          <cell r="A160" t="str">
            <v>Résultat Net</v>
          </cell>
          <cell r="B160">
            <v>212.90097904427819</v>
          </cell>
          <cell r="C160">
            <v>232.59464482697985</v>
          </cell>
          <cell r="D160">
            <v>89.336765551466243</v>
          </cell>
          <cell r="E160">
            <v>73.489622392662397</v>
          </cell>
          <cell r="F160">
            <v>113.08691942098228</v>
          </cell>
          <cell r="G160">
            <v>275.91330736511094</v>
          </cell>
          <cell r="H160">
            <v>43.318662538131093</v>
          </cell>
          <cell r="I160">
            <v>0.1862410141486901</v>
          </cell>
          <cell r="J160">
            <v>205.47906801968216</v>
          </cell>
          <cell r="K160">
            <v>48.306513005570913</v>
          </cell>
          <cell r="L160">
            <v>54.565106445559657</v>
          </cell>
          <cell r="M160">
            <v>72.794609480934099</v>
          </cell>
          <cell r="N160">
            <v>175.66622893206466</v>
          </cell>
          <cell r="O160">
            <v>-29.812839087617505</v>
          </cell>
          <cell r="P160">
            <v>-0.1450894213943088</v>
          </cell>
          <cell r="Q160">
            <v>303.54379742890126</v>
          </cell>
          <cell r="R160">
            <v>-93.516231537630247</v>
          </cell>
          <cell r="S160">
            <v>-93.516231537630247</v>
          </cell>
          <cell r="T160">
            <v>-93.516231537630247</v>
          </cell>
          <cell r="U160">
            <v>-280.54869461289076</v>
          </cell>
          <cell r="V160">
            <v>-584.09249204179196</v>
          </cell>
          <cell r="W160">
            <v>-1.9242445307372931</v>
          </cell>
          <cell r="X160">
            <v>741.61751027556329</v>
          </cell>
          <cell r="Y160">
            <v>171.03084168428484</v>
          </cell>
          <cell r="Z160">
            <v>-570.58666859127845</v>
          </cell>
          <cell r="AA160">
            <v>-0.76938133294515287</v>
          </cell>
          <cell r="AC160">
            <v>2166.1138100000016</v>
          </cell>
          <cell r="AD160">
            <v>2379.3923429999863</v>
          </cell>
          <cell r="AE160">
            <v>2550.4231846842713</v>
          </cell>
          <cell r="AF160">
            <v>3501.6309469240723</v>
          </cell>
          <cell r="AG160">
            <v>3529.1417794227464</v>
          </cell>
          <cell r="AH160">
            <v>-0.27164706294230345</v>
          </cell>
          <cell r="AI160">
            <v>-0.27732481603461168</v>
          </cell>
        </row>
        <row r="161">
          <cell r="A161"/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C161"/>
          <cell r="AD161"/>
          <cell r="AE161">
            <v>0</v>
          </cell>
          <cell r="AF161"/>
          <cell r="AG161"/>
          <cell r="AH161"/>
          <cell r="AI161"/>
        </row>
        <row r="162">
          <cell r="A162" t="str">
            <v>Résultat avant impôt</v>
          </cell>
          <cell r="B162">
            <v>314.94227669271925</v>
          </cell>
          <cell r="C162">
            <v>344.07491838310625</v>
          </cell>
          <cell r="D162">
            <v>132.15497862642937</v>
          </cell>
          <cell r="E162">
            <v>108.71245916074318</v>
          </cell>
          <cell r="F162">
            <v>167.28834233873116</v>
          </cell>
          <cell r="G162">
            <v>408.15578012590373</v>
          </cell>
          <cell r="H162">
            <v>64.080861742797481</v>
          </cell>
          <cell r="I162">
            <v>0.1862410141486901</v>
          </cell>
          <cell r="J162">
            <v>303.96311837231087</v>
          </cell>
          <cell r="K162">
            <v>71.459338765637455</v>
          </cell>
          <cell r="L162">
            <v>80.717613085147434</v>
          </cell>
          <cell r="M162">
            <v>107.68433355167767</v>
          </cell>
          <cell r="N162">
            <v>259.8612854024625</v>
          </cell>
          <cell r="O162">
            <v>-44.101832969848374</v>
          </cell>
          <cell r="P162">
            <v>-0.1450894213943088</v>
          </cell>
          <cell r="Q162">
            <v>449.02928613742785</v>
          </cell>
          <cell r="R162">
            <v>-138.33762061779623</v>
          </cell>
          <cell r="S162">
            <v>-138.33762061779623</v>
          </cell>
          <cell r="T162">
            <v>-138.33762061779623</v>
          </cell>
          <cell r="U162">
            <v>-415.0128618533887</v>
          </cell>
          <cell r="V162">
            <v>-864.0421479908166</v>
          </cell>
          <cell r="W162">
            <v>-1.9242445307372931</v>
          </cell>
          <cell r="X162">
            <v>1097.0673228928449</v>
          </cell>
          <cell r="Y162">
            <v>253.00420367497748</v>
          </cell>
          <cell r="Z162">
            <v>-844.06311921786744</v>
          </cell>
          <cell r="AA162">
            <v>-0.76938133294515287</v>
          </cell>
          <cell r="AC162">
            <v>3202.1462440000014</v>
          </cell>
          <cell r="AD162">
            <v>3518.3395389999864</v>
          </cell>
          <cell r="AE162">
            <v>3771.3437426749638</v>
          </cell>
          <cell r="AF162">
            <v>5178.2808043001023</v>
          </cell>
          <cell r="AG162">
            <v>5267.375790183205</v>
          </cell>
          <cell r="AH162">
            <v>-0.27169964604020747</v>
          </cell>
          <cell r="AI162">
            <v>-0.28401847658114543</v>
          </cell>
        </row>
        <row r="164">
          <cell r="A164" t="str">
            <v>RATIO FF/MBSFV</v>
          </cell>
          <cell r="B164">
            <v>-0.44116653882726686</v>
          </cell>
          <cell r="C164">
            <v>-0.44053816031221654</v>
          </cell>
          <cell r="D164">
            <v>-0.39445529526868794</v>
          </cell>
          <cell r="E164">
            <v>-0.43183999589717698</v>
          </cell>
          <cell r="F164">
            <v>-0.3566782563771802</v>
          </cell>
          <cell r="G164">
            <v>-0.39191468355041564</v>
          </cell>
          <cell r="J164">
            <v>-0.48144127875422432</v>
          </cell>
          <cell r="K164">
            <v>-0.5381004852959318</v>
          </cell>
          <cell r="L164">
            <v>-0.5191585316654872</v>
          </cell>
          <cell r="M164">
            <v>-0.47089770673842979</v>
          </cell>
          <cell r="N164">
            <v>-0.50697769386822789</v>
          </cell>
          <cell r="Q164">
            <v>-0.43177804622645288</v>
          </cell>
          <cell r="R164">
            <v>-4.8385763611413291</v>
          </cell>
          <cell r="S164">
            <v>-4.8385763611413291</v>
          </cell>
          <cell r="T164">
            <v>-4.8385763611413291</v>
          </cell>
          <cell r="U164">
            <v>-4.8385763611413291</v>
          </cell>
          <cell r="X164">
            <v>-0.45060306812086498</v>
          </cell>
          <cell r="Y164">
            <v>-0.65176352081640465</v>
          </cell>
          <cell r="Z164"/>
          <cell r="AB164"/>
          <cell r="AC164">
            <v>-0.41252930743630556</v>
          </cell>
          <cell r="AD164">
            <v>-0.41578696586214947</v>
          </cell>
          <cell r="AE164">
            <v>-0.45953182343425614</v>
          </cell>
          <cell r="AF164">
            <v>-0.37127363022429472</v>
          </cell>
          <cell r="AG164">
            <v>-0.39328122774656926</v>
          </cell>
        </row>
        <row r="165">
          <cell r="A165" t="str">
            <v>RATIO RON/MBSFV</v>
          </cell>
          <cell r="B165">
            <v>0.25997900022640463</v>
          </cell>
          <cell r="C165">
            <v>0.29729355177089112</v>
          </cell>
          <cell r="D165">
            <v>0.3233726807221855</v>
          </cell>
          <cell r="E165">
            <v>0.2915227710655427</v>
          </cell>
          <cell r="F165">
            <v>0.35843916821632982</v>
          </cell>
          <cell r="G165">
            <v>0.32659868710370615</v>
          </cell>
          <cell r="J165">
            <v>0.26209012760227102</v>
          </cell>
          <cell r="K165">
            <v>0.21338174381331237</v>
          </cell>
          <cell r="L165">
            <v>0.22966660843755846</v>
          </cell>
          <cell r="M165">
            <v>0.27118531739455543</v>
          </cell>
          <cell r="N165">
            <v>0.23909385356568663</v>
          </cell>
          <cell r="Q165">
            <v>0.3384215084120491</v>
          </cell>
          <cell r="R165">
            <v>-3.106960536558971</v>
          </cell>
          <cell r="S165">
            <v>-3.106960536558971</v>
          </cell>
          <cell r="T165">
            <v>-3.106960536558971</v>
          </cell>
          <cell r="U165">
            <v>-3.106960536558971</v>
          </cell>
          <cell r="X165">
            <v>0.30073793879025695</v>
          </cell>
          <cell r="Y165">
            <v>0.12655296448125639</v>
          </cell>
          <cell r="AC165">
            <v>0.32379243982527761</v>
          </cell>
          <cell r="AD165">
            <v>0.31661946067846553</v>
          </cell>
          <cell r="AE165">
            <v>0.28138531715523268</v>
          </cell>
          <cell r="AF165">
            <v>0.32622743044615815</v>
          </cell>
          <cell r="AG165">
            <v>0.32139324369417915</v>
          </cell>
        </row>
        <row r="167">
          <cell r="A167" t="str">
            <v>RON (MUSD)</v>
          </cell>
          <cell r="B167">
            <v>0.42490895067180995</v>
          </cell>
          <cell r="C167">
            <v>0.44836130367206278</v>
          </cell>
          <cell r="D167">
            <v>0.17533772379343177</v>
          </cell>
          <cell r="E167">
            <v>0.14681455360246679</v>
          </cell>
          <cell r="F167">
            <v>0.21854851786756802</v>
          </cell>
          <cell r="G167">
            <v>0.54070079526346648</v>
          </cell>
          <cell r="H167"/>
          <cell r="I167"/>
          <cell r="J167">
            <v>0.40397842346561574</v>
          </cell>
          <cell r="K167">
            <v>9.808971059785658E-2</v>
          </cell>
          <cell r="L167">
            <v>0.10942774219203909</v>
          </cell>
          <cell r="M167">
            <v>0.14245220421264496</v>
          </cell>
          <cell r="N167">
            <v>0.34996965700254057</v>
          </cell>
          <cell r="O167"/>
          <cell r="P167"/>
          <cell r="Q167">
            <v>0.58163191877217213</v>
          </cell>
          <cell r="R167">
            <v>-0.15883555125576873</v>
          </cell>
          <cell r="S167">
            <v>-0.15883555125576873</v>
          </cell>
          <cell r="T167">
            <v>-0.15883555125576873</v>
          </cell>
          <cell r="U167">
            <v>-0.47650665376730617</v>
          </cell>
          <cell r="V167"/>
          <cell r="W167"/>
          <cell r="X167">
            <v>1.4339716459098506</v>
          </cell>
          <cell r="Y167">
            <v>0.41416379849870094</v>
          </cell>
          <cell r="Z167"/>
          <cell r="AA167"/>
          <cell r="AB167"/>
          <cell r="AC167">
            <v>4.1271237179710303</v>
          </cell>
          <cell r="AD167">
            <v>4.5533958867391053</v>
          </cell>
          <cell r="AE167">
            <v>4.9675596852378057</v>
          </cell>
          <cell r="AF167">
            <v>6.6454632081812903</v>
          </cell>
          <cell r="AG167">
            <v>6.65641456533106</v>
          </cell>
          <cell r="AH167"/>
          <cell r="AI167"/>
        </row>
      </sheetData>
      <sheetData sheetId="8"/>
      <sheetData sheetId="9"/>
      <sheetData sheetId="10"/>
      <sheetData sheetId="11"/>
      <sheetData sheetId="12">
        <row r="29">
          <cell r="Q29">
            <v>86394.137004999997</v>
          </cell>
        </row>
      </sheetData>
      <sheetData sheetId="13">
        <row r="24">
          <cell r="F24">
            <v>105958.39416058391</v>
          </cell>
        </row>
      </sheetData>
      <sheetData sheetId="14">
        <row r="29">
          <cell r="F29">
            <v>114501.71915358391</v>
          </cell>
        </row>
      </sheetData>
      <sheetData sheetId="15">
        <row r="3">
          <cell r="B3" t="str">
            <v>LUB - RESEAU</v>
          </cell>
          <cell r="C3"/>
          <cell r="D3" t="str">
            <v>Bud.</v>
          </cell>
          <cell r="E3">
            <v>0.34287011442323623</v>
          </cell>
          <cell r="F3">
            <v>0.28033349026599136</v>
          </cell>
          <cell r="G3">
            <v>0.47720587018213617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0.24502926026990249</v>
          </cell>
          <cell r="M3">
            <v>0.32063621621831645</v>
          </cell>
          <cell r="N3">
            <v>0.37845874871522878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8.1806271337521608E-2</v>
          </cell>
          <cell r="E4"/>
          <cell r="F4">
            <v>-0.20136518771331047</v>
          </cell>
          <cell r="G4">
            <v>0.70227920227920193</v>
          </cell>
          <cell r="H4">
            <v>0.19924199611376481</v>
          </cell>
          <cell r="I4">
            <v>1</v>
          </cell>
          <cell r="J4"/>
          <cell r="K4">
            <v>2.3757543311362816E-2</v>
          </cell>
          <cell r="L4">
            <v>-0.47433472803347276</v>
          </cell>
          <cell r="M4">
            <v>0.30856296862314347</v>
          </cell>
          <cell r="N4">
            <v>0.18033687266800147</v>
          </cell>
          <cell r="O4">
            <v>-0.12809549375608897</v>
          </cell>
          <cell r="P4">
            <v>0</v>
          </cell>
          <cell r="Q4"/>
          <cell r="R4">
            <v>7.236730156651805E-2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231.47955199999998</v>
          </cell>
          <cell r="D6">
            <v>250.41603103999995</v>
          </cell>
          <cell r="E6">
            <v>87.9</v>
          </cell>
          <cell r="F6">
            <v>70.200000000000017</v>
          </cell>
          <cell r="G6">
            <v>119.5</v>
          </cell>
          <cell r="H6">
            <v>277.60000000000002</v>
          </cell>
          <cell r="I6">
            <v>27.183968960000072</v>
          </cell>
          <cell r="J6">
            <v>0.10855522646494564</v>
          </cell>
          <cell r="K6">
            <v>256.36530074329232</v>
          </cell>
          <cell r="L6">
            <v>62.817</v>
          </cell>
          <cell r="M6">
            <v>82.2</v>
          </cell>
          <cell r="N6">
            <v>97.023690933309723</v>
          </cell>
          <cell r="O6">
            <v>242.04069093330972</v>
          </cell>
          <cell r="P6">
            <v>-14.324609809982604</v>
          </cell>
          <cell r="Q6">
            <v>-5.5875774796552258E-2</v>
          </cell>
          <cell r="R6">
            <v>274.91776577337328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-274.91776577337328</v>
          </cell>
          <cell r="X6">
            <v>-1</v>
          </cell>
          <cell r="Y6">
            <v>781.69909755666549</v>
          </cell>
          <cell r="Z6">
            <v>519.64069093330977</v>
          </cell>
          <cell r="AA6">
            <v>-262.05840662335572</v>
          </cell>
          <cell r="AB6">
            <v>-0.33524204830536997</v>
          </cell>
          <cell r="AC6"/>
          <cell r="AD6">
            <v>2254.0009659999996</v>
          </cell>
          <cell r="AE6">
            <v>2773.6416569333096</v>
          </cell>
          <cell r="AF6">
            <v>3099.9155935828881</v>
          </cell>
          <cell r="AG6">
            <v>3025</v>
          </cell>
          <cell r="AH6">
            <v>-0.10525252278642538</v>
          </cell>
          <cell r="AI6">
            <v>-8.3093667129484405E-2</v>
          </cell>
        </row>
        <row r="7">
          <cell r="B7" t="str">
            <v>RESEAU EXISTANT</v>
          </cell>
          <cell r="C7">
            <v>210.80155199999999</v>
          </cell>
          <cell r="D7">
            <v>233.01603103999997</v>
          </cell>
          <cell r="E7">
            <v>76.126000000000005</v>
          </cell>
          <cell r="F7">
            <v>66.63000000000001</v>
          </cell>
          <cell r="G7">
            <v>111.756</v>
          </cell>
          <cell r="H7">
            <v>254.51200000000003</v>
          </cell>
          <cell r="I7">
            <v>21.495968960000056</v>
          </cell>
          <cell r="J7">
            <v>9.2251030386445887E-2</v>
          </cell>
          <cell r="K7">
            <v>236.77620232800001</v>
          </cell>
          <cell r="L7">
            <v>55.36</v>
          </cell>
          <cell r="M7">
            <v>75.878</v>
          </cell>
          <cell r="N7">
            <v>0</v>
          </cell>
          <cell r="O7">
            <v>131.238</v>
          </cell>
          <cell r="P7">
            <v>-105.53820232800001</v>
          </cell>
          <cell r="Q7">
            <v>-0.4457297705189166</v>
          </cell>
          <cell r="R7">
            <v>252.72347288634398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-252.72347288634398</v>
          </cell>
          <cell r="X7">
            <v>-1</v>
          </cell>
          <cell r="Y7">
            <v>722.51570625434397</v>
          </cell>
          <cell r="Z7">
            <v>385.75</v>
          </cell>
          <cell r="AA7">
            <v>-336.76570625434397</v>
          </cell>
          <cell r="AB7">
            <v>-0.46610157168790156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210.80155199999999</v>
          </cell>
          <cell r="D8">
            <v>224.99999999999997</v>
          </cell>
          <cell r="E8">
            <v>65.132000000000005</v>
          </cell>
          <cell r="F8">
            <v>60.583000000000006</v>
          </cell>
          <cell r="G8">
            <v>102.371</v>
          </cell>
          <cell r="H8">
            <v>228.08600000000001</v>
          </cell>
          <cell r="I8">
            <v>3.0860000000000412</v>
          </cell>
          <cell r="J8">
            <v>1.3715555555555703E-2</v>
          </cell>
          <cell r="K8">
            <v>215</v>
          </cell>
          <cell r="L8">
            <v>48.9</v>
          </cell>
          <cell r="M8">
            <v>74.298000000000002</v>
          </cell>
          <cell r="N8">
            <v>0</v>
          </cell>
          <cell r="O8">
            <v>123.19800000000001</v>
          </cell>
          <cell r="P8">
            <v>-91.801999999999992</v>
          </cell>
          <cell r="Q8">
            <v>-0.42698604651162786</v>
          </cell>
          <cell r="R8">
            <v>223.6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-223.6</v>
          </cell>
          <cell r="X8">
            <v>-1</v>
          </cell>
          <cell r="Y8">
            <v>663.6</v>
          </cell>
          <cell r="Z8">
            <v>351.28399999999999</v>
          </cell>
          <cell r="AA8">
            <v>-312.31600000000003</v>
          </cell>
          <cell r="AB8">
            <v>-0.4706389391199518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Réseau Existant</v>
          </cell>
          <cell r="C9">
            <v>210.80155199999999</v>
          </cell>
          <cell r="D9">
            <v>224.99999999999997</v>
          </cell>
          <cell r="E9">
            <v>65.132000000000005</v>
          </cell>
          <cell r="F9">
            <v>60.583000000000006</v>
          </cell>
          <cell r="G9">
            <v>102.371</v>
          </cell>
          <cell r="H9">
            <v>228.08600000000001</v>
          </cell>
          <cell r="I9">
            <v>3.0860000000000412</v>
          </cell>
          <cell r="J9">
            <v>1.3715555555555703E-2</v>
          </cell>
          <cell r="K9">
            <v>215</v>
          </cell>
          <cell r="L9">
            <v>48.9</v>
          </cell>
          <cell r="M9">
            <v>74.298000000000002</v>
          </cell>
          <cell r="N9"/>
          <cell r="O9">
            <v>123.19800000000001</v>
          </cell>
          <cell r="P9">
            <v>-91.801999999999992</v>
          </cell>
          <cell r="Q9">
            <v>-0.42698604651162786</v>
          </cell>
          <cell r="R9">
            <v>223.6</v>
          </cell>
          <cell r="S9"/>
          <cell r="T9"/>
          <cell r="U9"/>
          <cell r="V9">
            <v>0</v>
          </cell>
          <cell r="W9">
            <v>-223.6</v>
          </cell>
          <cell r="X9">
            <v>-1</v>
          </cell>
          <cell r="Y9">
            <v>663.6</v>
          </cell>
          <cell r="Z9">
            <v>351.28399999999999</v>
          </cell>
          <cell r="AA9">
            <v>-312.31600000000003</v>
          </cell>
          <cell r="AB9">
            <v>-0.4706389391199518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6.7354570520429535E-2</v>
          </cell>
          <cell r="E10">
            <v>-7.3080828171511736E-2</v>
          </cell>
          <cell r="F10">
            <v>-6.984278081434625E-2</v>
          </cell>
          <cell r="G10">
            <v>0.68976445537526998</v>
          </cell>
          <cell r="H10">
            <v>1.3715555555555703E-2</v>
          </cell>
          <cell r="I10"/>
          <cell r="J10"/>
          <cell r="K10">
            <v>-4.4444444444444321E-2</v>
          </cell>
          <cell r="L10">
            <v>-0.35682154976631619</v>
          </cell>
          <cell r="M10">
            <v>0.51938650306748468</v>
          </cell>
          <cell r="N10">
            <v>-1</v>
          </cell>
          <cell r="O10">
            <v>-0.42698604651162786</v>
          </cell>
          <cell r="P10"/>
          <cell r="Q10"/>
          <cell r="R10">
            <v>0.04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6.2910126075985215E-2</v>
          </cell>
          <cell r="Z10">
            <v>-1.413270490956072</v>
          </cell>
          <cell r="AA10">
            <v>-1.4761806170320573</v>
          </cell>
          <cell r="AB10">
            <v>-23.464912711334751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Réseau existant : L/C</v>
          </cell>
          <cell r="C11">
            <v>2.7005066871637201E-2</v>
          </cell>
          <cell r="D11">
            <v>2.8071671472510183E-2</v>
          </cell>
          <cell r="E11">
            <v>2.3928424868779784E-2</v>
          </cell>
          <cell r="F11">
            <v>2.2323455196118318E-2</v>
          </cell>
          <cell r="G11">
            <v>3.2677491598484147E-2</v>
          </cell>
          <cell r="H11">
            <v>2.6618845502136817E-2</v>
          </cell>
          <cell r="I11"/>
          <cell r="J11"/>
          <cell r="K11">
            <v>2.6687851441764627E-2</v>
          </cell>
          <cell r="L11">
            <v>2.0824603182714809E-2</v>
          </cell>
          <cell r="M11">
            <v>2.79380984270504E-2</v>
          </cell>
          <cell r="N11">
            <v>0</v>
          </cell>
          <cell r="O11">
            <v>2.4602385068612967E-2</v>
          </cell>
          <cell r="P11"/>
          <cell r="Q11"/>
          <cell r="R11">
            <v>2.3340048642498508E-2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/>
          <cell r="Y11">
            <v>7.8099571556773328E-2</v>
          </cell>
          <cell r="Z11">
            <v>5.1221230570749787E-2</v>
          </cell>
          <cell r="AA11">
            <v>-2.6878340986023541E-2</v>
          </cell>
          <cell r="AB11">
            <v>-0.34415478152123702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Impact Informel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Taux impact(-) / contribution (+)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/>
          <cell r="J13"/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ACTIONS CO SUR RESEAU EXISTANT (BOOSTERS)</v>
          </cell>
          <cell r="C14"/>
          <cell r="D14">
            <v>8.0160310399999997</v>
          </cell>
          <cell r="E14">
            <v>10.994</v>
          </cell>
          <cell r="F14">
            <v>6.0470000000000006</v>
          </cell>
          <cell r="G14">
            <v>9.3850000000000016</v>
          </cell>
          <cell r="H14">
            <v>26.426000000000002</v>
          </cell>
          <cell r="I14">
            <v>18.40996896</v>
          </cell>
          <cell r="J14">
            <v>2.2966439211792276</v>
          </cell>
          <cell r="K14">
            <v>21.776202328</v>
          </cell>
          <cell r="L14">
            <v>6.46</v>
          </cell>
          <cell r="M14">
            <v>1.58</v>
          </cell>
          <cell r="N14">
            <v>0</v>
          </cell>
          <cell r="O14">
            <v>8.0399999999999991</v>
          </cell>
          <cell r="P14">
            <v>-13.736202328000001</v>
          </cell>
          <cell r="Q14">
            <v>-0.63078961708295167</v>
          </cell>
          <cell r="R14">
            <v>29.123472886344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-29.123472886344</v>
          </cell>
          <cell r="X14">
            <v>-1</v>
          </cell>
          <cell r="Y14">
            <v>58.915706254344002</v>
          </cell>
          <cell r="Z14">
            <v>34.466000000000001</v>
          </cell>
          <cell r="AA14">
            <v>-24.449706254344001</v>
          </cell>
          <cell r="AB14">
            <v>-0.41499470699362551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Rentrée Scolaire - Promotion</v>
          </cell>
          <cell r="C15">
            <v>0</v>
          </cell>
          <cell r="D15">
            <v>3.7999999999999994</v>
          </cell>
          <cell r="E15">
            <v>8.59</v>
          </cell>
          <cell r="F15">
            <v>4.0170000000000003</v>
          </cell>
          <cell r="G15">
            <v>7.1350000000000007</v>
          </cell>
          <cell r="H15">
            <v>19.742000000000001</v>
          </cell>
          <cell r="I15">
            <v>15.942000000000002</v>
          </cell>
          <cell r="J15">
            <v>4.1952631578947379</v>
          </cell>
          <cell r="K15">
            <v>4.3</v>
          </cell>
          <cell r="L15">
            <v>4.32</v>
          </cell>
          <cell r="M15">
            <v>0</v>
          </cell>
          <cell r="N15"/>
          <cell r="O15">
            <v>4.32</v>
          </cell>
          <cell r="P15">
            <v>2.0000000000000462E-2</v>
          </cell>
          <cell r="Q15">
            <v>4.6511627906977715E-3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8.1</v>
          </cell>
          <cell r="Z15">
            <v>24.062000000000001</v>
          </cell>
          <cell r="AA15">
            <v>15.962000000000002</v>
          </cell>
          <cell r="AB15">
            <v>1.9706172839506175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Taux impact(-) / contribution (+)</v>
          </cell>
          <cell r="C16"/>
          <cell r="D16">
            <v>1.6888888888888887E-2</v>
          </cell>
          <cell r="E16">
            <v>0.13188601609040101</v>
          </cell>
          <cell r="F16">
            <v>6.6305729330010069E-2</v>
          </cell>
          <cell r="G16">
            <v>6.969747291713474E-2</v>
          </cell>
          <cell r="H16">
            <v>8.6555071332742914E-2</v>
          </cell>
          <cell r="I16"/>
          <cell r="J16"/>
          <cell r="K16">
            <v>0.02</v>
          </cell>
          <cell r="L16">
            <v>8.8343558282208592E-2</v>
          </cell>
          <cell r="M16">
            <v>0</v>
          </cell>
          <cell r="N16">
            <v>0</v>
          </cell>
          <cell r="O16">
            <v>3.5065504310134908E-2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3.6888888888888888E-2</v>
          </cell>
          <cell r="Z16">
            <v>0.12162057564287782</v>
          </cell>
          <cell r="AA16">
            <v>8.4731686753988927E-2</v>
          </cell>
          <cell r="AB16">
            <v>2.2969433156201817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Operation ROC Moto</v>
          </cell>
          <cell r="C17">
            <v>0</v>
          </cell>
          <cell r="D17">
            <v>4.2160310399999998</v>
          </cell>
          <cell r="E17">
            <v>0.40400000000000003</v>
          </cell>
          <cell r="F17">
            <v>0.43</v>
          </cell>
          <cell r="G17">
            <v>0.45</v>
          </cell>
          <cell r="H17">
            <v>1.284</v>
          </cell>
          <cell r="I17">
            <v>-2.93203104</v>
          </cell>
          <cell r="J17">
            <v>-0.69544816254483743</v>
          </cell>
          <cell r="K17">
            <v>12.349849645119999</v>
          </cell>
          <cell r="L17">
            <v>0.38</v>
          </cell>
          <cell r="M17">
            <v>0.38</v>
          </cell>
          <cell r="N17"/>
          <cell r="O17">
            <v>0.76</v>
          </cell>
          <cell r="P17">
            <v>-11.589849645119999</v>
          </cell>
          <cell r="Q17">
            <v>-0.93846078925338894</v>
          </cell>
          <cell r="R17">
            <v>12.549138723384001</v>
          </cell>
          <cell r="S17"/>
          <cell r="T17"/>
          <cell r="U17"/>
          <cell r="V17">
            <v>0</v>
          </cell>
          <cell r="W17">
            <v>-12.549138723384001</v>
          </cell>
          <cell r="X17">
            <v>-1</v>
          </cell>
          <cell r="Y17">
            <v>29.115019408504001</v>
          </cell>
          <cell r="Z17">
            <v>2.044</v>
          </cell>
          <cell r="AA17">
            <v>-27.071019408504</v>
          </cell>
          <cell r="AB17">
            <v>-0.92979568478656127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Taux impact(-) / contribution (+)</v>
          </cell>
          <cell r="C18">
            <v>0</v>
          </cell>
          <cell r="D18">
            <v>0.02</v>
          </cell>
          <cell r="E18">
            <v>6.2027881839955782E-3</v>
          </cell>
          <cell r="F18">
            <v>7.0977006751068777E-3</v>
          </cell>
          <cell r="G18">
            <v>4.3957761475417849E-3</v>
          </cell>
          <cell r="H18">
            <v>5.6294555562375597E-3</v>
          </cell>
          <cell r="I18"/>
          <cell r="J18"/>
          <cell r="K18">
            <v>5.2999999999999999E-2</v>
          </cell>
          <cell r="L18">
            <v>7.770961145194274E-3</v>
          </cell>
          <cell r="M18">
            <v>5.114538749360683E-3</v>
          </cell>
          <cell r="N18">
            <v>0</v>
          </cell>
          <cell r="O18">
            <v>6.1689313138200289E-3</v>
          </cell>
          <cell r="P18"/>
          <cell r="Q18"/>
          <cell r="R18">
            <v>5.2999999999999999E-2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0.126</v>
          </cell>
          <cell r="Z18">
            <v>1.1798386870057589E-2</v>
          </cell>
          <cell r="AA18">
            <v>-0.11420161312994241</v>
          </cell>
          <cell r="AB18">
            <v>-0.90636200896779695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Operation Top 10 Lub conditionnés</v>
          </cell>
          <cell r="C19">
            <v>0</v>
          </cell>
          <cell r="D19">
            <v>0</v>
          </cell>
          <cell r="E19">
            <v>2</v>
          </cell>
          <cell r="F19">
            <v>1.6</v>
          </cell>
          <cell r="G19">
            <v>1.8</v>
          </cell>
          <cell r="H19">
            <v>5.4</v>
          </cell>
          <cell r="I19">
            <v>5.4</v>
          </cell>
          <cell r="J19">
            <v>0</v>
          </cell>
          <cell r="K19">
            <v>5.1263526828799995</v>
          </cell>
          <cell r="L19">
            <v>1.76</v>
          </cell>
          <cell r="M19">
            <v>1.2</v>
          </cell>
          <cell r="N19"/>
          <cell r="O19">
            <v>2.96</v>
          </cell>
          <cell r="P19">
            <v>-2.1663526828799995</v>
          </cell>
          <cell r="Q19">
            <v>-0.42259142452581633</v>
          </cell>
          <cell r="R19">
            <v>4.7355240465600001</v>
          </cell>
          <cell r="S19"/>
          <cell r="T19"/>
          <cell r="U19"/>
          <cell r="V19">
            <v>0</v>
          </cell>
          <cell r="W19">
            <v>-4.7355240465600001</v>
          </cell>
          <cell r="X19">
            <v>-1</v>
          </cell>
          <cell r="Y19">
            <v>9.8618767294399987</v>
          </cell>
          <cell r="Z19">
            <v>8.36</v>
          </cell>
          <cell r="AA19">
            <v>-1.5018767294399993</v>
          </cell>
          <cell r="AB19">
            <v>-0.15229116836925649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Taux impact(-) / contribution (+)</v>
          </cell>
          <cell r="C20">
            <v>0</v>
          </cell>
          <cell r="D20">
            <v>0</v>
          </cell>
          <cell r="E20">
            <v>3.0706872197997909E-2</v>
          </cell>
          <cell r="F20">
            <v>2.6410049023653501E-2</v>
          </cell>
          <cell r="G20">
            <v>1.758310459016714E-2</v>
          </cell>
          <cell r="H20">
            <v>2.3675280376700018E-2</v>
          </cell>
          <cell r="I20"/>
          <cell r="J20"/>
          <cell r="K20">
            <v>2.1999999999999999E-2</v>
          </cell>
          <cell r="L20">
            <v>3.5991820040899798E-2</v>
          </cell>
          <cell r="M20">
            <v>1.6151174997981101E-2</v>
          </cell>
          <cell r="N20">
            <v>0</v>
          </cell>
          <cell r="O20">
            <v>2.4026364064351692E-2</v>
          </cell>
          <cell r="P20"/>
          <cell r="Q20"/>
          <cell r="R20">
            <v>0.02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4.1999999999999996E-2</v>
          </cell>
          <cell r="Z20">
            <v>4.770164444105171E-2</v>
          </cell>
          <cell r="AA20">
            <v>5.7016444410517148E-3</v>
          </cell>
          <cell r="AB20">
            <v>0.1357534390726598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Promotion fin d'année Lub conditionnés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11.838810116400001</v>
          </cell>
          <cell r="S21"/>
          <cell r="T21"/>
          <cell r="U21"/>
          <cell r="V21">
            <v>0</v>
          </cell>
          <cell r="W21">
            <v>-11.838810116400001</v>
          </cell>
          <cell r="X21">
            <v>-1</v>
          </cell>
          <cell r="Y21">
            <v>11.838810116400001</v>
          </cell>
          <cell r="Z21">
            <v>0</v>
          </cell>
          <cell r="AA21">
            <v>-11.838810116400001</v>
          </cell>
          <cell r="AB21">
            <v>-1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Taux impact(-) / contribution (+)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/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0.05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0.05</v>
          </cell>
          <cell r="Z22">
            <v>0</v>
          </cell>
          <cell r="AA22">
            <v>-0.05</v>
          </cell>
          <cell r="AB22">
            <v>-1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RESEAU NOUVEAU</v>
          </cell>
          <cell r="C23">
            <v>20.677999999999997</v>
          </cell>
          <cell r="D23">
            <v>17.399999999999991</v>
          </cell>
          <cell r="E23">
            <v>11.774000000000001</v>
          </cell>
          <cell r="F23">
            <v>3.5700000000000003</v>
          </cell>
          <cell r="G23">
            <v>7.7439999999999998</v>
          </cell>
          <cell r="H23">
            <v>23.088000000000001</v>
          </cell>
          <cell r="I23">
            <v>5.6880000000000095</v>
          </cell>
          <cell r="J23">
            <v>0.32689655172413867</v>
          </cell>
          <cell r="K23">
            <v>19.589098415292312</v>
          </cell>
          <cell r="L23">
            <v>7.456999999999999</v>
          </cell>
          <cell r="M23">
            <v>6.322000000000001</v>
          </cell>
          <cell r="N23">
            <v>0</v>
          </cell>
          <cell r="O23">
            <v>13.779</v>
          </cell>
          <cell r="P23">
            <v>-5.8100984152923125</v>
          </cell>
          <cell r="Q23">
            <v>-0.29659856171617549</v>
          </cell>
          <cell r="R23">
            <v>22.194292887029285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-22.194292887029285</v>
          </cell>
          <cell r="X23">
            <v>-1</v>
          </cell>
          <cell r="Y23">
            <v>59.183391302321589</v>
          </cell>
          <cell r="Z23">
            <v>36.867000000000004</v>
          </cell>
          <cell r="AA23">
            <v>-22.316391302321584</v>
          </cell>
          <cell r="AB23">
            <v>-0.37707185768258233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PROGRESSION RESEAU NOUVEAU (SOCLE)</v>
          </cell>
          <cell r="C24">
            <v>20.677999999999997</v>
          </cell>
          <cell r="D24">
            <v>16.899999999999991</v>
          </cell>
          <cell r="E24">
            <v>11.65</v>
          </cell>
          <cell r="F24">
            <v>3.2120000000000002</v>
          </cell>
          <cell r="G24">
            <v>7.45</v>
          </cell>
          <cell r="H24">
            <v>22.312000000000001</v>
          </cell>
          <cell r="I24">
            <v>5.4120000000000097</v>
          </cell>
          <cell r="J24">
            <v>0.32023668639053327</v>
          </cell>
          <cell r="K24">
            <v>18.399999999999991</v>
          </cell>
          <cell r="L24">
            <v>7.2769999999999992</v>
          </cell>
          <cell r="M24">
            <v>6.322000000000001</v>
          </cell>
          <cell r="N24">
            <v>0</v>
          </cell>
          <cell r="O24">
            <v>13.599</v>
          </cell>
          <cell r="P24">
            <v>-4.8009999999999913</v>
          </cell>
          <cell r="Q24">
            <v>-0.26092391304347795</v>
          </cell>
          <cell r="R24">
            <v>21.194292887029285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-21.194292887029285</v>
          </cell>
          <cell r="X24">
            <v>-1</v>
          </cell>
          <cell r="Y24">
            <v>56.494292887029268</v>
          </cell>
          <cell r="Z24">
            <v>35.911000000000001</v>
          </cell>
          <cell r="AA24">
            <v>-20.583292887029266</v>
          </cell>
          <cell r="AB24">
            <v>-0.36434287137975774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Créations de 2017</v>
          </cell>
          <cell r="C25">
            <v>11.234999999999999</v>
          </cell>
          <cell r="D25">
            <v>9.9999999999999929</v>
          </cell>
          <cell r="E25">
            <v>9</v>
          </cell>
          <cell r="F25">
            <v>0.36199999999999999</v>
          </cell>
          <cell r="G25">
            <v>3.8</v>
          </cell>
          <cell r="H25">
            <v>13.161999999999999</v>
          </cell>
          <cell r="I25">
            <v>3.1620000000000061</v>
          </cell>
          <cell r="J25">
            <v>0.31620000000000092</v>
          </cell>
          <cell r="K25">
            <v>9.9999999999999929</v>
          </cell>
          <cell r="L25">
            <v>4.0999999999999996</v>
          </cell>
          <cell r="M25">
            <v>2.8000000000000007</v>
          </cell>
          <cell r="N25"/>
          <cell r="O25">
            <v>6.9</v>
          </cell>
          <cell r="P25">
            <v>-3.0999999999999925</v>
          </cell>
          <cell r="Q25">
            <v>-0.3099999999999995</v>
          </cell>
          <cell r="R25">
            <v>9.6999999999999975</v>
          </cell>
          <cell r="S25"/>
          <cell r="T25"/>
          <cell r="U25"/>
          <cell r="V25">
            <v>0</v>
          </cell>
          <cell r="W25">
            <v>-9.6999999999999975</v>
          </cell>
          <cell r="X25">
            <v>-1</v>
          </cell>
          <cell r="Y25">
            <v>29.699999999999982</v>
          </cell>
          <cell r="Z25">
            <v>20.061999999999998</v>
          </cell>
          <cell r="AA25">
            <v>-9.6379999999999839</v>
          </cell>
          <cell r="AB25">
            <v>-0.3245117845117842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Taux de croissance</v>
          </cell>
          <cell r="C26"/>
          <cell r="D26">
            <v>-0.10992434356920402</v>
          </cell>
          <cell r="E26">
            <v>1.4032042723631513</v>
          </cell>
          <cell r="F26">
            <v>-0.95977777777777773</v>
          </cell>
          <cell r="G26">
            <v>9.4972375690607738</v>
          </cell>
          <cell r="H26">
            <v>0.31620000000000092</v>
          </cell>
          <cell r="I26"/>
          <cell r="J26"/>
          <cell r="K26">
            <v>0</v>
          </cell>
          <cell r="L26">
            <v>37.899430740037829</v>
          </cell>
          <cell r="M26">
            <v>-0.31707317073170704</v>
          </cell>
          <cell r="N26">
            <v>-1</v>
          </cell>
          <cell r="O26">
            <v>-0.3099999999999995</v>
          </cell>
          <cell r="P26"/>
          <cell r="Q26"/>
          <cell r="R26">
            <v>-2.9999999999999541E-2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</row>
        <row r="27">
          <cell r="B27" t="str">
            <v>L/C création 2017</v>
          </cell>
          <cell r="C27">
            <v>5.4296084012739158E-2</v>
          </cell>
          <cell r="D27">
            <v>4.2999999999999997E-2</v>
          </cell>
          <cell r="E27">
            <v>0.12937354454762384</v>
          </cell>
          <cell r="F27">
            <v>5.9624792054419973E-3</v>
          </cell>
          <cell r="G27">
            <v>6.2084402110869671E-2</v>
          </cell>
          <cell r="H27">
            <v>6.8736095589233673E-2</v>
          </cell>
          <cell r="I27"/>
          <cell r="J27"/>
          <cell r="K27">
            <v>4.2999999999999997E-2</v>
          </cell>
          <cell r="L27">
            <v>6.6129032258064505E-2</v>
          </cell>
          <cell r="M27">
            <v>5.0287356321839095E-2</v>
          </cell>
          <cell r="N27">
            <v>0</v>
          </cell>
          <cell r="O27">
            <v>5.8633582596872874E-2</v>
          </cell>
          <cell r="P27"/>
          <cell r="Q27"/>
          <cell r="R27">
            <v>4.2000000000000003E-2</v>
          </cell>
          <cell r="S27"/>
          <cell r="T27"/>
          <cell r="U27"/>
          <cell r="V27"/>
          <cell r="W27"/>
          <cell r="X27"/>
          <cell r="Y27">
            <v>0.128</v>
          </cell>
          <cell r="Z27">
            <v>0.12736967818610656</v>
          </cell>
          <cell r="AA27">
            <v>-6.3032181389344188E-4</v>
          </cell>
          <cell r="AB27">
            <v>-4.9243891710425425E-3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Impact Informel / var. de prix Pompe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impact(-) / contribution (+)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</row>
        <row r="30">
          <cell r="B30" t="str">
            <v>Créations CODO de 2018</v>
          </cell>
          <cell r="C30">
            <v>9.4429999999999996</v>
          </cell>
          <cell r="D30">
            <v>6.9</v>
          </cell>
          <cell r="E30">
            <v>2.6500000000000004</v>
          </cell>
          <cell r="F30">
            <v>2.85</v>
          </cell>
          <cell r="G30">
            <v>3.6500000000000004</v>
          </cell>
          <cell r="H30">
            <v>9.15</v>
          </cell>
          <cell r="I30">
            <v>2.25</v>
          </cell>
          <cell r="J30">
            <v>0.32608695652173902</v>
          </cell>
          <cell r="K30">
            <v>8.4</v>
          </cell>
          <cell r="L30">
            <v>3.1769999999999996</v>
          </cell>
          <cell r="M30">
            <v>3.5219999999999998</v>
          </cell>
          <cell r="N30">
            <v>0</v>
          </cell>
          <cell r="O30">
            <v>6.6989999999999998</v>
          </cell>
          <cell r="P30">
            <v>-1.7010000000000005</v>
          </cell>
          <cell r="Q30">
            <v>-0.20250000000000001</v>
          </cell>
          <cell r="R30">
            <v>10.22608695652174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-10.22608695652174</v>
          </cell>
          <cell r="X30">
            <v>-1</v>
          </cell>
          <cell r="Y30">
            <v>25.526086956521741</v>
          </cell>
          <cell r="Z30">
            <v>15.849</v>
          </cell>
          <cell r="AA30">
            <v>-9.677086956521741</v>
          </cell>
          <cell r="AB30">
            <v>-0.37910577414409818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de croissance</v>
          </cell>
          <cell r="C31"/>
          <cell r="D31">
            <v>-0.26930001058985481</v>
          </cell>
          <cell r="E31">
            <v>-0.15810653394048479</v>
          </cell>
          <cell r="F31">
            <v>7.547169811320753E-2</v>
          </cell>
          <cell r="G31">
            <v>0.2807017543859649</v>
          </cell>
          <cell r="H31">
            <v>0.32608695652173902</v>
          </cell>
          <cell r="I31"/>
          <cell r="J31"/>
          <cell r="K31">
            <v>0.21739130434782616</v>
          </cell>
          <cell r="L31">
            <v>28.228400000000004</v>
          </cell>
          <cell r="M31">
            <v>0.10859301227573193</v>
          </cell>
          <cell r="N31">
            <v>-1</v>
          </cell>
          <cell r="O31">
            <v>-0.20250000000000001</v>
          </cell>
          <cell r="P31"/>
          <cell r="Q31"/>
          <cell r="R31">
            <v>0.21739130434782616</v>
          </cell>
          <cell r="S31">
            <v>-1</v>
          </cell>
          <cell r="T31">
            <v>0</v>
          </cell>
          <cell r="U31">
            <v>0</v>
          </cell>
          <cell r="V31">
            <v>-1</v>
          </cell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</row>
        <row r="32">
          <cell r="B32" t="str">
            <v>L/C Nouvelles créations</v>
          </cell>
          <cell r="C32">
            <v>2.2030398824174426E-2</v>
          </cell>
          <cell r="D32">
            <v>2.0909090909090912E-2</v>
          </cell>
          <cell r="E32">
            <v>1.8930870177092933E-2</v>
          </cell>
          <cell r="F32">
            <v>2.9957428916802441E-2</v>
          </cell>
          <cell r="G32">
            <v>2.6349034470312224E-2</v>
          </cell>
          <cell r="H32">
            <v>2.4488616138934761E-2</v>
          </cell>
          <cell r="I32"/>
          <cell r="J32"/>
          <cell r="K32">
            <v>2.1000000000000001E-2</v>
          </cell>
          <cell r="L32">
            <v>3.5570334542523167E-2</v>
          </cell>
          <cell r="M32">
            <v>2.9726285227167224E-2</v>
          </cell>
          <cell r="N32">
            <v>0</v>
          </cell>
          <cell r="O32">
            <v>3.2238194006650719E-2</v>
          </cell>
          <cell r="P32"/>
          <cell r="Q32"/>
          <cell r="R32">
            <v>2.1393487356740043E-2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6.3302578265830953E-2</v>
          </cell>
          <cell r="Z32">
            <v>5.6726810145585477E-2</v>
          </cell>
          <cell r="AA32">
            <v>-6.575768120245476E-3</v>
          </cell>
          <cell r="AB32">
            <v>-0.10387836167796183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Total SOGBOSSITO</v>
          </cell>
          <cell r="C33">
            <v>3.5</v>
          </cell>
          <cell r="D33"/>
          <cell r="E33">
            <v>0.8</v>
          </cell>
          <cell r="F33">
            <v>0.83</v>
          </cell>
          <cell r="G33">
            <v>1.5</v>
          </cell>
          <cell r="H33">
            <v>3.13</v>
          </cell>
          <cell r="I33">
            <v>3.13</v>
          </cell>
          <cell r="J33">
            <v>0</v>
          </cell>
          <cell r="K33"/>
          <cell r="L33">
            <v>1.2589999999999999</v>
          </cell>
          <cell r="M33">
            <v>1.1679999999999999</v>
          </cell>
          <cell r="N33"/>
          <cell r="O33">
            <v>2.4269999999999996</v>
          </cell>
          <cell r="P33">
            <v>2.4269999999999996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5.5569999999999995</v>
          </cell>
          <cell r="AA33">
            <v>5.5569999999999995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Total HEDZRANAWOE</v>
          </cell>
          <cell r="C34">
            <v>3.0529999999999999</v>
          </cell>
          <cell r="D34"/>
          <cell r="E34">
            <v>1.1000000000000001</v>
          </cell>
          <cell r="F34">
            <v>0.28699999999999998</v>
          </cell>
          <cell r="G34">
            <v>1.49</v>
          </cell>
          <cell r="H34">
            <v>2.8769999999999998</v>
          </cell>
          <cell r="I34">
            <v>2.8769999999999998</v>
          </cell>
          <cell r="J34">
            <v>0</v>
          </cell>
          <cell r="K34"/>
          <cell r="L34">
            <v>1.9179999999999999</v>
          </cell>
          <cell r="M34">
            <v>1.5389999999999999</v>
          </cell>
          <cell r="N34"/>
          <cell r="O34">
            <v>3.4569999999999999</v>
          </cell>
          <cell r="P34">
            <v>3.4569999999999999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6.3339999999999996</v>
          </cell>
          <cell r="AA34">
            <v>6.3339999999999996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Total ATLANTIQUE</v>
          </cell>
          <cell r="C35">
            <v>2.89</v>
          </cell>
          <cell r="D35"/>
          <cell r="E35">
            <v>0.75</v>
          </cell>
          <cell r="F35">
            <v>1.7330000000000001</v>
          </cell>
          <cell r="G35">
            <v>0.66</v>
          </cell>
          <cell r="H35">
            <v>3.1430000000000002</v>
          </cell>
          <cell r="I35">
            <v>3.1430000000000002</v>
          </cell>
          <cell r="J35">
            <v>0</v>
          </cell>
          <cell r="K35"/>
          <cell r="L35">
            <v>0</v>
          </cell>
          <cell r="M35">
            <v>0.81499999999999995</v>
          </cell>
          <cell r="N35"/>
          <cell r="O35">
            <v>0.81499999999999995</v>
          </cell>
          <cell r="P35">
            <v>0.81499999999999995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3.9580000000000002</v>
          </cell>
          <cell r="AA35">
            <v>3.9580000000000002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Créations DODO de 2018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1.2682059305075497</v>
          </cell>
          <cell r="S36">
            <v>0</v>
          </cell>
          <cell r="T36">
            <v>0</v>
          </cell>
          <cell r="U36">
            <v>0</v>
          </cell>
          <cell r="V36"/>
          <cell r="W36">
            <v>-1.2682059305075497</v>
          </cell>
          <cell r="X36">
            <v>-1</v>
          </cell>
          <cell r="Y36">
            <v>1.2682059305075497</v>
          </cell>
          <cell r="Z36">
            <v>0</v>
          </cell>
          <cell r="AA36">
            <v>-1.2682059305075497</v>
          </cell>
          <cell r="AB36">
            <v>-1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de croissance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</v>
          </cell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Projet KELEGOUGAN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>
            <v>0</v>
          </cell>
          <cell r="P38">
            <v>0</v>
          </cell>
          <cell r="Q38">
            <v>0</v>
          </cell>
          <cell r="R38">
            <v>1.2682059305075497</v>
          </cell>
          <cell r="S38"/>
          <cell r="T38"/>
          <cell r="U38"/>
          <cell r="V38">
            <v>0</v>
          </cell>
          <cell r="W38">
            <v>-1.2682059305075497</v>
          </cell>
          <cell r="X38">
            <v>-1</v>
          </cell>
          <cell r="Y38">
            <v>1.2682059305075497</v>
          </cell>
          <cell r="Z38">
            <v>0</v>
          </cell>
          <cell r="AA38">
            <v>-1.2682059305075497</v>
          </cell>
          <cell r="AB38">
            <v>-1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ACTIONS CO SUR RESEAU NOUVEAU (BOOSTERS)</v>
          </cell>
          <cell r="C39">
            <v>0</v>
          </cell>
          <cell r="D39">
            <v>0.5</v>
          </cell>
          <cell r="E39">
            <v>0.124</v>
          </cell>
          <cell r="F39">
            <v>0.35799999999999998</v>
          </cell>
          <cell r="G39">
            <v>0.29399999999999998</v>
          </cell>
          <cell r="H39">
            <v>0.77600000000000002</v>
          </cell>
          <cell r="I39">
            <v>0.27600000000000002</v>
          </cell>
          <cell r="J39">
            <v>0.55200000000000005</v>
          </cell>
          <cell r="K39">
            <v>1.1890984152923216</v>
          </cell>
          <cell r="L39">
            <v>0.18</v>
          </cell>
          <cell r="M39">
            <v>0</v>
          </cell>
          <cell r="N39">
            <v>0</v>
          </cell>
          <cell r="O39">
            <v>0.18</v>
          </cell>
          <cell r="P39">
            <v>-1.0090984152923217</v>
          </cell>
          <cell r="Q39">
            <v>-0.84862480877518476</v>
          </cell>
          <cell r="R39">
            <v>0.99999999999999989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-0.99999999999999989</v>
          </cell>
          <cell r="X39">
            <v>-1</v>
          </cell>
          <cell r="Y39">
            <v>2.6890984152923214</v>
          </cell>
          <cell r="Z39">
            <v>0.95599999999999996</v>
          </cell>
          <cell r="AA39">
            <v>-1.7330984152923214</v>
          </cell>
          <cell r="AB39">
            <v>-0.64449051229830989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Promotion fin d'année tous Lub conditionnés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0.99999999999999989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-0.99999999999999989</v>
          </cell>
          <cell r="X40">
            <v>-1</v>
          </cell>
          <cell r="Y40">
            <v>0.99999999999999989</v>
          </cell>
          <cell r="Z40">
            <v>0</v>
          </cell>
          <cell r="AA40">
            <v>-0.99999999999999989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Taux impact(-) / contribution (+)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/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>
            <v>4.718251301566144E-2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/>
          <cell r="Y41">
            <v>4.718251301566144E-2</v>
          </cell>
          <cell r="Z41">
            <v>0</v>
          </cell>
          <cell r="AA41">
            <v>-4.718251301566144E-2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Operation Top 10 Lub conditionnés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0.98909841529232168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-0.98909841529232168</v>
          </cell>
          <cell r="Q42">
            <v>-1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0.98909841529232168</v>
          </cell>
          <cell r="Z42">
            <v>0</v>
          </cell>
          <cell r="AA42">
            <v>-0.98909841529232168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Taux impact(-) / contribution (+)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/>
          <cell r="J43"/>
          <cell r="K43">
            <v>5.3755348657191421E-2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/>
          <cell r="X43"/>
          <cell r="Y43">
            <v>5.3755348657191421E-2</v>
          </cell>
          <cell r="Z43">
            <v>0</v>
          </cell>
          <cell r="AA43">
            <v>-5.3755348657191421E-2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Rentrée Scolaire - Promotion</v>
          </cell>
          <cell r="C44"/>
          <cell r="D44">
            <v>0.5</v>
          </cell>
          <cell r="E44">
            <v>0.124</v>
          </cell>
          <cell r="F44">
            <v>0.35799999999999998</v>
          </cell>
          <cell r="G44">
            <v>0.29399999999999998</v>
          </cell>
          <cell r="H44">
            <v>0.77600000000000002</v>
          </cell>
          <cell r="I44">
            <v>0.27600000000000002</v>
          </cell>
          <cell r="J44">
            <v>0.55200000000000005</v>
          </cell>
          <cell r="K44">
            <v>0.19999999999999996</v>
          </cell>
          <cell r="L44">
            <v>0.18</v>
          </cell>
          <cell r="M44">
            <v>0</v>
          </cell>
          <cell r="N44"/>
          <cell r="O44">
            <v>0.18</v>
          </cell>
          <cell r="P44">
            <v>-1.9999999999999962E-2</v>
          </cell>
          <cell r="Q44">
            <v>-9.9999999999999867E-2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0.7</v>
          </cell>
          <cell r="Z44">
            <v>0.95599999999999996</v>
          </cell>
          <cell r="AA44">
            <v>0.25600000000000001</v>
          </cell>
          <cell r="AB44">
            <v>0.36571428571428566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Taux impact(-) / contribution (+)</v>
          </cell>
          <cell r="C45">
            <v>0</v>
          </cell>
          <cell r="D45">
            <v>2.9585798816568063E-2</v>
          </cell>
          <cell r="E45">
            <v>1.0643776824034334E-2</v>
          </cell>
          <cell r="F45">
            <v>0.11145703611457035</v>
          </cell>
          <cell r="G45">
            <v>3.9463087248322141E-2</v>
          </cell>
          <cell r="H45">
            <v>3.4779490856937968E-2</v>
          </cell>
          <cell r="I45"/>
          <cell r="J45"/>
          <cell r="K45">
            <v>1.0869565217391308E-2</v>
          </cell>
          <cell r="L45">
            <v>2.4735467912601349E-2</v>
          </cell>
          <cell r="M45">
            <v>0</v>
          </cell>
          <cell r="N45">
            <v>0</v>
          </cell>
          <cell r="O45">
            <v>1.3236267372600925E-2</v>
          </cell>
          <cell r="P45"/>
          <cell r="Q45"/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/>
          <cell r="W45"/>
          <cell r="X45"/>
          <cell r="Y45">
            <v>4.0455364033959371E-2</v>
          </cell>
          <cell r="Z45">
            <v>4.8015758229538893E-2</v>
          </cell>
          <cell r="AA45">
            <v>7.5603941955795229E-3</v>
          </cell>
          <cell r="AB45">
            <v>0.18688236717467466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Volumes Forecast Vs sorties quotidiennes dépôts</v>
          </cell>
          <cell r="C46"/>
          <cell r="D46"/>
          <cell r="E46">
            <v>88.232963131507518</v>
          </cell>
          <cell r="F46">
            <v>70.509559903656509</v>
          </cell>
          <cell r="G46">
            <v>118.89061346419084</v>
          </cell>
          <cell r="H46"/>
          <cell r="I46"/>
          <cell r="J46"/>
          <cell r="K46"/>
          <cell r="L46">
            <v>62.751428368411702</v>
          </cell>
          <cell r="M46">
            <v>82.184650964036393</v>
          </cell>
          <cell r="N46">
            <v>97.023690933309723</v>
          </cell>
          <cell r="O46"/>
          <cell r="P46"/>
          <cell r="Q46"/>
          <cell r="R46"/>
          <cell r="S46">
            <v>0</v>
          </cell>
          <cell r="T46">
            <v>0</v>
          </cell>
          <cell r="U46">
            <v>0</v>
          </cell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</row>
        <row r="47">
          <cell r="B47" t="str">
            <v>MBFV unit (fpt)</v>
          </cell>
          <cell r="C47">
            <v>611058.18970999389</v>
          </cell>
          <cell r="D47">
            <v>626139.82986123662</v>
          </cell>
          <cell r="E47">
            <v>622089.9202331308</v>
          </cell>
          <cell r="F47">
            <v>622089.9202331308</v>
          </cell>
          <cell r="G47">
            <v>622089.9202331308</v>
          </cell>
          <cell r="H47">
            <v>622089.9202331308</v>
          </cell>
          <cell r="I47">
            <v>-4049.9096281058155</v>
          </cell>
          <cell r="J47">
            <v>-6.4680594253256896E-3</v>
          </cell>
          <cell r="K47">
            <v>625708.57688087947</v>
          </cell>
          <cell r="L47">
            <v>625708.57688087947</v>
          </cell>
          <cell r="M47">
            <v>625708.57688087947</v>
          </cell>
          <cell r="N47">
            <v>625708.57688087947</v>
          </cell>
          <cell r="O47">
            <v>625708.57688087947</v>
          </cell>
          <cell r="P47">
            <v>0</v>
          </cell>
          <cell r="Q47">
            <v>0</v>
          </cell>
          <cell r="R47">
            <v>625708.57688087947</v>
          </cell>
          <cell r="S47">
            <v>625708.57688087947</v>
          </cell>
          <cell r="T47">
            <v>625708.57688087947</v>
          </cell>
          <cell r="U47">
            <v>625708.57688087947</v>
          </cell>
          <cell r="V47">
            <v>625708.57688087947</v>
          </cell>
          <cell r="W47">
            <v>0</v>
          </cell>
          <cell r="X47">
            <v>0</v>
          </cell>
          <cell r="Y47">
            <v>625846.72806981229</v>
          </cell>
          <cell r="Z47">
            <v>1873507.0739948896</v>
          </cell>
          <cell r="AA47">
            <v>1247660.3459250773</v>
          </cell>
          <cell r="AB47">
            <v>1.9935557540949591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MBFV Unit (fpl)</v>
          </cell>
          <cell r="C48">
            <v>549.95237073899455</v>
          </cell>
          <cell r="D48">
            <v>563.52584687511296</v>
          </cell>
          <cell r="E48">
            <v>559.88092820981774</v>
          </cell>
          <cell r="F48">
            <v>559.88092820981774</v>
          </cell>
          <cell r="G48">
            <v>559.88092820981774</v>
          </cell>
          <cell r="H48">
            <v>559.88092820981774</v>
          </cell>
          <cell r="I48">
            <v>-3.6449186652952221</v>
          </cell>
          <cell r="J48">
            <v>-6.4680594253256896E-3</v>
          </cell>
          <cell r="K48">
            <v>563.13771919279145</v>
          </cell>
          <cell r="L48">
            <v>563.13771919279145</v>
          </cell>
          <cell r="M48">
            <v>563.13771919279145</v>
          </cell>
          <cell r="N48">
            <v>563.13771919279145</v>
          </cell>
          <cell r="O48">
            <v>563.13771919279145</v>
          </cell>
          <cell r="P48">
            <v>0</v>
          </cell>
          <cell r="Q48">
            <v>0</v>
          </cell>
          <cell r="R48">
            <v>563.13771919279145</v>
          </cell>
          <cell r="S48">
            <v>563.13771919279145</v>
          </cell>
          <cell r="T48">
            <v>563.13771919279145</v>
          </cell>
          <cell r="U48">
            <v>563.13771919279145</v>
          </cell>
          <cell r="V48">
            <v>563.13771919279145</v>
          </cell>
          <cell r="W48">
            <v>0</v>
          </cell>
          <cell r="X48">
            <v>0</v>
          </cell>
          <cell r="Y48">
            <v>563.26205526283104</v>
          </cell>
          <cell r="Z48">
            <v>1686.1563665954004</v>
          </cell>
          <cell r="AA48">
            <v>1122.8943113325695</v>
          </cell>
          <cell r="AB48">
            <v>1.9935557540949587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Densité moyenne</v>
          </cell>
          <cell r="C49">
            <v>0.9</v>
          </cell>
          <cell r="D49">
            <v>0.9</v>
          </cell>
          <cell r="E49">
            <v>0.9</v>
          </cell>
          <cell r="F49">
            <v>0.9</v>
          </cell>
          <cell r="G49">
            <v>0.9</v>
          </cell>
          <cell r="H49">
            <v>0.9</v>
          </cell>
          <cell r="I49">
            <v>0</v>
          </cell>
          <cell r="J49"/>
          <cell r="K49">
            <v>0.9</v>
          </cell>
          <cell r="L49">
            <v>0.9</v>
          </cell>
          <cell r="M49">
            <v>0.9</v>
          </cell>
          <cell r="N49">
            <v>0.9</v>
          </cell>
          <cell r="O49">
            <v>0.9</v>
          </cell>
          <cell r="P49">
            <v>0</v>
          </cell>
          <cell r="Q49"/>
          <cell r="R49">
            <v>0.9</v>
          </cell>
          <cell r="S49">
            <v>0.9</v>
          </cell>
          <cell r="T49">
            <v>0.9</v>
          </cell>
          <cell r="U49">
            <v>0.9</v>
          </cell>
          <cell r="V49">
            <v>0.9</v>
          </cell>
          <cell r="W49">
            <v>0</v>
          </cell>
          <cell r="X49"/>
          <cell r="Y49">
            <v>0.9</v>
          </cell>
          <cell r="Z49"/>
          <cell r="AA49">
            <v>-0.9</v>
          </cell>
          <cell r="AB49">
            <v>-1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LUB.RES.MBFV.PET (MXOF)</v>
          </cell>
          <cell r="C50">
            <v>141.44747600000039</v>
          </cell>
          <cell r="D50">
            <v>156.79545106991171</v>
          </cell>
          <cell r="E50">
            <v>54.681703988492195</v>
          </cell>
          <cell r="F50">
            <v>43.670712400365794</v>
          </cell>
          <cell r="G50">
            <v>74.339745467859132</v>
          </cell>
          <cell r="H50">
            <v>172.69216185671715</v>
          </cell>
          <cell r="I50">
            <v>15.896710786805443</v>
          </cell>
          <cell r="J50">
            <v>0.10138502538391525</v>
          </cell>
          <cell r="K50">
            <v>160.4099674897241</v>
          </cell>
          <cell r="L50">
            <v>39.305135673926202</v>
          </cell>
          <cell r="M50">
            <v>51.433245019608293</v>
          </cell>
          <cell r="N50">
            <v>60.708555577611513</v>
          </cell>
          <cell r="O50">
            <v>151.446936271146</v>
          </cell>
          <cell r="P50">
            <v>-8.9630312185780951</v>
          </cell>
          <cell r="Q50">
            <v>-5.5875774796552258E-2</v>
          </cell>
          <cell r="R50">
            <v>172.01840398132833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-172.01840398132833</v>
          </cell>
          <cell r="X50">
            <v>-1</v>
          </cell>
          <cell r="Y50">
            <v>489.22382254096414</v>
          </cell>
          <cell r="Z50">
            <v>324.13909812786312</v>
          </cell>
          <cell r="AA50">
            <v>-165.08472441310101</v>
          </cell>
          <cell r="AB50">
            <v>-0.33744212118631645</v>
          </cell>
          <cell r="AC50"/>
          <cell r="AD50">
            <v>1411.3197813583026</v>
          </cell>
          <cell r="AE50">
            <v>1735.4588794861656</v>
          </cell>
          <cell r="AF50">
            <v>2017.8975226232878</v>
          </cell>
          <cell r="AG50">
            <v>1987.4250000000002</v>
          </cell>
          <cell r="AH50">
            <v>-0.1399667921540183</v>
          </cell>
          <cell r="AI50">
            <v>-0.12678019070598112</v>
          </cell>
        </row>
        <row r="51">
          <cell r="B51" t="str">
            <v>LUB.RES.MBFV.NFR (MXOF)</v>
          </cell>
          <cell r="C51">
            <v>0</v>
          </cell>
          <cell r="D51">
            <v>0.12647666666666668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-0.12647666666666668</v>
          </cell>
          <cell r="J51">
            <v>-1</v>
          </cell>
          <cell r="K51">
            <v>0.12647666666666668</v>
          </cell>
          <cell r="L51">
            <v>4.2158888888888892E-2</v>
          </cell>
          <cell r="M51">
            <v>4.2158888888888892E-2</v>
          </cell>
          <cell r="N51">
            <v>4.2158888888888892E-2</v>
          </cell>
          <cell r="O51">
            <v>0.12647666666666668</v>
          </cell>
          <cell r="P51">
            <v>0</v>
          </cell>
          <cell r="Q51">
            <v>0</v>
          </cell>
          <cell r="R51">
            <v>0.12647666666666668</v>
          </cell>
          <cell r="S51">
            <v>4.2158888888888892E-2</v>
          </cell>
          <cell r="T51">
            <v>4.2158888888888892E-2</v>
          </cell>
          <cell r="U51">
            <v>4.2158888888888892E-2</v>
          </cell>
          <cell r="V51">
            <v>0.12647666666666668</v>
          </cell>
          <cell r="W51">
            <v>0</v>
          </cell>
          <cell r="X51">
            <v>0</v>
          </cell>
          <cell r="Y51">
            <v>0.37943000000000005</v>
          </cell>
          <cell r="Z51">
            <v>0.25295333333333336</v>
          </cell>
          <cell r="AA51">
            <v>-0.12647666666666668</v>
          </cell>
          <cell r="AB51">
            <v>-0.33333333333333337</v>
          </cell>
          <cell r="AC51"/>
          <cell r="AD51">
            <v>1.13829</v>
          </cell>
          <cell r="AE51">
            <v>1.3912433333333334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LUB.RES.MBFV (MXOF)</v>
          </cell>
          <cell r="C52">
            <v>141.44747600000039</v>
          </cell>
          <cell r="D52">
            <v>156.92192773657837</v>
          </cell>
          <cell r="E52">
            <v>54.681703988492195</v>
          </cell>
          <cell r="F52">
            <v>43.670712400365794</v>
          </cell>
          <cell r="G52">
            <v>74.339745467859132</v>
          </cell>
          <cell r="H52">
            <v>172.69216185671715</v>
          </cell>
          <cell r="I52">
            <v>15.770234120138781</v>
          </cell>
          <cell r="J52">
            <v>0.10049732594804683</v>
          </cell>
          <cell r="K52">
            <v>160.53644415639076</v>
          </cell>
          <cell r="L52">
            <v>39.347294562815094</v>
          </cell>
          <cell r="M52">
            <v>51.475403908497185</v>
          </cell>
          <cell r="N52">
            <v>60.750714466500405</v>
          </cell>
          <cell r="O52">
            <v>151.57341293781266</v>
          </cell>
          <cell r="P52">
            <v>-8.9630312185780951</v>
          </cell>
          <cell r="Q52">
            <v>-5.5831753753350366E-2</v>
          </cell>
          <cell r="R52">
            <v>172.144880647995</v>
          </cell>
          <cell r="S52">
            <v>4.2158888888888892E-2</v>
          </cell>
          <cell r="T52">
            <v>4.2158888888888892E-2</v>
          </cell>
          <cell r="U52">
            <v>4.2158888888888892E-2</v>
          </cell>
          <cell r="V52">
            <v>0.12647666666666668</v>
          </cell>
          <cell r="W52">
            <v>-172.01840398132833</v>
          </cell>
          <cell r="X52">
            <v>-0.99926528941092774</v>
          </cell>
          <cell r="Y52">
            <v>489.60325254096415</v>
          </cell>
          <cell r="Z52">
            <v>324.3920514611965</v>
          </cell>
          <cell r="AA52">
            <v>-165.21120107976765</v>
          </cell>
          <cell r="AB52">
            <v>-0.33743893698080518</v>
          </cell>
          <cell r="AC52"/>
          <cell r="AD52">
            <v>1412.4580713583027</v>
          </cell>
          <cell r="AE52">
            <v>1736.8501228194991</v>
          </cell>
          <cell r="AF52">
            <v>2017.8975226232878</v>
          </cell>
          <cell r="AG52">
            <v>1987.4250000000002</v>
          </cell>
          <cell r="AH52">
            <v>-0.1392773402280727</v>
          </cell>
          <cell r="AI52">
            <v>-0.12608016764431418</v>
          </cell>
        </row>
        <row r="53">
          <cell r="B53"/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LUB.RES.FFO</v>
          </cell>
          <cell r="C54">
            <v>-18.728343959910916</v>
          </cell>
          <cell r="D54">
            <v>-16.751798889375092</v>
          </cell>
          <cell r="E54">
            <v>-6.1312037631843737</v>
          </cell>
          <cell r="F54">
            <v>-6.1312037631843737</v>
          </cell>
          <cell r="G54">
            <v>-6.1312037631843737</v>
          </cell>
          <cell r="H54">
            <v>-18.393611289553121</v>
          </cell>
          <cell r="I54">
            <v>-1.6418124001780292</v>
          </cell>
          <cell r="J54">
            <v>9.8008125038998362E-2</v>
          </cell>
          <cell r="K54">
            <v>-18.795533477103216</v>
          </cell>
          <cell r="L54">
            <v>-6.2651778257010724</v>
          </cell>
          <cell r="M54">
            <v>-6.2651778257010724</v>
          </cell>
          <cell r="N54">
            <v>-6.2651778257010724</v>
          </cell>
          <cell r="O54">
            <v>-18.795533477103216</v>
          </cell>
          <cell r="P54">
            <v>0</v>
          </cell>
          <cell r="Q54">
            <v>0</v>
          </cell>
          <cell r="R54">
            <v>-18.795533477103216</v>
          </cell>
          <cell r="S54">
            <v>-6.2651778257010724</v>
          </cell>
          <cell r="T54">
            <v>-6.2651778257010724</v>
          </cell>
          <cell r="U54">
            <v>-6.2651778257010724</v>
          </cell>
          <cell r="V54">
            <v>-18.795533477103216</v>
          </cell>
          <cell r="W54">
            <v>0</v>
          </cell>
          <cell r="X54">
            <v>0</v>
          </cell>
          <cell r="Y54">
            <v>-54.342865843581521</v>
          </cell>
          <cell r="Z54">
            <v>-55.984678243759561</v>
          </cell>
          <cell r="AA54">
            <v>-1.6418124001780399</v>
          </cell>
          <cell r="AB54">
            <v>3.0212105576172155E-2</v>
          </cell>
          <cell r="AC54"/>
          <cell r="AD54">
            <v>-150.76619000437583</v>
          </cell>
          <cell r="AE54">
            <v>-206.75086824813539</v>
          </cell>
          <cell r="AF54">
            <v>-18.053865493783103</v>
          </cell>
          <cell r="AG54">
            <v>-268.49972658337902</v>
          </cell>
          <cell r="AH54">
            <v>10.451889254372178</v>
          </cell>
          <cell r="AI54">
            <v>-0.2299773602043812</v>
          </cell>
        </row>
        <row r="55">
          <cell r="B55" t="str">
            <v>Rentrée Scolaire (Pub)</v>
          </cell>
          <cell r="C55"/>
          <cell r="D55"/>
          <cell r="E55"/>
          <cell r="F55"/>
          <cell r="G55"/>
          <cell r="H55">
            <v>0</v>
          </cell>
          <cell r="I55">
            <v>0</v>
          </cell>
          <cell r="J55">
            <v>0</v>
          </cell>
          <cell r="K55"/>
          <cell r="L55"/>
          <cell r="M55"/>
          <cell r="N55"/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Roc Moto (Install)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PROV CT</v>
          </cell>
          <cell r="C57"/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AMT CORPO</v>
          </cell>
          <cell r="C58">
            <v>-2.0196699999999979</v>
          </cell>
          <cell r="D58">
            <v>-2.0421093333333333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2.0421093333333333</v>
          </cell>
          <cell r="J58">
            <v>-1</v>
          </cell>
          <cell r="K58">
            <v>-2.0421093333333333</v>
          </cell>
          <cell r="L58">
            <v>-0.68070311111111115</v>
          </cell>
          <cell r="M58">
            <v>-0.68070311111111115</v>
          </cell>
          <cell r="N58">
            <v>-0.68070311111111115</v>
          </cell>
          <cell r="O58">
            <v>-2.0421093333333333</v>
          </cell>
          <cell r="P58">
            <v>0</v>
          </cell>
          <cell r="Q58">
            <v>0</v>
          </cell>
          <cell r="R58">
            <v>-2.0421093333333333</v>
          </cell>
          <cell r="S58">
            <v>-0.68070311111111115</v>
          </cell>
          <cell r="T58">
            <v>-0.68070311111111115</v>
          </cell>
          <cell r="U58">
            <v>-0.68070311111111115</v>
          </cell>
          <cell r="V58">
            <v>-2.0421093333333333</v>
          </cell>
          <cell r="W58">
            <v>0</v>
          </cell>
          <cell r="X58">
            <v>0</v>
          </cell>
          <cell r="Y58">
            <v>-6.126328</v>
          </cell>
          <cell r="Z58">
            <v>-4.0842186666666667</v>
          </cell>
          <cell r="AA58">
            <v>2.0421093333333333</v>
          </cell>
          <cell r="AB58">
            <v>-0.33333333333333337</v>
          </cell>
          <cell r="AC58"/>
          <cell r="AD58"/>
          <cell r="AE58"/>
          <cell r="AF58"/>
          <cell r="AG58"/>
          <cell r="AH58"/>
          <cell r="AI58"/>
        </row>
        <row r="59">
          <cell r="B59" t="str">
            <v>LUB.RES.RO</v>
          </cell>
          <cell r="C59">
            <v>120.69946204008949</v>
          </cell>
          <cell r="D59">
            <v>138.12801951386993</v>
          </cell>
          <cell r="E59">
            <v>48.550500225307822</v>
          </cell>
          <cell r="F59">
            <v>37.53950863718142</v>
          </cell>
          <cell r="G59">
            <v>68.208541704674758</v>
          </cell>
          <cell r="H59">
            <v>154.29855056716403</v>
          </cell>
          <cell r="I59">
            <v>16.170531053294098</v>
          </cell>
          <cell r="J59">
            <v>0.11706915881516977</v>
          </cell>
          <cell r="K59">
            <v>139.69880134595419</v>
          </cell>
          <cell r="L59">
            <v>32.401413626002906</v>
          </cell>
          <cell r="M59">
            <v>44.529522971684997</v>
          </cell>
          <cell r="N59">
            <v>53.804833529688217</v>
          </cell>
          <cell r="O59">
            <v>130.7357701273761</v>
          </cell>
          <cell r="P59">
            <v>-8.9630312185780951</v>
          </cell>
          <cell r="Q59">
            <v>-6.4159685925878396E-2</v>
          </cell>
          <cell r="R59">
            <v>151.30723783755843</v>
          </cell>
          <cell r="S59">
            <v>-6.9037220479232939</v>
          </cell>
          <cell r="T59">
            <v>-6.9037220479232939</v>
          </cell>
          <cell r="U59">
            <v>-6.9037220479232939</v>
          </cell>
          <cell r="V59">
            <v>-20.711166143769884</v>
          </cell>
          <cell r="W59">
            <v>-172.01840398132831</v>
          </cell>
          <cell r="X59">
            <v>-1.136881529527392</v>
          </cell>
          <cell r="Y59">
            <v>429.13405869738256</v>
          </cell>
          <cell r="Z59">
            <v>264.32315455077025</v>
          </cell>
          <cell r="AA59">
            <v>-164.8109041466123</v>
          </cell>
          <cell r="AB59">
            <v>-0.38405458808580351</v>
          </cell>
          <cell r="AC59"/>
          <cell r="AD59">
            <v>1243.3128973539267</v>
          </cell>
          <cell r="AE59">
            <v>1507.6360519046971</v>
          </cell>
          <cell r="AF59">
            <v>1993.3512303195046</v>
          </cell>
          <cell r="AG59">
            <v>1691.3609366366213</v>
          </cell>
          <cell r="AH59">
            <v>-0.24366763419658588</v>
          </cell>
          <cell r="AI59">
            <v>-0.1086254747595583</v>
          </cell>
        </row>
        <row r="60">
          <cell r="B60" t="str">
            <v>+/- VALUES DE CESSION</v>
          </cell>
          <cell r="C60"/>
          <cell r="D60"/>
          <cell r="E60"/>
          <cell r="F60"/>
          <cell r="G60"/>
          <cell r="H60">
            <v>0</v>
          </cell>
          <cell r="I60">
            <v>0</v>
          </cell>
          <cell r="J60">
            <v>0</v>
          </cell>
          <cell r="K60"/>
          <cell r="L60"/>
          <cell r="M60"/>
          <cell r="N60"/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</row>
        <row r="61">
          <cell r="B61" t="str">
            <v>Autres Produits et Charges particuliers</v>
          </cell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de change</v>
          </cell>
          <cell r="C62">
            <v>4.9087999999999993E-2</v>
          </cell>
          <cell r="D62">
            <v>1.687322222222222E-2</v>
          </cell>
          <cell r="E62">
            <v>-6.9580000000000015E-3</v>
          </cell>
          <cell r="F62">
            <v>-6.9580000000000015E-3</v>
          </cell>
          <cell r="G62">
            <v>-6.9580000000000015E-3</v>
          </cell>
          <cell r="H62">
            <v>-2.0874000000000004E-2</v>
          </cell>
          <cell r="I62">
            <v>-3.7747222222222224E-2</v>
          </cell>
          <cell r="J62">
            <v>-2.2371081068622871</v>
          </cell>
          <cell r="K62">
            <v>1.4553888888888887E-2</v>
          </cell>
          <cell r="L62">
            <v>4.8512962962962954E-3</v>
          </cell>
          <cell r="M62">
            <v>4.8512962962962954E-3</v>
          </cell>
          <cell r="N62">
            <v>4.8512962962962954E-3</v>
          </cell>
          <cell r="O62">
            <v>1.4553888888888887E-2</v>
          </cell>
          <cell r="P62">
            <v>0</v>
          </cell>
          <cell r="Q62">
            <v>0</v>
          </cell>
          <cell r="R62">
            <v>1.4553888888888887E-2</v>
          </cell>
          <cell r="S62">
            <v>4.8512962962962954E-3</v>
          </cell>
          <cell r="T62">
            <v>4.8512962962962954E-3</v>
          </cell>
          <cell r="U62">
            <v>4.8512962962962954E-3</v>
          </cell>
          <cell r="V62">
            <v>1.4553888888888887E-2</v>
          </cell>
          <cell r="W62">
            <v>0</v>
          </cell>
          <cell r="X62">
            <v>0</v>
          </cell>
          <cell r="Y62">
            <v>4.5980999999999994E-2</v>
          </cell>
          <cell r="Z62">
            <v>8.2337777777777704E-3</v>
          </cell>
          <cell r="AA62">
            <v>-3.7747222222222224E-2</v>
          </cell>
          <cell r="AB62">
            <v>-0.82093086758057088</v>
          </cell>
          <cell r="AD62"/>
          <cell r="AE62"/>
          <cell r="AF62"/>
          <cell r="AG62"/>
          <cell r="AH62"/>
          <cell r="AI62"/>
        </row>
        <row r="63">
          <cell r="B63" t="str">
            <v>AMT INCO</v>
          </cell>
          <cell r="C63">
            <v>-3.5629000000000022E-2</v>
          </cell>
          <cell r="D63">
            <v>-4.1549777777777776E-2</v>
          </cell>
          <cell r="E63">
            <v>-1.2272000000000005E-2</v>
          </cell>
          <cell r="F63">
            <v>-1.2272000000000005E-2</v>
          </cell>
          <cell r="G63">
            <v>-1.2272000000000005E-2</v>
          </cell>
          <cell r="H63">
            <v>-3.6816000000000015E-2</v>
          </cell>
          <cell r="I63">
            <v>4.7337777777777604E-3</v>
          </cell>
          <cell r="J63">
            <v>-0.11393027907623476</v>
          </cell>
          <cell r="K63">
            <v>-4.5640444444444449E-2</v>
          </cell>
          <cell r="L63">
            <v>-1.5213481481481482E-2</v>
          </cell>
          <cell r="M63">
            <v>-1.5213481481481482E-2</v>
          </cell>
          <cell r="N63">
            <v>-1.5213481481481482E-2</v>
          </cell>
          <cell r="O63">
            <v>-4.5640444444444449E-2</v>
          </cell>
          <cell r="P63">
            <v>0</v>
          </cell>
          <cell r="Q63">
            <v>0</v>
          </cell>
          <cell r="R63">
            <v>-4.5640444444444449E-2</v>
          </cell>
          <cell r="S63">
            <v>-1.5213481481481482E-2</v>
          </cell>
          <cell r="T63">
            <v>-1.5213481481481482E-2</v>
          </cell>
          <cell r="U63">
            <v>-1.5213481481481482E-2</v>
          </cell>
          <cell r="V63">
            <v>-4.5640444444444449E-2</v>
          </cell>
          <cell r="W63">
            <v>0</v>
          </cell>
          <cell r="X63">
            <v>0</v>
          </cell>
          <cell r="Y63">
            <v>-0.13283066666666668</v>
          </cell>
          <cell r="Z63">
            <v>-0.12809688888888893</v>
          </cell>
          <cell r="AA63">
            <v>4.7337777777777534E-3</v>
          </cell>
          <cell r="AB63">
            <v>-3.5637687414887265E-2</v>
          </cell>
          <cell r="AD63"/>
          <cell r="AE63"/>
          <cell r="AF63"/>
          <cell r="AG63"/>
          <cell r="AH63"/>
          <cell r="AI63"/>
        </row>
        <row r="64">
          <cell r="B64" t="str">
            <v>IS</v>
          </cell>
          <cell r="C64">
            <v>-38.630861509846454</v>
          </cell>
          <cell r="D64">
            <v>-44.313068074493856</v>
          </cell>
          <cell r="E64">
            <v>-15.505611804999734</v>
          </cell>
          <cell r="F64">
            <v>-11.93805053044678</v>
          </cell>
          <cell r="G64">
            <v>-21.874817244314627</v>
          </cell>
          <cell r="H64">
            <v>-49.318479579761146</v>
          </cell>
          <cell r="I64">
            <v>-5.0054115052672898</v>
          </cell>
          <cell r="J64">
            <v>0.11295565219841674</v>
          </cell>
          <cell r="K64">
            <v>-44.747084632089155</v>
          </cell>
          <cell r="L64">
            <v>-10.326282346824941</v>
          </cell>
          <cell r="M64">
            <v>-14.25578977482594</v>
          </cell>
          <cell r="N64">
            <v>-17.260990395618983</v>
          </cell>
          <cell r="O64">
            <v>-41.84306251726985</v>
          </cell>
          <cell r="P64">
            <v>2.9040221148193055</v>
          </cell>
          <cell r="Q64">
            <v>-6.4898576939619534E-2</v>
          </cell>
          <cell r="R64">
            <v>-48.508218055368928</v>
          </cell>
          <cell r="S64">
            <v>2.4085816115271474</v>
          </cell>
          <cell r="T64">
            <v>2.4085816115271474</v>
          </cell>
          <cell r="U64">
            <v>2.4085816115271474</v>
          </cell>
          <cell r="V64">
            <v>7.2257448345814428</v>
          </cell>
          <cell r="W64">
            <v>55.733962889950369</v>
          </cell>
          <cell r="X64">
            <v>-1.1489591892725008</v>
          </cell>
          <cell r="Y64">
            <v>-137.56837076195194</v>
          </cell>
          <cell r="Z64">
            <v>-83.935797262449555</v>
          </cell>
          <cell r="AA64">
            <v>53.632573499502385</v>
          </cell>
          <cell r="AB64">
            <v>-0.38986122465830531</v>
          </cell>
          <cell r="AD64"/>
          <cell r="AE64"/>
          <cell r="AF64"/>
          <cell r="AG64"/>
          <cell r="AH64"/>
          <cell r="AI64"/>
        </row>
        <row r="65">
          <cell r="B65" t="str">
            <v>Impact fiscal du coût de la dette nette (Moins)</v>
          </cell>
          <cell r="C65">
            <v>-0.55328196000000029</v>
          </cell>
          <cell r="D65">
            <v>-0.37369201333333346</v>
          </cell>
          <cell r="E65">
            <v>-0.18884422666666675</v>
          </cell>
          <cell r="F65">
            <v>-0.18884422666666675</v>
          </cell>
          <cell r="G65">
            <v>-0.18884422666666675</v>
          </cell>
          <cell r="H65">
            <v>-0.56653268000000023</v>
          </cell>
          <cell r="I65">
            <v>-0.19284066666666677</v>
          </cell>
          <cell r="J65">
            <v>0.516041712924308</v>
          </cell>
          <cell r="K65">
            <v>-0.436640088888889</v>
          </cell>
          <cell r="L65">
            <v>-0.14554669629629635</v>
          </cell>
          <cell r="M65">
            <v>-0.14554669629629635</v>
          </cell>
          <cell r="N65">
            <v>-0.14554669629629635</v>
          </cell>
          <cell r="O65">
            <v>-0.436640088888889</v>
          </cell>
          <cell r="P65">
            <v>0</v>
          </cell>
          <cell r="Q65">
            <v>0</v>
          </cell>
          <cell r="R65">
            <v>-0.436640088888889</v>
          </cell>
          <cell r="S65">
            <v>-0.14554669629629635</v>
          </cell>
          <cell r="T65">
            <v>-0.14554669629629635</v>
          </cell>
          <cell r="U65">
            <v>-0.14554669629629635</v>
          </cell>
          <cell r="V65">
            <v>-0.436640088888889</v>
          </cell>
          <cell r="W65">
            <v>0</v>
          </cell>
          <cell r="X65">
            <v>0</v>
          </cell>
          <cell r="Y65">
            <v>-1.2469721911111116</v>
          </cell>
          <cell r="Z65">
            <v>-1.4398128577777782</v>
          </cell>
          <cell r="AA65">
            <v>-0.19284066666666666</v>
          </cell>
          <cell r="AB65">
            <v>0.15464712688968341</v>
          </cell>
          <cell r="AD65"/>
          <cell r="AE65"/>
          <cell r="AF65"/>
          <cell r="AG65"/>
          <cell r="AH65"/>
          <cell r="AI65"/>
        </row>
        <row r="66">
          <cell r="B66" t="str">
            <v>LUB.RES.RON</v>
          </cell>
          <cell r="C66">
            <v>81.528777570243022</v>
          </cell>
          <cell r="D66">
            <v>93.416582870487161</v>
          </cell>
          <cell r="E66">
            <v>32.836814193641423</v>
          </cell>
          <cell r="F66">
            <v>25.393383880067972</v>
          </cell>
          <cell r="G66">
            <v>46.12565023369347</v>
          </cell>
          <cell r="H66">
            <v>104.35584830740291</v>
          </cell>
          <cell r="I66">
            <v>10.939265436915747</v>
          </cell>
          <cell r="J66">
            <v>0.1171019652054921</v>
          </cell>
          <cell r="K66">
            <v>94.483990069420585</v>
          </cell>
          <cell r="L66">
            <v>21.919222397696483</v>
          </cell>
          <cell r="M66">
            <v>30.117824315377572</v>
          </cell>
          <cell r="N66">
            <v>36.387934252587755</v>
          </cell>
          <cell r="O66">
            <v>88.424980965661788</v>
          </cell>
          <cell r="P66">
            <v>-6.0590091037587968</v>
          </cell>
          <cell r="Q66">
            <v>-6.412736273422659E-2</v>
          </cell>
          <cell r="R66">
            <v>102.33129313774505</v>
          </cell>
          <cell r="S66">
            <v>-4.6510493178776287</v>
          </cell>
          <cell r="T66">
            <v>-4.6510493178776287</v>
          </cell>
          <cell r="U66">
            <v>-4.6510493178776287</v>
          </cell>
          <cell r="V66">
            <v>-13.953147953632888</v>
          </cell>
          <cell r="W66">
            <v>-116.28444109137794</v>
          </cell>
          <cell r="X66">
            <v>-1.1363526984345931</v>
          </cell>
          <cell r="Y66">
            <v>290.2318660776528</v>
          </cell>
          <cell r="Z66">
            <v>178.8276813194318</v>
          </cell>
          <cell r="AA66">
            <v>-111.40418475822099</v>
          </cell>
          <cell r="AB66">
            <v>-0.38384546212583814</v>
          </cell>
          <cell r="AD66">
            <v>828.64754716950495</v>
          </cell>
          <cell r="AE66">
            <v>1007.4752284889368</v>
          </cell>
          <cell r="AF66">
            <v>1355.5094124106679</v>
          </cell>
          <cell r="AG66">
            <v>1133.1662744325363</v>
          </cell>
          <cell r="AH66">
            <v>-0.25675526907834556</v>
          </cell>
          <cell r="AI66">
            <v>-0.11092021425235477</v>
          </cell>
        </row>
        <row r="67">
          <cell r="B67" t="str">
            <v>Frais financiers</v>
          </cell>
          <cell r="C67">
            <v>-1.976007000000001</v>
          </cell>
          <cell r="D67">
            <v>-1.3346143333333336</v>
          </cell>
          <cell r="E67">
            <v>-0.67444366666666689</v>
          </cell>
          <cell r="F67">
            <v>-0.67444366666666689</v>
          </cell>
          <cell r="G67">
            <v>-0.67444366666666689</v>
          </cell>
          <cell r="H67">
            <v>-2.0233310000000007</v>
          </cell>
          <cell r="I67">
            <v>-0.68871666666666709</v>
          </cell>
          <cell r="J67">
            <v>0.51604171292430823</v>
          </cell>
          <cell r="K67">
            <v>-1.5594288888888892</v>
          </cell>
          <cell r="L67">
            <v>-0.51980962962962973</v>
          </cell>
          <cell r="M67">
            <v>-0.51980962962962973</v>
          </cell>
          <cell r="N67">
            <v>-0.51980962962962973</v>
          </cell>
          <cell r="O67">
            <v>-1.5594288888888892</v>
          </cell>
          <cell r="P67">
            <v>0</v>
          </cell>
          <cell r="Q67">
            <v>0</v>
          </cell>
          <cell r="R67">
            <v>-1.5594288888888892</v>
          </cell>
          <cell r="S67">
            <v>-0.51980962962962973</v>
          </cell>
          <cell r="T67">
            <v>-0.51980962962962973</v>
          </cell>
          <cell r="U67">
            <v>-0.51980962962962973</v>
          </cell>
          <cell r="V67">
            <v>-1.5594288888888892</v>
          </cell>
          <cell r="W67">
            <v>0</v>
          </cell>
          <cell r="X67">
            <v>0</v>
          </cell>
          <cell r="Y67">
            <v>-4.453472111111112</v>
          </cell>
          <cell r="Z67">
            <v>-5.1421887777777791</v>
          </cell>
          <cell r="AA67">
            <v>-0.68871666666666709</v>
          </cell>
          <cell r="AB67">
            <v>0.15464712688968363</v>
          </cell>
          <cell r="AD67">
            <v>-12.011529000000001</v>
          </cell>
          <cell r="AE67">
            <v>-17.153717777777779</v>
          </cell>
          <cell r="AF67">
            <v>-3.0400819851188534</v>
          </cell>
          <cell r="AG67">
            <v>-1.7306700000000002</v>
          </cell>
          <cell r="AH67">
            <v>4.6425181497554728</v>
          </cell>
          <cell r="AI67">
            <v>8.9116052036366131</v>
          </cell>
        </row>
        <row r="68">
          <cell r="B68" t="str">
            <v>Impact fiscal du coût de la dette nette (Moins)</v>
          </cell>
          <cell r="C68">
            <v>0.55328196000000029</v>
          </cell>
          <cell r="D68">
            <v>0.37369201333333346</v>
          </cell>
          <cell r="E68">
            <v>0.18884422666666675</v>
          </cell>
          <cell r="F68">
            <v>0.18884422666666675</v>
          </cell>
          <cell r="G68">
            <v>0.18884422666666675</v>
          </cell>
          <cell r="H68">
            <v>0.56653268000000023</v>
          </cell>
          <cell r="I68">
            <v>0.19284066666666677</v>
          </cell>
          <cell r="J68">
            <v>0.516041712924308</v>
          </cell>
          <cell r="K68">
            <v>0.436640088888889</v>
          </cell>
          <cell r="L68">
            <v>0.14554669629629635</v>
          </cell>
          <cell r="M68">
            <v>0.14554669629629635</v>
          </cell>
          <cell r="N68">
            <v>0.14554669629629635</v>
          </cell>
          <cell r="O68">
            <v>0.43664008888888906</v>
          </cell>
          <cell r="P68">
            <v>0</v>
          </cell>
          <cell r="Q68">
            <v>2.2204460492503131E-16</v>
          </cell>
          <cell r="R68">
            <v>0.436640088888889</v>
          </cell>
          <cell r="S68">
            <v>0.14554669629629635</v>
          </cell>
          <cell r="T68">
            <v>0.14554669629629635</v>
          </cell>
          <cell r="U68">
            <v>0.14554669629629635</v>
          </cell>
          <cell r="V68">
            <v>0.43664008888888906</v>
          </cell>
          <cell r="W68">
            <v>0</v>
          </cell>
          <cell r="X68">
            <v>2.2204460492503131E-16</v>
          </cell>
          <cell r="Y68">
            <v>1.2469721911111116</v>
          </cell>
          <cell r="Z68">
            <v>1.4398128577777782</v>
          </cell>
          <cell r="AA68">
            <v>0.19284066666666666</v>
          </cell>
          <cell r="AB68">
            <v>0.15464712688968341</v>
          </cell>
          <cell r="AD68"/>
          <cell r="AE68"/>
          <cell r="AF68"/>
          <cell r="AG68"/>
          <cell r="AH68"/>
          <cell r="AI68"/>
        </row>
        <row r="69">
          <cell r="B69" t="str">
            <v>Resultat Net</v>
          </cell>
          <cell r="C69">
            <v>80.106052530243034</v>
          </cell>
          <cell r="D69">
            <v>92.455660550487167</v>
          </cell>
          <cell r="E69">
            <v>32.351214753641422</v>
          </cell>
          <cell r="F69">
            <v>24.907784440067971</v>
          </cell>
          <cell r="G69">
            <v>45.640050793693469</v>
          </cell>
          <cell r="H69">
            <v>102.8990499874029</v>
          </cell>
          <cell r="I69">
            <v>10.443389436915737</v>
          </cell>
          <cell r="J69">
            <v>0.11295565219841697</v>
          </cell>
          <cell r="K69">
            <v>93.36120126942059</v>
          </cell>
          <cell r="L69">
            <v>21.544959464363149</v>
          </cell>
          <cell r="M69">
            <v>29.743561382044238</v>
          </cell>
          <cell r="N69">
            <v>36.013671319254421</v>
          </cell>
          <cell r="O69">
            <v>87.302192165661793</v>
          </cell>
          <cell r="P69">
            <v>-6.0590091037587968</v>
          </cell>
          <cell r="Q69">
            <v>-6.4898576939619534E-2</v>
          </cell>
          <cell r="R69">
            <v>101.20850433774505</v>
          </cell>
          <cell r="S69">
            <v>-5.0253122512109618</v>
          </cell>
          <cell r="T69">
            <v>-5.0253122512109618</v>
          </cell>
          <cell r="U69">
            <v>-5.0253122512109618</v>
          </cell>
          <cell r="V69">
            <v>-15.075936753632888</v>
          </cell>
          <cell r="W69">
            <v>-116.28444109137794</v>
          </cell>
          <cell r="X69">
            <v>-1.1489591892725008</v>
          </cell>
          <cell r="Y69">
            <v>287.0253661576528</v>
          </cell>
          <cell r="Z69">
            <v>175.1253053994318</v>
          </cell>
          <cell r="AA69">
            <v>-111.900060758221</v>
          </cell>
          <cell r="AB69">
            <v>-0.38986122465830531</v>
          </cell>
          <cell r="AD69">
            <v>819.99924628950498</v>
          </cell>
          <cell r="AE69">
            <v>995.12455168893678</v>
          </cell>
          <cell r="AF69">
            <v>1353.3205533813823</v>
          </cell>
          <cell r="AG69">
            <v>1131.9201920325363</v>
          </cell>
          <cell r="AH69">
            <v>-0.2646793479914743</v>
          </cell>
          <cell r="AI69">
            <v>-0.12085272557772997</v>
          </cell>
        </row>
        <row r="70">
          <cell r="B70"/>
          <cell r="C70"/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D70"/>
          <cell r="AE70"/>
          <cell r="AF70"/>
          <cell r="AG70"/>
          <cell r="AH70"/>
          <cell r="AI70"/>
        </row>
        <row r="71">
          <cell r="B71" t="str">
            <v>Résultat avant impôt</v>
          </cell>
          <cell r="C71">
            <v>118.73691404008949</v>
          </cell>
          <cell r="D71">
            <v>136.76872862498104</v>
          </cell>
          <cell r="E71">
            <v>47.856826558641153</v>
          </cell>
          <cell r="F71">
            <v>36.845834970514751</v>
          </cell>
          <cell r="G71">
            <v>67.514868038008103</v>
          </cell>
          <cell r="H71">
            <v>152.21752956716404</v>
          </cell>
          <cell r="I71">
            <v>15.448800942182999</v>
          </cell>
          <cell r="J71">
            <v>0.11295565219841674</v>
          </cell>
          <cell r="K71">
            <v>138.10828590150973</v>
          </cell>
          <cell r="L71">
            <v>31.871241811188089</v>
          </cell>
          <cell r="M71">
            <v>43.999351156870183</v>
          </cell>
          <cell r="N71">
            <v>53.274661714873403</v>
          </cell>
          <cell r="O71">
            <v>129.14525468293164</v>
          </cell>
          <cell r="P71">
            <v>-8.9630312185780951</v>
          </cell>
          <cell r="Q71">
            <v>-6.4898576939619534E-2</v>
          </cell>
          <cell r="R71">
            <v>149.71672239311397</v>
          </cell>
          <cell r="S71">
            <v>-7.4338938627381088</v>
          </cell>
          <cell r="T71">
            <v>-7.4338938627381088</v>
          </cell>
          <cell r="U71">
            <v>-7.4338938627381088</v>
          </cell>
          <cell r="V71">
            <v>-22.301681588214329</v>
          </cell>
          <cell r="W71">
            <v>-172.01840398132831</v>
          </cell>
          <cell r="X71">
            <v>-1.1489591892725008</v>
          </cell>
          <cell r="Y71">
            <v>424.59373691960474</v>
          </cell>
          <cell r="Z71">
            <v>259.06110266188136</v>
          </cell>
          <cell r="AA71">
            <v>-165.53263425772337</v>
          </cell>
          <cell r="AB71">
            <v>-0.38986122465830519</v>
          </cell>
          <cell r="AD71"/>
          <cell r="AE71"/>
          <cell r="AF71"/>
          <cell r="AG71"/>
          <cell r="AH71"/>
          <cell r="AI71"/>
        </row>
      </sheetData>
      <sheetData sheetId="16">
        <row r="3">
          <cell r="B3" t="str">
            <v>LUB - B2B</v>
          </cell>
          <cell r="C3"/>
          <cell r="D3" t="str">
            <v>Bud.</v>
          </cell>
          <cell r="E3">
            <v>0.37029810042619743</v>
          </cell>
          <cell r="F3">
            <v>0.62544995579891505</v>
          </cell>
          <cell r="G3">
            <v>0.41162164475953961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0.46492989391312334</v>
          </cell>
          <cell r="M3">
            <v>0.19157091370618581</v>
          </cell>
          <cell r="N3">
            <v>0.24918164688842614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-3.0000000000000027E-2</v>
          </cell>
          <cell r="E4"/>
          <cell r="F4">
            <v>0.68904446195929347</v>
          </cell>
          <cell r="G4">
            <v>-0.34187916883972436</v>
          </cell>
          <cell r="H4">
            <v>0.36514860995511267</v>
          </cell>
          <cell r="I4">
            <v>1</v>
          </cell>
          <cell r="J4"/>
          <cell r="K4">
            <v>0.1100000000000001</v>
          </cell>
          <cell r="L4">
            <v>0.25375375375375375</v>
          </cell>
          <cell r="M4">
            <v>-0.58795741849634064</v>
          </cell>
          <cell r="N4">
            <v>0.30072797622398184</v>
          </cell>
          <cell r="O4">
            <v>-0.28568341083353377</v>
          </cell>
          <cell r="P4">
            <v>0</v>
          </cell>
          <cell r="Q4"/>
          <cell r="R4">
            <v>0.12999999999999989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60.049140000000037</v>
          </cell>
          <cell r="D6">
            <v>58.247665800000036</v>
          </cell>
          <cell r="E6">
            <v>21.568999999999999</v>
          </cell>
          <cell r="F6">
            <v>36.430999999999997</v>
          </cell>
          <cell r="G6">
            <v>23.975999999999999</v>
          </cell>
          <cell r="H6">
            <v>81.975999999999999</v>
          </cell>
          <cell r="I6">
            <v>23.728334199999964</v>
          </cell>
          <cell r="J6">
            <v>0.40736970098465219</v>
          </cell>
          <cell r="K6">
            <v>64.654909038000042</v>
          </cell>
          <cell r="L6">
            <v>30.06</v>
          </cell>
          <cell r="M6">
            <v>12.385999999999999</v>
          </cell>
          <cell r="N6">
            <v>16.110816713510239</v>
          </cell>
          <cell r="O6">
            <v>58.556816713510237</v>
          </cell>
          <cell r="P6">
            <v>-6.0980923244898051</v>
          </cell>
          <cell r="Q6">
            <v>-9.4317545492264676E-2</v>
          </cell>
          <cell r="R6">
            <v>73.060047212940034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-73.060047212940034</v>
          </cell>
          <cell r="X6">
            <v>-1</v>
          </cell>
          <cell r="Y6">
            <v>195.96262205094013</v>
          </cell>
          <cell r="Z6">
            <v>140.53281671351024</v>
          </cell>
          <cell r="AA6">
            <v>-55.429805337429883</v>
          </cell>
          <cell r="AB6">
            <v>-0.2828590715785636</v>
          </cell>
          <cell r="AC6"/>
          <cell r="AD6">
            <v>706.25048200000003</v>
          </cell>
          <cell r="AE6">
            <v>846.78329871351025</v>
          </cell>
          <cell r="AF6">
            <v>1038.5341819999999</v>
          </cell>
          <cell r="AG6">
            <v>1862</v>
          </cell>
          <cell r="AH6">
            <v>-0.18463608286558031</v>
          </cell>
          <cell r="AI6">
            <v>-0.54522916288211043</v>
          </cell>
        </row>
        <row r="7">
          <cell r="B7" t="str">
            <v>B2B LUB PF EXISTANT</v>
          </cell>
          <cell r="C7">
            <v>60.049140000000037</v>
          </cell>
          <cell r="D7">
            <v>58.247665800000036</v>
          </cell>
          <cell r="E7">
            <v>21.568999999999999</v>
          </cell>
          <cell r="F7">
            <v>36.430999999999997</v>
          </cell>
          <cell r="G7">
            <v>23.975999999999999</v>
          </cell>
          <cell r="H7">
            <v>81.975999999999999</v>
          </cell>
          <cell r="I7">
            <v>23.728334199999964</v>
          </cell>
          <cell r="J7">
            <v>0.40736970098465219</v>
          </cell>
          <cell r="K7">
            <v>64.654909038000042</v>
          </cell>
          <cell r="L7">
            <v>30.06</v>
          </cell>
          <cell r="M7">
            <v>12.385999999999999</v>
          </cell>
          <cell r="N7">
            <v>0</v>
          </cell>
          <cell r="O7">
            <v>42.445999999999998</v>
          </cell>
          <cell r="P7">
            <v>-22.208909038000044</v>
          </cell>
          <cell r="Q7">
            <v>-0.34349919238069082</v>
          </cell>
          <cell r="R7">
            <v>73.060047212940034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-73.060047212940034</v>
          </cell>
          <cell r="X7">
            <v>-1</v>
          </cell>
          <cell r="Y7">
            <v>195.96262205094013</v>
          </cell>
          <cell r="Z7">
            <v>124.422</v>
          </cell>
          <cell r="AA7">
            <v>-71.540622050940129</v>
          </cell>
          <cell r="AB7">
            <v>-0.36507279450640984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EXISTANT (SOCLE)</v>
          </cell>
          <cell r="C8">
            <v>60.049140000000037</v>
          </cell>
          <cell r="D8">
            <v>58.247665800000036</v>
          </cell>
          <cell r="E8">
            <v>21.568999999999999</v>
          </cell>
          <cell r="F8">
            <v>36.430999999999997</v>
          </cell>
          <cell r="G8">
            <v>23.975999999999999</v>
          </cell>
          <cell r="H8">
            <v>81.975999999999999</v>
          </cell>
          <cell r="I8">
            <v>23.728334199999964</v>
          </cell>
          <cell r="J8">
            <v>0.40736970098465219</v>
          </cell>
          <cell r="K8">
            <v>64.654909038000042</v>
          </cell>
          <cell r="L8">
            <v>30.06</v>
          </cell>
          <cell r="M8">
            <v>12.385999999999999</v>
          </cell>
          <cell r="N8">
            <v>0</v>
          </cell>
          <cell r="O8">
            <v>42.445999999999998</v>
          </cell>
          <cell r="P8">
            <v>-22.208909038000044</v>
          </cell>
          <cell r="Q8">
            <v>-0.34349919238069082</v>
          </cell>
          <cell r="R8">
            <v>73.060047212940034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-73.060047212940034</v>
          </cell>
          <cell r="X8">
            <v>-1</v>
          </cell>
          <cell r="Y8">
            <v>195.96262205094013</v>
          </cell>
          <cell r="Z8">
            <v>124.422</v>
          </cell>
          <cell r="AA8">
            <v>-71.540622050940129</v>
          </cell>
          <cell r="AB8">
            <v>-0.36507279450640984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PF Existant</v>
          </cell>
          <cell r="C9"/>
          <cell r="D9">
            <v>58.247665800000036</v>
          </cell>
          <cell r="E9">
            <v>21.568999999999999</v>
          </cell>
          <cell r="F9">
            <v>36.430999999999997</v>
          </cell>
          <cell r="G9">
            <v>23.975999999999999</v>
          </cell>
          <cell r="H9">
            <v>81.975999999999999</v>
          </cell>
          <cell r="I9">
            <v>23.728334199999964</v>
          </cell>
          <cell r="J9">
            <v>0.40736970098465219</v>
          </cell>
          <cell r="K9">
            <v>64.654909038000042</v>
          </cell>
          <cell r="L9">
            <v>30.06</v>
          </cell>
          <cell r="M9">
            <v>12.385999999999999</v>
          </cell>
          <cell r="N9"/>
          <cell r="O9">
            <v>42.445999999999998</v>
          </cell>
          <cell r="P9">
            <v>-22.208909038000044</v>
          </cell>
          <cell r="Q9">
            <v>-0.34349919238069082</v>
          </cell>
          <cell r="R9">
            <v>73.060047212940034</v>
          </cell>
          <cell r="S9"/>
          <cell r="T9"/>
          <cell r="U9"/>
          <cell r="V9">
            <v>0</v>
          </cell>
          <cell r="W9">
            <v>-73.060047212940034</v>
          </cell>
          <cell r="X9">
            <v>-1</v>
          </cell>
          <cell r="Y9">
            <v>195.96262205094013</v>
          </cell>
          <cell r="Z9">
            <v>124.422</v>
          </cell>
          <cell r="AA9">
            <v>-71.540622050940129</v>
          </cell>
          <cell r="AB9">
            <v>-0.36507279450640984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-0.03</v>
          </cell>
          <cell r="E10">
            <v>7.7567472240234636E-2</v>
          </cell>
          <cell r="F10">
            <v>0.68904446195929347</v>
          </cell>
          <cell r="G10">
            <v>-0.34187916883972436</v>
          </cell>
          <cell r="H10">
            <v>0.40736970098465219</v>
          </cell>
          <cell r="I10"/>
          <cell r="J10"/>
          <cell r="K10">
            <v>0.11</v>
          </cell>
          <cell r="L10">
            <v>0.10007807163072124</v>
          </cell>
          <cell r="M10">
            <v>-0.58795741849634064</v>
          </cell>
          <cell r="N10">
            <v>-1</v>
          </cell>
          <cell r="O10">
            <v>-0.34349919238069082</v>
          </cell>
          <cell r="P10"/>
          <cell r="Q10"/>
          <cell r="R10">
            <v>0.13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0.21000000000000002</v>
          </cell>
          <cell r="Z10">
            <v>-0.93612949139603863</v>
          </cell>
          <cell r="AA10">
            <v>-1.1461294913960387</v>
          </cell>
          <cell r="AB10">
            <v>-5.4577594828382789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Impact Informel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B2B LUB PF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ACQUISTIONS (SOCLE)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Acquisitions de 2017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impact(-) / contribution (+)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Impact Informel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Taux impact(-) / contribution (+)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/>
          <cell r="J27"/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Acquisitions PF 2018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Volumes Forecast Vs sorties quotidiennes dépôts</v>
          </cell>
          <cell r="C37"/>
          <cell r="D37">
            <v>0.59256407897327723</v>
          </cell>
          <cell r="E37">
            <v>16.097787384920519</v>
          </cell>
          <cell r="F37">
            <v>26.340160657846106</v>
          </cell>
          <cell r="G37">
            <v>19.487914693575089</v>
          </cell>
          <cell r="H37"/>
          <cell r="I37"/>
          <cell r="J37"/>
          <cell r="K37">
            <v>0.72075106849070514</v>
          </cell>
          <cell r="L37">
            <v>26.877615227280167</v>
          </cell>
          <cell r="M37">
            <v>13.043821692370472</v>
          </cell>
          <cell r="N37">
            <v>16.110816713510239</v>
          </cell>
          <cell r="O37"/>
          <cell r="P37"/>
          <cell r="Q37"/>
          <cell r="R37">
            <v>0.64592004877690312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MBFV unit (fpt)</v>
          </cell>
          <cell r="C38">
            <v>725906.86634757579</v>
          </cell>
          <cell r="D38">
            <v>727601.76649145188</v>
          </cell>
          <cell r="E38">
            <v>617883.88797616004</v>
          </cell>
          <cell r="F38">
            <v>617883.88797616004</v>
          </cell>
          <cell r="G38">
            <v>617883.88797616004</v>
          </cell>
          <cell r="H38">
            <v>617883.88797616004</v>
          </cell>
          <cell r="I38">
            <v>-109717.87851529184</v>
          </cell>
          <cell r="J38">
            <v>-0.15079385945468404</v>
          </cell>
          <cell r="K38">
            <v>716624.09941756551</v>
          </cell>
          <cell r="L38">
            <v>716624.09941756551</v>
          </cell>
          <cell r="M38">
            <v>716624.09941756551</v>
          </cell>
          <cell r="N38">
            <v>716624.09941756551</v>
          </cell>
          <cell r="O38">
            <v>716624.09941756551</v>
          </cell>
          <cell r="P38">
            <v>0</v>
          </cell>
          <cell r="Q38">
            <v>0</v>
          </cell>
          <cell r="R38">
            <v>716624.09941756551</v>
          </cell>
          <cell r="S38">
            <v>716624.09941756551</v>
          </cell>
          <cell r="T38">
            <v>716624.09941756551</v>
          </cell>
          <cell r="U38">
            <v>716624.09941756551</v>
          </cell>
          <cell r="V38">
            <v>716624.09941756551</v>
          </cell>
          <cell r="W38">
            <v>0</v>
          </cell>
          <cell r="X38">
            <v>0</v>
          </cell>
          <cell r="Y38">
            <v>719887.08639075037</v>
          </cell>
          <cell r="Z38">
            <v>2051132.0868112911</v>
          </cell>
          <cell r="AA38">
            <v>1331245.0004205406</v>
          </cell>
          <cell r="AB38">
            <v>1.8492413957512621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(fpl)</v>
          </cell>
          <cell r="C39">
            <v>653.31617971281821</v>
          </cell>
          <cell r="D39">
            <v>654.84158984230669</v>
          </cell>
          <cell r="E39">
            <v>556.09549917854406</v>
          </cell>
          <cell r="F39">
            <v>556.09549917854406</v>
          </cell>
          <cell r="G39">
            <v>556.09549917854406</v>
          </cell>
          <cell r="H39">
            <v>556.09549917854406</v>
          </cell>
          <cell r="I39">
            <v>-98.746090663762629</v>
          </cell>
          <cell r="J39">
            <v>-0.15079385945468404</v>
          </cell>
          <cell r="K39">
            <v>644.96168947580895</v>
          </cell>
          <cell r="L39">
            <v>644.96168947580895</v>
          </cell>
          <cell r="M39">
            <v>644.96168947580895</v>
          </cell>
          <cell r="N39">
            <v>644.96168947580895</v>
          </cell>
          <cell r="O39">
            <v>644.96168947580895</v>
          </cell>
          <cell r="P39">
            <v>0</v>
          </cell>
          <cell r="Q39">
            <v>0</v>
          </cell>
          <cell r="R39">
            <v>644.96168947580895</v>
          </cell>
          <cell r="S39">
            <v>644.96168947580895</v>
          </cell>
          <cell r="T39">
            <v>644.96168947580895</v>
          </cell>
          <cell r="U39">
            <v>644.96168947580895</v>
          </cell>
          <cell r="V39">
            <v>644.96168947580895</v>
          </cell>
          <cell r="W39">
            <v>0</v>
          </cell>
          <cell r="X39">
            <v>0</v>
          </cell>
          <cell r="Y39">
            <v>647.8983777516753</v>
          </cell>
          <cell r="Z39">
            <v>1846.018878130162</v>
          </cell>
          <cell r="AA39">
            <v>1198.1205003784867</v>
          </cell>
          <cell r="AB39">
            <v>1.8492413957512626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LUB.B2B.MBFV.PET (MXOF)</v>
          </cell>
          <cell r="C41">
            <v>43.590083044266898</v>
          </cell>
          <cell r="D41">
            <v>42.381104530083753</v>
          </cell>
          <cell r="E41">
            <v>13.327137579757794</v>
          </cell>
          <cell r="F41">
            <v>22.510127922859485</v>
          </cell>
          <cell r="G41">
            <v>14.814384098116413</v>
          </cell>
          <cell r="H41">
            <v>50.651649600733698</v>
          </cell>
          <cell r="I41">
            <v>8.2705450706499448</v>
          </cell>
          <cell r="J41">
            <v>0.19514699209359176</v>
          </cell>
          <cell r="K41">
            <v>46.333265962281395</v>
          </cell>
          <cell r="L41">
            <v>21.541720428492017</v>
          </cell>
          <cell r="M41">
            <v>8.8761060953859658</v>
          </cell>
          <cell r="N41">
            <v>11.545399518200739</v>
          </cell>
          <cell r="O41">
            <v>41.963226042078716</v>
          </cell>
          <cell r="P41">
            <v>-4.3700399202026787</v>
          </cell>
          <cell r="Q41">
            <v>-9.4317545492264787E-2</v>
          </cell>
          <cell r="R41">
            <v>52.356590537377969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-52.356590537377969</v>
          </cell>
          <cell r="X41">
            <v>-1</v>
          </cell>
          <cell r="Y41">
            <v>141.0709610297431</v>
          </cell>
          <cell r="Z41">
            <v>92.614875642812422</v>
          </cell>
          <cell r="AA41">
            <v>-48.456085386930681</v>
          </cell>
          <cell r="AB41">
            <v>-0.34348731328706483</v>
          </cell>
          <cell r="AC41"/>
          <cell r="AD41">
            <v>513.86909828863929</v>
          </cell>
          <cell r="AE41">
            <v>606.48397393145171</v>
          </cell>
          <cell r="AF41">
            <v>642.80506121629355</v>
          </cell>
          <cell r="AG41">
            <v>1260.946489431504</v>
          </cell>
          <cell r="AH41">
            <v>-5.650404683515764E-2</v>
          </cell>
          <cell r="AI41">
            <v>-0.51902481269852763</v>
          </cell>
        </row>
        <row r="42">
          <cell r="B42" t="str">
            <v>LUB.B2B.MBFV.NFR (MXOF)</v>
          </cell>
          <cell r="C42"/>
          <cell r="D42">
            <v>0.11004688888888889</v>
          </cell>
          <cell r="E42">
            <v>2.5726000000000027E-2</v>
          </cell>
          <cell r="F42">
            <v>2.5726000000000027E-2</v>
          </cell>
          <cell r="G42">
            <v>2.5726000000000027E-2</v>
          </cell>
          <cell r="H42">
            <v>7.717800000000008E-2</v>
          </cell>
          <cell r="I42">
            <v>-3.2868888888888809E-2</v>
          </cell>
          <cell r="J42">
            <v>-0.2986807643610494</v>
          </cell>
          <cell r="K42">
            <v>0.11862222222222224</v>
          </cell>
          <cell r="L42">
            <v>3.9540740740740744E-2</v>
          </cell>
          <cell r="M42">
            <v>3.9540740740740744E-2</v>
          </cell>
          <cell r="N42">
            <v>3.9540740740740744E-2</v>
          </cell>
          <cell r="O42">
            <v>0.11862222222222224</v>
          </cell>
          <cell r="P42">
            <v>0</v>
          </cell>
          <cell r="Q42">
            <v>0</v>
          </cell>
          <cell r="R42">
            <v>0.11862222222222224</v>
          </cell>
          <cell r="S42">
            <v>3.9540740740740744E-2</v>
          </cell>
          <cell r="T42">
            <v>3.9540740740740744E-2</v>
          </cell>
          <cell r="U42">
            <v>3.9540740740740744E-2</v>
          </cell>
          <cell r="V42">
            <v>0.11862222222222224</v>
          </cell>
          <cell r="W42">
            <v>0</v>
          </cell>
          <cell r="X42">
            <v>0</v>
          </cell>
          <cell r="Y42">
            <v>0.3472913333333334</v>
          </cell>
          <cell r="Z42">
            <v>0.31442244444444456</v>
          </cell>
          <cell r="AA42">
            <v>-3.2868888888888836E-2</v>
          </cell>
          <cell r="AB42">
            <v>-9.4643562145390381E-2</v>
          </cell>
          <cell r="AC42"/>
          <cell r="AD42">
            <v>0.99042200000000002</v>
          </cell>
          <cell r="AE42">
            <v>1.3048444444444445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LUB.B2B.MBFV (MXOF)</v>
          </cell>
          <cell r="C43">
            <v>43.590083044266898</v>
          </cell>
          <cell r="D43">
            <v>42.491151418972642</v>
          </cell>
          <cell r="E43">
            <v>13.352863579757795</v>
          </cell>
          <cell r="F43">
            <v>22.535853922859484</v>
          </cell>
          <cell r="G43">
            <v>14.840110098116414</v>
          </cell>
          <cell r="H43">
            <v>50.728827600733702</v>
          </cell>
          <cell r="I43">
            <v>8.23767618176106</v>
          </cell>
          <cell r="J43">
            <v>0.19386803856020873</v>
          </cell>
          <cell r="K43">
            <v>46.451888184503616</v>
          </cell>
          <cell r="L43">
            <v>21.581261169232757</v>
          </cell>
          <cell r="M43">
            <v>8.9156468361267063</v>
          </cell>
          <cell r="N43">
            <v>11.584940258941479</v>
          </cell>
          <cell r="O43">
            <v>42.081848264300938</v>
          </cell>
          <cell r="P43">
            <v>-4.3700399202026787</v>
          </cell>
          <cell r="Q43">
            <v>-9.4076690765404147E-2</v>
          </cell>
          <cell r="R43">
            <v>52.47521275960019</v>
          </cell>
          <cell r="S43">
            <v>3.9540740740740744E-2</v>
          </cell>
          <cell r="T43">
            <v>3.9540740740740744E-2</v>
          </cell>
          <cell r="U43">
            <v>3.9540740740740744E-2</v>
          </cell>
          <cell r="V43">
            <v>0.11862222222222224</v>
          </cell>
          <cell r="W43">
            <v>-52.356590537377969</v>
          </cell>
          <cell r="X43">
            <v>-0.99773946181474948</v>
          </cell>
          <cell r="Y43">
            <v>141.41825236307645</v>
          </cell>
          <cell r="Z43">
            <v>92.929298087256868</v>
          </cell>
          <cell r="AA43">
            <v>-48.48895427581958</v>
          </cell>
          <cell r="AB43">
            <v>-0.3428762091567169</v>
          </cell>
          <cell r="AC43"/>
          <cell r="AD43">
            <v>514.85952028863926</v>
          </cell>
          <cell r="AE43">
            <v>607.78881837589608</v>
          </cell>
          <cell r="AF43">
            <v>642.80506121629355</v>
          </cell>
          <cell r="AG43">
            <v>1260.946489431504</v>
          </cell>
          <cell r="AH43">
            <v>-5.447412435449861E-2</v>
          </cell>
          <cell r="AI43">
            <v>-0.51798999920296629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LUB.B2B.FFO</v>
          </cell>
          <cell r="C45">
            <v>-0.57619031308282054</v>
          </cell>
          <cell r="D45">
            <v>-0.71766121920526849</v>
          </cell>
          <cell r="E45">
            <v>-0.13110959628995347</v>
          </cell>
          <cell r="F45">
            <v>-0.13110959628995347</v>
          </cell>
          <cell r="G45">
            <v>-0.13110959628995347</v>
          </cell>
          <cell r="H45">
            <v>-0.39332878886986045</v>
          </cell>
          <cell r="I45">
            <v>0.32433243033540804</v>
          </cell>
          <cell r="J45">
            <v>-0.45192971510230251</v>
          </cell>
          <cell r="K45">
            <v>-0.76136441796858634</v>
          </cell>
          <cell r="L45">
            <v>-0.25378813932286209</v>
          </cell>
          <cell r="M45">
            <v>-0.25378813932286209</v>
          </cell>
          <cell r="N45">
            <v>-0.25378813932286209</v>
          </cell>
          <cell r="O45">
            <v>-0.76136441796858634</v>
          </cell>
          <cell r="P45">
            <v>0</v>
          </cell>
          <cell r="Q45">
            <v>0</v>
          </cell>
          <cell r="R45">
            <v>-0.76136441796858634</v>
          </cell>
          <cell r="S45">
            <v>-0.25378813932286209</v>
          </cell>
          <cell r="T45">
            <v>-0.25378813932286209</v>
          </cell>
          <cell r="U45">
            <v>-0.25378813932286209</v>
          </cell>
          <cell r="V45">
            <v>-0.76136441796858634</v>
          </cell>
          <cell r="W45">
            <v>0</v>
          </cell>
          <cell r="X45">
            <v>0</v>
          </cell>
          <cell r="Y45">
            <v>-2.2403900551424414</v>
          </cell>
          <cell r="Z45">
            <v>-1.9160576248070331</v>
          </cell>
          <cell r="AA45">
            <v>0.32433243033540826</v>
          </cell>
          <cell r="AB45">
            <v>-0.14476605517461449</v>
          </cell>
          <cell r="AC45"/>
          <cell r="AD45">
            <v>-6.4589509728474166</v>
          </cell>
          <cell r="AE45">
            <v>-8.3750085976544497</v>
          </cell>
          <cell r="AF45">
            <v>-18.890718521094627</v>
          </cell>
          <cell r="AG45">
            <v>-5.0858108892661305</v>
          </cell>
          <cell r="AH45">
            <v>-0.55666013506567469</v>
          </cell>
          <cell r="AI45">
            <v>0.64674007351125518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PROV CT</v>
          </cell>
          <cell r="C48"/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AMT CORPO</v>
          </cell>
          <cell r="C49">
            <v>-0.11106899999999997</v>
          </cell>
          <cell r="D49">
            <v>-0.11230444444444444</v>
          </cell>
          <cell r="E49">
            <v>-2.7008999999999988E-2</v>
          </cell>
          <cell r="F49">
            <v>-2.7008999999999988E-2</v>
          </cell>
          <cell r="G49">
            <v>-2.7008999999999988E-2</v>
          </cell>
          <cell r="H49">
            <v>-8.102699999999996E-2</v>
          </cell>
          <cell r="I49">
            <v>3.1277444444444483E-2</v>
          </cell>
          <cell r="J49">
            <v>-0.27850584720106097</v>
          </cell>
          <cell r="K49">
            <v>-0.12130744444444444</v>
          </cell>
          <cell r="L49">
            <v>-4.0435814814814813E-2</v>
          </cell>
          <cell r="M49">
            <v>-4.0435814814814813E-2</v>
          </cell>
          <cell r="N49">
            <v>-4.0435814814814813E-2</v>
          </cell>
          <cell r="O49">
            <v>-0.12130744444444444</v>
          </cell>
          <cell r="P49">
            <v>0</v>
          </cell>
          <cell r="Q49">
            <v>0</v>
          </cell>
          <cell r="R49">
            <v>-0.12130744444444444</v>
          </cell>
          <cell r="S49">
            <v>-4.0435814814814813E-2</v>
          </cell>
          <cell r="T49">
            <v>-4.0435814814814813E-2</v>
          </cell>
          <cell r="U49">
            <v>-4.0435814814814813E-2</v>
          </cell>
          <cell r="V49">
            <v>-0.12130744444444444</v>
          </cell>
          <cell r="W49">
            <v>0</v>
          </cell>
          <cell r="X49">
            <v>0</v>
          </cell>
          <cell r="Y49">
            <v>-0.35491933333333336</v>
          </cell>
          <cell r="Z49">
            <v>-0.32364188888888884</v>
          </cell>
          <cell r="AA49">
            <v>3.1277444444444524E-2</v>
          </cell>
          <cell r="AB49">
            <v>-8.8125502070267148E-2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LUB.B2B.RO</v>
          </cell>
          <cell r="C50">
            <v>42.902823731184078</v>
          </cell>
          <cell r="D50">
            <v>41.661185755322926</v>
          </cell>
          <cell r="E50">
            <v>13.194744983467842</v>
          </cell>
          <cell r="F50">
            <v>22.377735326569532</v>
          </cell>
          <cell r="G50">
            <v>14.681991501826461</v>
          </cell>
          <cell r="H50">
            <v>50.254471811863844</v>
          </cell>
          <cell r="I50">
            <v>8.5932860565409186</v>
          </cell>
          <cell r="J50">
            <v>0.20626599797253675</v>
          </cell>
          <cell r="K50">
            <v>45.569216322090583</v>
          </cell>
          <cell r="L50">
            <v>21.287037215095083</v>
          </cell>
          <cell r="M50">
            <v>8.6214228819890284</v>
          </cell>
          <cell r="N50">
            <v>11.290716304803802</v>
          </cell>
          <cell r="O50">
            <v>41.199176401887904</v>
          </cell>
          <cell r="P50">
            <v>-4.3700399202026787</v>
          </cell>
          <cell r="Q50">
            <v>-9.589894830129464E-2</v>
          </cell>
          <cell r="R50">
            <v>51.592540897187156</v>
          </cell>
          <cell r="S50">
            <v>-0.25468321339693617</v>
          </cell>
          <cell r="T50">
            <v>-0.25468321339693617</v>
          </cell>
          <cell r="U50">
            <v>-0.25468321339693617</v>
          </cell>
          <cell r="V50">
            <v>-0.76404964019080857</v>
          </cell>
          <cell r="W50">
            <v>-52.356590537377961</v>
          </cell>
          <cell r="X50">
            <v>-1.0148093043471806</v>
          </cell>
          <cell r="Y50">
            <v>138.82294297460066</v>
          </cell>
          <cell r="Z50">
            <v>90.689598573560943</v>
          </cell>
          <cell r="AA50">
            <v>-48.133344401039722</v>
          </cell>
          <cell r="AB50">
            <v>-0.34672470824830659</v>
          </cell>
          <cell r="AC50"/>
          <cell r="AD50">
            <v>507.38982931579187</v>
          </cell>
          <cell r="AE50">
            <v>598.07942788935281</v>
          </cell>
          <cell r="AF50">
            <v>621.83582947519892</v>
          </cell>
          <cell r="AG50">
            <v>1254.2389784622378</v>
          </cell>
          <cell r="AH50">
            <v>-3.8203655144631088E-2</v>
          </cell>
          <cell r="AI50">
            <v>-0.52315353121728903</v>
          </cell>
        </row>
        <row r="51">
          <cell r="B51" t="str">
            <v>+/- VALUES DE CESSION</v>
          </cell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Autres Produits et Charges particuliers</v>
          </cell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</row>
        <row r="53">
          <cell r="B53" t="str">
            <v>Résultat de change</v>
          </cell>
          <cell r="C53">
            <v>3.4180000000000099E-2</v>
          </cell>
          <cell r="D53">
            <v>-0.3273321111111111</v>
          </cell>
          <cell r="E53">
            <v>-0.12261366666666662</v>
          </cell>
          <cell r="F53">
            <v>-0.12261366666666662</v>
          </cell>
          <cell r="G53">
            <v>-0.12261366666666662</v>
          </cell>
          <cell r="H53">
            <v>-0.36784099999999986</v>
          </cell>
          <cell r="I53">
            <v>-4.0508888888888761E-2</v>
          </cell>
          <cell r="J53">
            <v>0.1237547051261898</v>
          </cell>
          <cell r="K53">
            <v>-0.36820333333333333</v>
          </cell>
          <cell r="L53">
            <v>-0.12273444444444444</v>
          </cell>
          <cell r="M53">
            <v>-0.12273444444444444</v>
          </cell>
          <cell r="N53">
            <v>-0.12273444444444444</v>
          </cell>
          <cell r="O53">
            <v>-0.36820333333333333</v>
          </cell>
          <cell r="P53">
            <v>0</v>
          </cell>
          <cell r="Q53">
            <v>0</v>
          </cell>
          <cell r="R53">
            <v>-0.36820333333333333</v>
          </cell>
          <cell r="S53">
            <v>-0.12273444444444444</v>
          </cell>
          <cell r="T53">
            <v>-0.12273444444444444</v>
          </cell>
          <cell r="U53">
            <v>-0.12273444444444444</v>
          </cell>
          <cell r="V53">
            <v>-0.36820333333333333</v>
          </cell>
          <cell r="W53">
            <v>0</v>
          </cell>
          <cell r="X53">
            <v>0</v>
          </cell>
          <cell r="Y53">
            <v>-1.0637387777777776</v>
          </cell>
          <cell r="Z53">
            <v>-1.1042476666666665</v>
          </cell>
          <cell r="AA53">
            <v>-4.0508888888888928E-2</v>
          </cell>
          <cell r="AB53">
            <v>3.808161339526861E-2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INCO</v>
          </cell>
          <cell r="C54">
            <v>-2.6625999999999983E-2</v>
          </cell>
          <cell r="D54">
            <v>-3.3335777777777777E-2</v>
          </cell>
          <cell r="E54">
            <v>-9.1923333333333388E-3</v>
          </cell>
          <cell r="F54">
            <v>-9.1923333333333388E-3</v>
          </cell>
          <cell r="G54">
            <v>-9.1923333333333388E-3</v>
          </cell>
          <cell r="H54">
            <v>-2.7577000000000018E-2</v>
          </cell>
          <cell r="I54">
            <v>5.7587777777777585E-3</v>
          </cell>
          <cell r="J54">
            <v>-0.17275066495123637</v>
          </cell>
          <cell r="K54">
            <v>-3.6399888888888891E-2</v>
          </cell>
          <cell r="L54">
            <v>-1.2133296296296297E-2</v>
          </cell>
          <cell r="M54">
            <v>-1.2133296296296297E-2</v>
          </cell>
          <cell r="N54">
            <v>-1.2133296296296297E-2</v>
          </cell>
          <cell r="O54">
            <v>-3.6399888888888891E-2</v>
          </cell>
          <cell r="P54">
            <v>0</v>
          </cell>
          <cell r="Q54">
            <v>0</v>
          </cell>
          <cell r="R54">
            <v>-3.6399888888888891E-2</v>
          </cell>
          <cell r="S54">
            <v>-1.2133296296296297E-2</v>
          </cell>
          <cell r="T54">
            <v>-1.2133296296296297E-2</v>
          </cell>
          <cell r="U54">
            <v>-1.2133296296296297E-2</v>
          </cell>
          <cell r="V54">
            <v>-3.6399888888888891E-2</v>
          </cell>
          <cell r="W54">
            <v>0</v>
          </cell>
          <cell r="X54">
            <v>0</v>
          </cell>
          <cell r="Y54">
            <v>-0.10613555555555557</v>
          </cell>
          <cell r="Z54">
            <v>-0.10037677777777781</v>
          </cell>
          <cell r="AA54">
            <v>5.7587777777777516E-3</v>
          </cell>
          <cell r="AB54">
            <v>-5.4258704800988045E-2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IS</v>
          </cell>
          <cell r="C55">
            <v>-12.758053801851338</v>
          </cell>
          <cell r="D55">
            <v>-13.059035380724627</v>
          </cell>
          <cell r="E55">
            <v>-4.0757402826435811</v>
          </cell>
          <cell r="F55">
            <v>-7.0510291538085275</v>
          </cell>
          <cell r="G55">
            <v>-4.5576081545917742</v>
          </cell>
          <cell r="H55">
            <v>-15.684377591043887</v>
          </cell>
          <cell r="I55">
            <v>-2.6253422103192605</v>
          </cell>
          <cell r="J55">
            <v>0.20103645742428378</v>
          </cell>
          <cell r="K55">
            <v>-14.25878492035735</v>
          </cell>
          <cell r="L55">
            <v>-6.7284530016908084</v>
          </cell>
          <cell r="M55">
            <v>-2.624793957764445</v>
          </cell>
          <cell r="N55">
            <v>-3.4896450267564312</v>
          </cell>
          <cell r="O55">
            <v>-12.842891986211683</v>
          </cell>
          <cell r="P55">
            <v>1.415892934145667</v>
          </cell>
          <cell r="Q55">
            <v>-9.9299690825982556E-2</v>
          </cell>
          <cell r="R55">
            <v>-16.210342082688641</v>
          </cell>
          <cell r="S55">
            <v>0.25106441714060729</v>
          </cell>
          <cell r="T55">
            <v>0.25106441714060729</v>
          </cell>
          <cell r="U55">
            <v>0.25106441714060729</v>
          </cell>
          <cell r="V55">
            <v>0.75319325142182203</v>
          </cell>
          <cell r="W55">
            <v>16.963535334110464</v>
          </cell>
          <cell r="X55">
            <v>-1.0464637481170846</v>
          </cell>
          <cell r="Y55">
            <v>-43.528162383770621</v>
          </cell>
          <cell r="Z55">
            <v>-27.774076325833747</v>
          </cell>
          <cell r="AA55">
            <v>15.754086057936874</v>
          </cell>
          <cell r="AB55">
            <v>-0.36192858129500893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Impact fiscal du coût de la dette nette (Moins)</v>
          </cell>
          <cell r="C56">
            <v>-0.38525171999999991</v>
          </cell>
          <cell r="D56">
            <v>-0.27855887111111111</v>
          </cell>
          <cell r="E56">
            <v>-0.13537822666666668</v>
          </cell>
          <cell r="F56">
            <v>-0.13537822666666668</v>
          </cell>
          <cell r="G56">
            <v>-0.13537822666666668</v>
          </cell>
          <cell r="H56">
            <v>-0.40613468000000003</v>
          </cell>
          <cell r="I56">
            <v>-0.12757580888888892</v>
          </cell>
          <cell r="J56">
            <v>0.45798508724571074</v>
          </cell>
          <cell r="K56">
            <v>-0.3236849466666667</v>
          </cell>
          <cell r="L56">
            <v>-0.10789498222222223</v>
          </cell>
          <cell r="M56">
            <v>-0.10789498222222223</v>
          </cell>
          <cell r="N56">
            <v>-0.10789498222222223</v>
          </cell>
          <cell r="O56">
            <v>-0.3236849466666667</v>
          </cell>
          <cell r="P56">
            <v>0</v>
          </cell>
          <cell r="Q56">
            <v>0</v>
          </cell>
          <cell r="R56">
            <v>-0.3236849466666667</v>
          </cell>
          <cell r="S56">
            <v>-0.10789498222222223</v>
          </cell>
          <cell r="T56">
            <v>-0.10789498222222223</v>
          </cell>
          <cell r="U56">
            <v>-0.10789498222222223</v>
          </cell>
          <cell r="V56">
            <v>-0.3236849466666667</v>
          </cell>
          <cell r="W56">
            <v>0</v>
          </cell>
          <cell r="X56">
            <v>0</v>
          </cell>
          <cell r="Y56">
            <v>-0.9259287644444445</v>
          </cell>
          <cell r="Z56">
            <v>-1.0535045733333335</v>
          </cell>
          <cell r="AA56">
            <v>-0.12757580888888898</v>
          </cell>
          <cell r="AB56">
            <v>0.13778145121718333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LUB.B2B.RON</v>
          </cell>
          <cell r="C57">
            <v>29.767072209332738</v>
          </cell>
          <cell r="D57">
            <v>27.962923614598296</v>
          </cell>
          <cell r="E57">
            <v>8.851820474157595</v>
          </cell>
          <cell r="F57">
            <v>15.059521946094335</v>
          </cell>
          <cell r="G57">
            <v>9.8571991205680209</v>
          </cell>
          <cell r="H57">
            <v>33.76854154081996</v>
          </cell>
          <cell r="I57">
            <v>5.8056179262216645</v>
          </cell>
          <cell r="J57">
            <v>0.20761841666623115</v>
          </cell>
          <cell r="K57">
            <v>30.582143232844345</v>
          </cell>
          <cell r="L57">
            <v>14.315821490441314</v>
          </cell>
          <cell r="M57">
            <v>5.7538662012616193</v>
          </cell>
          <cell r="N57">
            <v>7.5583085550844062</v>
          </cell>
          <cell r="O57">
            <v>27.627996246787333</v>
          </cell>
          <cell r="P57">
            <v>-2.9541469860570118</v>
          </cell>
          <cell r="Q57">
            <v>-9.6597120861180885E-2</v>
          </cell>
          <cell r="R57">
            <v>34.653910645609628</v>
          </cell>
          <cell r="S57">
            <v>-0.2463815192192918</v>
          </cell>
          <cell r="T57">
            <v>-0.2463815192192918</v>
          </cell>
          <cell r="U57">
            <v>-0.2463815192192918</v>
          </cell>
          <cell r="V57">
            <v>-0.73914455765787546</v>
          </cell>
          <cell r="W57">
            <v>-35.393055203267501</v>
          </cell>
          <cell r="X57">
            <v>-1.0213293260093148</v>
          </cell>
          <cell r="Y57">
            <v>93.198977493052269</v>
          </cell>
          <cell r="Z57">
            <v>60.65739322994942</v>
          </cell>
          <cell r="AA57">
            <v>-32.541584263102848</v>
          </cell>
          <cell r="AB57">
            <v>-0.34916246013030272</v>
          </cell>
          <cell r="AC57"/>
          <cell r="AD57">
            <v>336.28368517198061</v>
          </cell>
          <cell r="AE57">
            <v>396.94107840193004</v>
          </cell>
          <cell r="AF57">
            <v>422.13792483069585</v>
          </cell>
          <cell r="AG57">
            <v>839.91705263969936</v>
          </cell>
          <cell r="AH57">
            <v>-5.9688658484952195E-2</v>
          </cell>
          <cell r="AI57">
            <v>-0.52740442981313473</v>
          </cell>
        </row>
        <row r="58">
          <cell r="B58" t="str">
            <v>Frais financiers</v>
          </cell>
          <cell r="C58">
            <v>-1.3758989999999995</v>
          </cell>
          <cell r="D58">
            <v>-0.99485311111111108</v>
          </cell>
          <cell r="E58">
            <v>-0.48349366666666665</v>
          </cell>
          <cell r="F58">
            <v>-0.48349366666666665</v>
          </cell>
          <cell r="G58">
            <v>-0.48349366666666665</v>
          </cell>
          <cell r="H58">
            <v>-1.4504809999999999</v>
          </cell>
          <cell r="I58">
            <v>-0.45562788888888883</v>
          </cell>
          <cell r="J58">
            <v>0.45798508724571052</v>
          </cell>
          <cell r="K58">
            <v>-1.1560176666666666</v>
          </cell>
          <cell r="L58">
            <v>-0.38533922222222222</v>
          </cell>
          <cell r="M58">
            <v>-0.38533922222222222</v>
          </cell>
          <cell r="N58">
            <v>-0.38533922222222222</v>
          </cell>
          <cell r="O58">
            <v>-1.1560176666666666</v>
          </cell>
          <cell r="P58">
            <v>0</v>
          </cell>
          <cell r="Q58">
            <v>0</v>
          </cell>
          <cell r="R58">
            <v>-1.1560176666666666</v>
          </cell>
          <cell r="S58">
            <v>-0.38533922222222222</v>
          </cell>
          <cell r="T58">
            <v>-0.38533922222222222</v>
          </cell>
          <cell r="U58">
            <v>-0.38533922222222222</v>
          </cell>
          <cell r="V58">
            <v>-1.1560176666666666</v>
          </cell>
          <cell r="W58">
            <v>0</v>
          </cell>
          <cell r="X58">
            <v>0</v>
          </cell>
          <cell r="Y58">
            <v>-3.3068884444444442</v>
          </cell>
          <cell r="Z58">
            <v>-3.7625163333333331</v>
          </cell>
          <cell r="AA58">
            <v>-0.45562788888888894</v>
          </cell>
          <cell r="AB58">
            <v>0.1377814512171831</v>
          </cell>
          <cell r="AC58"/>
          <cell r="AD58">
            <v>-8.953678</v>
          </cell>
          <cell r="AE58">
            <v>-12.716194333333334</v>
          </cell>
          <cell r="AF58">
            <v>-1.9708635890152184</v>
          </cell>
          <cell r="AG58">
            <v>-15.588377999999999</v>
          </cell>
          <cell r="AH58">
            <v>5.4520925771870576</v>
          </cell>
          <cell r="AI58">
            <v>-0.18425160505260163</v>
          </cell>
        </row>
        <row r="59">
          <cell r="B59" t="str">
            <v>Impact fiscal du coût de la dette nette (Moins)</v>
          </cell>
          <cell r="C59">
            <v>0.38525171999999991</v>
          </cell>
          <cell r="D59">
            <v>0.27855887111111111</v>
          </cell>
          <cell r="E59">
            <v>0.13537822666666668</v>
          </cell>
          <cell r="F59">
            <v>0.13537822666666668</v>
          </cell>
          <cell r="G59">
            <v>0.13537822666666668</v>
          </cell>
          <cell r="H59">
            <v>0.40613468000000008</v>
          </cell>
          <cell r="I59">
            <v>0.12757580888888898</v>
          </cell>
          <cell r="J59">
            <v>0.45798508724571096</v>
          </cell>
          <cell r="K59">
            <v>0.3236849466666667</v>
          </cell>
          <cell r="L59">
            <v>0.10789498222222223</v>
          </cell>
          <cell r="M59">
            <v>0.10789498222222223</v>
          </cell>
          <cell r="N59">
            <v>0.10789498222222223</v>
          </cell>
          <cell r="O59">
            <v>0.3236849466666667</v>
          </cell>
          <cell r="P59">
            <v>0</v>
          </cell>
          <cell r="Q59">
            <v>0</v>
          </cell>
          <cell r="R59">
            <v>0.3236849466666667</v>
          </cell>
          <cell r="S59">
            <v>0.10789498222222223</v>
          </cell>
          <cell r="T59">
            <v>0.10789498222222223</v>
          </cell>
          <cell r="U59">
            <v>0.10789498222222223</v>
          </cell>
          <cell r="V59">
            <v>0.3236849466666667</v>
          </cell>
          <cell r="W59">
            <v>0</v>
          </cell>
          <cell r="X59">
            <v>0</v>
          </cell>
          <cell r="Y59">
            <v>0.9259287644444445</v>
          </cell>
          <cell r="Z59">
            <v>1.0535045733333335</v>
          </cell>
          <cell r="AA59">
            <v>0.12757580888888898</v>
          </cell>
          <cell r="AB59">
            <v>0.13778145121718333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LUB.B2B.RN</v>
          </cell>
          <cell r="C60">
            <v>28.776424929332737</v>
          </cell>
          <cell r="D60">
            <v>27.246629374598296</v>
          </cell>
          <cell r="E60">
            <v>8.5037050341575959</v>
          </cell>
          <cell r="F60">
            <v>14.711406506094336</v>
          </cell>
          <cell r="G60">
            <v>9.5090836805680219</v>
          </cell>
          <cell r="H60">
            <v>32.724195220819958</v>
          </cell>
          <cell r="I60">
            <v>5.4775658462216619</v>
          </cell>
          <cell r="J60">
            <v>0.20103645742428355</v>
          </cell>
          <cell r="K60">
            <v>29.749810512844345</v>
          </cell>
          <cell r="L60">
            <v>14.038377250441313</v>
          </cell>
          <cell r="M60">
            <v>5.4764219612616198</v>
          </cell>
          <cell r="N60">
            <v>7.2808643150844068</v>
          </cell>
          <cell r="O60">
            <v>26.795663526787333</v>
          </cell>
          <cell r="P60">
            <v>-2.9541469860570118</v>
          </cell>
          <cell r="Q60">
            <v>-9.9299690825982667E-2</v>
          </cell>
          <cell r="R60">
            <v>33.821577925609631</v>
          </cell>
          <cell r="S60">
            <v>-0.52382575921929175</v>
          </cell>
          <cell r="T60">
            <v>-0.52382575921929175</v>
          </cell>
          <cell r="U60">
            <v>-0.52382575921929175</v>
          </cell>
          <cell r="V60">
            <v>-1.5714772776578754</v>
          </cell>
          <cell r="W60">
            <v>-35.393055203267508</v>
          </cell>
          <cell r="X60">
            <v>-1.0464637481170846</v>
          </cell>
          <cell r="Y60">
            <v>90.818017813052279</v>
          </cell>
          <cell r="Z60">
            <v>57.94838146994941</v>
          </cell>
          <cell r="AA60">
            <v>-32.869636343102869</v>
          </cell>
          <cell r="AB60">
            <v>-0.36192858129500904</v>
          </cell>
          <cell r="AC60"/>
          <cell r="AD60">
            <v>329.83703701198056</v>
          </cell>
          <cell r="AE60">
            <v>387.78541848192998</v>
          </cell>
          <cell r="AF60">
            <v>420.71890304660491</v>
          </cell>
          <cell r="AG60">
            <v>828.69342047969928</v>
          </cell>
          <cell r="AH60">
            <v>-7.827907024426406E-2</v>
          </cell>
          <cell r="AI60">
            <v>-0.53205201236247812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41.53447873118408</v>
          </cell>
          <cell r="D62">
            <v>40.305664755322923</v>
          </cell>
          <cell r="E62">
            <v>12.579445316801177</v>
          </cell>
          <cell r="F62">
            <v>21.762435659902863</v>
          </cell>
          <cell r="G62">
            <v>14.066691835159796</v>
          </cell>
          <cell r="H62">
            <v>48.408572811863849</v>
          </cell>
          <cell r="I62">
            <v>8.1029080565409259</v>
          </cell>
          <cell r="J62">
            <v>0.20103645742428355</v>
          </cell>
          <cell r="K62">
            <v>44.008595433201698</v>
          </cell>
          <cell r="L62">
            <v>20.766830252132124</v>
          </cell>
          <cell r="M62">
            <v>8.101215919026064</v>
          </cell>
          <cell r="N62">
            <v>10.770509341840837</v>
          </cell>
          <cell r="O62">
            <v>39.638555512999019</v>
          </cell>
          <cell r="P62">
            <v>-4.3700399202026787</v>
          </cell>
          <cell r="Q62">
            <v>-9.9299690825982556E-2</v>
          </cell>
          <cell r="R62">
            <v>50.031920008298272</v>
          </cell>
          <cell r="S62">
            <v>-0.7748901763598991</v>
          </cell>
          <cell r="T62">
            <v>-0.7748901763598991</v>
          </cell>
          <cell r="U62">
            <v>-0.7748901763598991</v>
          </cell>
          <cell r="V62">
            <v>-2.3246705290796976</v>
          </cell>
          <cell r="W62">
            <v>-52.356590537377969</v>
          </cell>
          <cell r="X62">
            <v>-1.0464637481170846</v>
          </cell>
          <cell r="Y62">
            <v>134.3461801968229</v>
          </cell>
          <cell r="Z62">
            <v>85.722457795783171</v>
          </cell>
          <cell r="AA62">
            <v>-48.623722401039728</v>
          </cell>
          <cell r="AB62">
            <v>-0.36192858129500882</v>
          </cell>
          <cell r="AD62"/>
          <cell r="AE62"/>
          <cell r="AF62"/>
          <cell r="AG62"/>
          <cell r="AH62"/>
          <cell r="AI62"/>
        </row>
      </sheetData>
      <sheetData sheetId="17">
        <row r="3">
          <cell r="B3" t="str">
            <v>LUB  - DMS - TOGO</v>
          </cell>
          <cell r="C3"/>
          <cell r="D3" t="str">
            <v>Bud.</v>
          </cell>
          <cell r="E3">
            <v>0.18419161676646706</v>
          </cell>
          <cell r="F3">
            <v>0.32870259481037922</v>
          </cell>
          <cell r="G3">
            <v>0.3431936127744511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0.28866267465069861</v>
          </cell>
          <cell r="M3">
            <v>0.22802395209580836</v>
          </cell>
          <cell r="N3">
            <v>0.24918164688842614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0.67000000000000015</v>
          </cell>
          <cell r="E4"/>
          <cell r="F4">
            <v>0.78456870394451683</v>
          </cell>
          <cell r="G4">
            <v>4.4085499149866259E-2</v>
          </cell>
          <cell r="H4">
            <v>0.42966666666666664</v>
          </cell>
          <cell r="I4">
            <v>1</v>
          </cell>
          <cell r="J4"/>
          <cell r="K4">
            <v>0</v>
          </cell>
          <cell r="L4">
            <v>-0.15889263696638345</v>
          </cell>
          <cell r="M4">
            <v>-0.21006776379477266</v>
          </cell>
          <cell r="N4">
            <v>9.2787159410902431E-2</v>
          </cell>
          <cell r="O4">
            <v>-0.1053858589622253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15</v>
          </cell>
          <cell r="D6">
            <v>25.05</v>
          </cell>
          <cell r="E6">
            <v>4.6139999999999999</v>
          </cell>
          <cell r="F6">
            <v>8.234</v>
          </cell>
          <cell r="G6">
            <v>8.5969999999999995</v>
          </cell>
          <cell r="H6">
            <v>21.445</v>
          </cell>
          <cell r="I6">
            <v>-3.6050000000000004</v>
          </cell>
          <cell r="J6">
            <v>-0.14391217564870262</v>
          </cell>
          <cell r="K6">
            <v>25.05</v>
          </cell>
          <cell r="L6">
            <v>7.2310000000000008</v>
          </cell>
          <cell r="M6">
            <v>5.7119999999999997</v>
          </cell>
          <cell r="N6">
            <v>6.2420002545550748</v>
          </cell>
          <cell r="O6">
            <v>19.185000254555078</v>
          </cell>
          <cell r="P6">
            <v>-5.8649997454449228</v>
          </cell>
          <cell r="Q6">
            <v>-0.23413172636506674</v>
          </cell>
          <cell r="R6">
            <v>25.05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-25.05</v>
          </cell>
          <cell r="X6">
            <v>-1</v>
          </cell>
          <cell r="Y6">
            <v>75.150000000000006</v>
          </cell>
          <cell r="Z6">
            <v>40.630000254555078</v>
          </cell>
          <cell r="AA6">
            <v>-34.519999745444927</v>
          </cell>
          <cell r="AB6">
            <v>-0.45934796733792316</v>
          </cell>
          <cell r="AC6"/>
          <cell r="AD6">
            <v>289.78451900000005</v>
          </cell>
          <cell r="AE6">
            <v>330.4145192545551</v>
          </cell>
          <cell r="AF6">
            <v>485.45167900000001</v>
          </cell>
          <cell r="AG6">
            <v>375</v>
          </cell>
          <cell r="AH6">
            <v>-0.31936682156463381</v>
          </cell>
          <cell r="AI6">
            <v>-0.11889461532118639</v>
          </cell>
        </row>
        <row r="7">
          <cell r="B7" t="str">
            <v>LUB DMS EXISTANTS TOGO</v>
          </cell>
          <cell r="C7">
            <v>15</v>
          </cell>
          <cell r="D7">
            <v>25.05</v>
          </cell>
          <cell r="E7">
            <v>4.6139999999999999</v>
          </cell>
          <cell r="F7">
            <v>8.234</v>
          </cell>
          <cell r="G7">
            <v>8.5969999999999995</v>
          </cell>
          <cell r="H7">
            <v>21.445</v>
          </cell>
          <cell r="I7">
            <v>-3.6050000000000004</v>
          </cell>
          <cell r="J7">
            <v>-0.14391217564870262</v>
          </cell>
          <cell r="K7">
            <v>25.05</v>
          </cell>
          <cell r="L7">
            <v>7.2310000000000008</v>
          </cell>
          <cell r="M7">
            <v>5.7119999999999997</v>
          </cell>
          <cell r="N7">
            <v>0</v>
          </cell>
          <cell r="O7">
            <v>12.943000000000001</v>
          </cell>
          <cell r="P7">
            <v>-12.106999999999999</v>
          </cell>
          <cell r="Q7">
            <v>-0.48331337325349299</v>
          </cell>
          <cell r="R7">
            <v>25.05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-25.05</v>
          </cell>
          <cell r="X7">
            <v>-1</v>
          </cell>
          <cell r="Y7">
            <v>75.150000000000006</v>
          </cell>
          <cell r="Z7">
            <v>34.388000000000005</v>
          </cell>
          <cell r="AA7">
            <v>-40.762</v>
          </cell>
          <cell r="AB7">
            <v>-0.54240851630073184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DES DISTRIBUTEURS EXISTANTS (SOCLE)</v>
          </cell>
          <cell r="C8">
            <v>15</v>
          </cell>
          <cell r="D8">
            <v>15</v>
          </cell>
          <cell r="E8">
            <v>4.6139999999999999</v>
          </cell>
          <cell r="F8">
            <v>8.234</v>
          </cell>
          <cell r="G8">
            <v>3.52</v>
          </cell>
          <cell r="H8">
            <v>16.367999999999999</v>
          </cell>
          <cell r="I8">
            <v>1.3679999999999986</v>
          </cell>
          <cell r="J8">
            <v>9.1199999999999948E-2</v>
          </cell>
          <cell r="K8">
            <v>15</v>
          </cell>
          <cell r="L8">
            <v>5.9510000000000005</v>
          </cell>
          <cell r="M8">
            <v>5.077</v>
          </cell>
          <cell r="N8">
            <v>0</v>
          </cell>
          <cell r="O8">
            <v>11.028</v>
          </cell>
          <cell r="P8">
            <v>-3.9719999999999995</v>
          </cell>
          <cell r="Q8">
            <v>-0.26479999999999992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45</v>
          </cell>
          <cell r="Z8">
            <v>27.396000000000001</v>
          </cell>
          <cell r="AA8">
            <v>-17.603999999999999</v>
          </cell>
          <cell r="AB8">
            <v>-0.39119999999999999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Taux de croissance</v>
          </cell>
          <cell r="C9"/>
          <cell r="D9">
            <v>0</v>
          </cell>
          <cell r="E9">
            <v>-7.7200000000000046E-2</v>
          </cell>
          <cell r="F9">
            <v>0.78456870394451683</v>
          </cell>
          <cell r="G9">
            <v>-0.57250425066796207</v>
          </cell>
          <cell r="H9">
            <v>9.1199999999999948E-2</v>
          </cell>
          <cell r="I9"/>
          <cell r="J9"/>
          <cell r="K9">
            <v>0</v>
          </cell>
          <cell r="L9">
            <v>9.0725806451612989E-2</v>
          </cell>
          <cell r="M9">
            <v>-0.14686607292891962</v>
          </cell>
          <cell r="N9">
            <v>-1</v>
          </cell>
          <cell r="O9">
            <v>-0.26479999999999992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-1.1736</v>
          </cell>
          <cell r="AA9">
            <v>-1.1736</v>
          </cell>
          <cell r="AB9">
            <v>0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Standard House</v>
          </cell>
          <cell r="C10">
            <v>10</v>
          </cell>
          <cell r="D10">
            <v>10</v>
          </cell>
          <cell r="E10">
            <v>0</v>
          </cell>
          <cell r="F10">
            <v>3.2280000000000002</v>
          </cell>
          <cell r="G10">
            <v>2.048</v>
          </cell>
          <cell r="H10">
            <v>5.2759999999999998</v>
          </cell>
          <cell r="I10">
            <v>-4.7240000000000002</v>
          </cell>
          <cell r="J10">
            <v>-0.47240000000000004</v>
          </cell>
          <cell r="K10">
            <v>10</v>
          </cell>
          <cell r="L10">
            <v>2.6589999999999998</v>
          </cell>
          <cell r="M10">
            <v>1.6830000000000001</v>
          </cell>
          <cell r="N10"/>
          <cell r="O10">
            <v>4.3419999999999996</v>
          </cell>
          <cell r="P10">
            <v>-5.6580000000000004</v>
          </cell>
          <cell r="Q10">
            <v>-0.56580000000000008</v>
          </cell>
          <cell r="R10">
            <v>10</v>
          </cell>
          <cell r="S10"/>
          <cell r="T10"/>
          <cell r="U10"/>
          <cell r="V10">
            <v>0</v>
          </cell>
          <cell r="W10">
            <v>-10</v>
          </cell>
          <cell r="X10">
            <v>-1</v>
          </cell>
          <cell r="Y10">
            <v>30</v>
          </cell>
          <cell r="Z10">
            <v>9.6179999999999986</v>
          </cell>
          <cell r="AA10">
            <v>-20.382000000000001</v>
          </cell>
          <cell r="AB10">
            <v>-0.6794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Boukari</v>
          </cell>
          <cell r="C11">
            <v>5</v>
          </cell>
          <cell r="D11">
            <v>5</v>
          </cell>
          <cell r="E11">
            <v>2.4470000000000001</v>
          </cell>
          <cell r="F11">
            <v>2.9729999999999999</v>
          </cell>
          <cell r="G11">
            <v>0</v>
          </cell>
          <cell r="H11">
            <v>5.42</v>
          </cell>
          <cell r="I11"/>
          <cell r="J11"/>
          <cell r="K11">
            <v>5</v>
          </cell>
          <cell r="L11">
            <v>0.26400000000000007</v>
          </cell>
          <cell r="M11">
            <v>1.667</v>
          </cell>
          <cell r="N11"/>
          <cell r="O11">
            <v>1.931</v>
          </cell>
          <cell r="P11"/>
          <cell r="Q11"/>
          <cell r="R11">
            <v>5</v>
          </cell>
          <cell r="S11"/>
          <cell r="T11"/>
          <cell r="U11"/>
          <cell r="V11">
            <v>0</v>
          </cell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</row>
        <row r="12">
          <cell r="B12" t="str">
            <v>Divers Revendeurs</v>
          </cell>
          <cell r="C12"/>
          <cell r="D12"/>
          <cell r="E12">
            <v>2.1669999999999998</v>
          </cell>
          <cell r="F12">
            <v>2.0329999999999999</v>
          </cell>
          <cell r="G12">
            <v>1.472</v>
          </cell>
          <cell r="H12">
            <v>5.6719999999999988</v>
          </cell>
          <cell r="I12"/>
          <cell r="J12"/>
          <cell r="K12"/>
          <cell r="L12">
            <v>3.0280000000000005</v>
          </cell>
          <cell r="M12">
            <v>1.7270000000000001</v>
          </cell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xxxx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ACTIONS CO SUR PF EXISTANT (BOOSTERS)</v>
          </cell>
          <cell r="C15">
            <v>0</v>
          </cell>
          <cell r="D15">
            <v>10.050000000000001</v>
          </cell>
          <cell r="E15">
            <v>0</v>
          </cell>
          <cell r="F15">
            <v>0</v>
          </cell>
          <cell r="G15">
            <v>5.077</v>
          </cell>
          <cell r="H15">
            <v>5.077</v>
          </cell>
          <cell r="I15">
            <v>-4.9730000000000008</v>
          </cell>
          <cell r="J15">
            <v>-0.4948258706467662</v>
          </cell>
          <cell r="K15">
            <v>10.050000000000001</v>
          </cell>
          <cell r="L15">
            <v>1.28</v>
          </cell>
          <cell r="M15">
            <v>0.63500000000000001</v>
          </cell>
          <cell r="N15">
            <v>0</v>
          </cell>
          <cell r="O15">
            <v>1.915</v>
          </cell>
          <cell r="P15">
            <v>-8.1350000000000016</v>
          </cell>
          <cell r="Q15">
            <v>-0.80945273631840797</v>
          </cell>
          <cell r="R15">
            <v>10.050000000000001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-10.050000000000001</v>
          </cell>
          <cell r="X15">
            <v>-1</v>
          </cell>
          <cell r="Y15">
            <v>30.150000000000002</v>
          </cell>
          <cell r="Z15">
            <v>6.992</v>
          </cell>
          <cell r="AA15">
            <v>-23.158000000000001</v>
          </cell>
          <cell r="AB15">
            <v>-0.76809286898839135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Challenge Volume de fin d'année</v>
          </cell>
          <cell r="C16"/>
          <cell r="D16">
            <v>10.050000000000001</v>
          </cell>
          <cell r="E16"/>
          <cell r="F16"/>
          <cell r="G16">
            <v>5.077</v>
          </cell>
          <cell r="H16">
            <v>5.077</v>
          </cell>
          <cell r="I16">
            <v>-4.9730000000000008</v>
          </cell>
          <cell r="J16">
            <v>-0.4948258706467662</v>
          </cell>
          <cell r="K16">
            <v>10.050000000000001</v>
          </cell>
          <cell r="L16">
            <v>1.28</v>
          </cell>
          <cell r="M16">
            <v>0.63500000000000001</v>
          </cell>
          <cell r="N16"/>
          <cell r="O16">
            <v>1.915</v>
          </cell>
          <cell r="P16">
            <v>-8.1350000000000016</v>
          </cell>
          <cell r="Q16">
            <v>-0.80945273631840797</v>
          </cell>
          <cell r="R16">
            <v>10.050000000000001</v>
          </cell>
          <cell r="S16"/>
          <cell r="T16"/>
          <cell r="U16"/>
          <cell r="V16">
            <v>0</v>
          </cell>
          <cell r="W16">
            <v>-10.050000000000001</v>
          </cell>
          <cell r="X16">
            <v>-1</v>
          </cell>
          <cell r="Y16">
            <v>30.150000000000002</v>
          </cell>
          <cell r="Z16">
            <v>6.992</v>
          </cell>
          <cell r="AA16">
            <v>-23.158000000000001</v>
          </cell>
          <cell r="AB16">
            <v>-0.76809286898839135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0.67</v>
          </cell>
          <cell r="E17">
            <v>0</v>
          </cell>
          <cell r="F17">
            <v>0</v>
          </cell>
          <cell r="G17">
            <v>1.4423295454545455</v>
          </cell>
          <cell r="H17">
            <v>0.31017839687194526</v>
          </cell>
          <cell r="I17"/>
          <cell r="J17"/>
          <cell r="K17">
            <v>0.67</v>
          </cell>
          <cell r="L17">
            <v>0.21508990085699881</v>
          </cell>
          <cell r="M17">
            <v>0.1250738625172346</v>
          </cell>
          <cell r="N17">
            <v>0</v>
          </cell>
          <cell r="O17">
            <v>0.17364889372506348</v>
          </cell>
          <cell r="P17"/>
          <cell r="Q17"/>
          <cell r="R17">
            <v>0.67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2.0100000000000002</v>
          </cell>
          <cell r="Z17">
            <v>0.48382729059700874</v>
          </cell>
          <cell r="AA17">
            <v>-1.5261727094029915</v>
          </cell>
          <cell r="AB17">
            <v>-0.75928990517561756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LUB DMS NOUVEAU TOGO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PROGRESSION DES NOUVEAUX (SOCLE)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xxx</v>
          </cell>
          <cell r="C29"/>
          <cell r="D29">
            <v>0</v>
          </cell>
          <cell r="E29"/>
          <cell r="F29"/>
          <cell r="G29"/>
          <cell r="H29"/>
          <cell r="I29"/>
          <cell r="J29"/>
          <cell r="K29">
            <v>0</v>
          </cell>
          <cell r="L29"/>
          <cell r="M29"/>
          <cell r="N29"/>
          <cell r="O29"/>
          <cell r="P29"/>
          <cell r="Q29"/>
          <cell r="R29">
            <v>0</v>
          </cell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Volumes Forecast Vs sorties quotidiennes dépôts</v>
          </cell>
          <cell r="C37"/>
          <cell r="D37">
            <v>0.25483819779574046</v>
          </cell>
          <cell r="E37">
            <v>6.9230168875240787</v>
          </cell>
          <cell r="F37">
            <v>11.327853492783991</v>
          </cell>
          <cell r="G37">
            <v>8.3809755527414751</v>
          </cell>
          <cell r="H37"/>
          <cell r="I37"/>
          <cell r="J37"/>
          <cell r="K37">
            <v>0.27924893150929486</v>
          </cell>
          <cell r="L37">
            <v>10.413505663547596</v>
          </cell>
          <cell r="M37">
            <v>5.0537188630462504</v>
          </cell>
          <cell r="N37">
            <v>6.2420002545550748</v>
          </cell>
          <cell r="O37"/>
          <cell r="P37"/>
          <cell r="Q37"/>
          <cell r="R37">
            <v>0.22146573728186214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MBFV unit (fpt)</v>
          </cell>
          <cell r="C38">
            <v>596245.38188057183</v>
          </cell>
          <cell r="D38">
            <v>444286.80937596125</v>
          </cell>
          <cell r="E38">
            <v>432728.42639593733</v>
          </cell>
          <cell r="F38">
            <v>432728.42639593733</v>
          </cell>
          <cell r="G38">
            <v>432728.42639593733</v>
          </cell>
          <cell r="H38">
            <v>432728.42639593733</v>
          </cell>
          <cell r="I38">
            <v>-11558.382980023918</v>
          </cell>
          <cell r="J38">
            <v>-2.6015588885608953E-2</v>
          </cell>
          <cell r="K38">
            <v>443114.72242676152</v>
          </cell>
          <cell r="L38">
            <v>443114.72242676152</v>
          </cell>
          <cell r="M38">
            <v>443114.72242676152</v>
          </cell>
          <cell r="N38">
            <v>443114.72242676152</v>
          </cell>
          <cell r="O38">
            <v>443114.72242676158</v>
          </cell>
          <cell r="P38">
            <v>0</v>
          </cell>
          <cell r="Q38">
            <v>2.2204460492503131E-16</v>
          </cell>
          <cell r="R38">
            <v>443114.72242676152</v>
          </cell>
          <cell r="S38">
            <v>443114.72242676152</v>
          </cell>
          <cell r="T38">
            <v>443114.72242676152</v>
          </cell>
          <cell r="U38">
            <v>443114.72242676152</v>
          </cell>
          <cell r="V38">
            <v>443114.72242676158</v>
          </cell>
          <cell r="W38">
            <v>0</v>
          </cell>
          <cell r="X38">
            <v>2.2204460492503131E-16</v>
          </cell>
          <cell r="Y38">
            <v>443505.41807649477</v>
          </cell>
          <cell r="Z38">
            <v>1318957.8712494606</v>
          </cell>
          <cell r="AA38">
            <v>875452.45317296591</v>
          </cell>
          <cell r="AB38">
            <v>1.9739385754741106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(fpl)</v>
          </cell>
          <cell r="C39">
            <v>536.62084369251465</v>
          </cell>
          <cell r="D39">
            <v>399.8581284383651</v>
          </cell>
          <cell r="E39">
            <v>389.45558375634363</v>
          </cell>
          <cell r="F39">
            <v>389.45558375634363</v>
          </cell>
          <cell r="G39">
            <v>389.45558375634363</v>
          </cell>
          <cell r="H39">
            <v>389.45558375634363</v>
          </cell>
          <cell r="I39">
            <v>-10.402544682021471</v>
          </cell>
          <cell r="J39">
            <v>-2.6015588885608842E-2</v>
          </cell>
          <cell r="K39">
            <v>398.80325018408541</v>
          </cell>
          <cell r="L39">
            <v>398.80325018408541</v>
          </cell>
          <cell r="M39">
            <v>398.80325018408541</v>
          </cell>
          <cell r="N39">
            <v>398.80325018408541</v>
          </cell>
          <cell r="O39">
            <v>398.80325018408547</v>
          </cell>
          <cell r="P39">
            <v>0</v>
          </cell>
          <cell r="Q39">
            <v>2.2204460492503131E-16</v>
          </cell>
          <cell r="R39">
            <v>398.80325018408541</v>
          </cell>
          <cell r="S39">
            <v>398.80325018408541</v>
          </cell>
          <cell r="T39">
            <v>398.80325018408541</v>
          </cell>
          <cell r="U39">
            <v>398.80325018408541</v>
          </cell>
          <cell r="V39">
            <v>398.80325018408547</v>
          </cell>
          <cell r="W39">
            <v>0</v>
          </cell>
          <cell r="X39">
            <v>2.2204460492503131E-16</v>
          </cell>
          <cell r="Y39">
            <v>399.15487626884527</v>
          </cell>
          <cell r="Z39">
            <v>1187.0620841245145</v>
          </cell>
          <cell r="AA39">
            <v>787.90720785566918</v>
          </cell>
          <cell r="AB39">
            <v>1.9739385754741106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LUB.B2B.MBFV.PET (MXOF)</v>
          </cell>
          <cell r="C41">
            <v>8.9436807282085766</v>
          </cell>
          <cell r="D41">
            <v>11.12938457486783</v>
          </cell>
          <cell r="E41">
            <v>1.9966089593908547</v>
          </cell>
          <cell r="F41">
            <v>3.5630858629441482</v>
          </cell>
          <cell r="G41">
            <v>3.7201662817258732</v>
          </cell>
          <cell r="H41">
            <v>9.2798611040608776</v>
          </cell>
          <cell r="I41">
            <v>-1.8495234708069521</v>
          </cell>
          <cell r="J41">
            <v>-0.16618380453700121</v>
          </cell>
          <cell r="K41">
            <v>11.100023796790376</v>
          </cell>
          <cell r="L41">
            <v>3.2041625578679129</v>
          </cell>
          <cell r="M41">
            <v>2.5310712945016616</v>
          </cell>
          <cell r="N41">
            <v>2.7659222101849466</v>
          </cell>
          <cell r="O41">
            <v>8.5011560625545233</v>
          </cell>
          <cell r="P41">
            <v>-2.5988677342358528</v>
          </cell>
          <cell r="Q41">
            <v>-0.23413172636506663</v>
          </cell>
          <cell r="R41">
            <v>11.100023796790376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-11.100023796790376</v>
          </cell>
          <cell r="X41">
            <v>-1</v>
          </cell>
          <cell r="Y41">
            <v>33.329432168448584</v>
          </cell>
          <cell r="Z41">
            <v>17.781017166615399</v>
          </cell>
          <cell r="AA41">
            <v>-15.548415001833185</v>
          </cell>
          <cell r="AB41">
            <v>-0.46650704768238271</v>
          </cell>
          <cell r="AC41"/>
          <cell r="AD41">
            <v>128.74743935305764</v>
          </cell>
          <cell r="AE41">
            <v>146.52845651967306</v>
          </cell>
          <cell r="AF41">
            <v>203.39175104667098</v>
          </cell>
          <cell r="AG41">
            <v>431.14160323537595</v>
          </cell>
          <cell r="AH41">
            <v>-0.27957522482782438</v>
          </cell>
          <cell r="AI41">
            <v>-0.66013844310061209</v>
          </cell>
        </row>
        <row r="42">
          <cell r="B42" t="str">
            <v>LUB.B2B.DMS.TOGO.MBFV.NFR (MXOF)</v>
          </cell>
          <cell r="C42"/>
          <cell r="D42">
            <v>2.9192666666666669E-2</v>
          </cell>
          <cell r="E42">
            <v>8.8926666666666598E-3</v>
          </cell>
          <cell r="F42">
            <v>8.8926666666666598E-3</v>
          </cell>
          <cell r="G42">
            <v>8.8926666666666598E-3</v>
          </cell>
          <cell r="H42">
            <v>2.667799999999998E-2</v>
          </cell>
          <cell r="I42">
            <v>-2.5146666666666893E-3</v>
          </cell>
          <cell r="J42">
            <v>-8.6140354883647352E-2</v>
          </cell>
          <cell r="K42">
            <v>3.2156888888888888E-2</v>
          </cell>
          <cell r="L42">
            <v>1.0718962962962963E-2</v>
          </cell>
          <cell r="M42">
            <v>1.0718962962962963E-2</v>
          </cell>
          <cell r="N42">
            <v>1.0718962962962963E-2</v>
          </cell>
          <cell r="O42">
            <v>3.2156888888888888E-2</v>
          </cell>
          <cell r="P42">
            <v>0</v>
          </cell>
          <cell r="Q42">
            <v>0</v>
          </cell>
          <cell r="R42">
            <v>3.2156888888888888E-2</v>
          </cell>
          <cell r="S42">
            <v>1.0718962962962963E-2</v>
          </cell>
          <cell r="T42">
            <v>1.0718962962962963E-2</v>
          </cell>
          <cell r="U42">
            <v>1.0718962962962963E-2</v>
          </cell>
          <cell r="V42">
            <v>3.2156888888888888E-2</v>
          </cell>
          <cell r="W42">
            <v>0</v>
          </cell>
          <cell r="X42">
            <v>0</v>
          </cell>
          <cell r="Y42">
            <v>9.3506444444444448E-2</v>
          </cell>
          <cell r="Z42">
            <v>9.0991777777777755E-2</v>
          </cell>
          <cell r="AA42">
            <v>-2.5146666666666928E-3</v>
          </cell>
          <cell r="AB42">
            <v>-2.6892977073475932E-2</v>
          </cell>
          <cell r="AC42"/>
          <cell r="AD42">
            <v>0.26273400000000002</v>
          </cell>
          <cell r="AE42">
            <v>0.35372577777777781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LUB.B2B.DMS.TOGO.MBFV (MXOF)</v>
          </cell>
          <cell r="C43">
            <v>8.9436807282085766</v>
          </cell>
          <cell r="D43">
            <v>11.158577241534497</v>
          </cell>
          <cell r="E43">
            <v>2.0055016260575211</v>
          </cell>
          <cell r="F43">
            <v>3.5719785296108149</v>
          </cell>
          <cell r="G43">
            <v>3.7290589483925398</v>
          </cell>
          <cell r="H43">
            <v>9.306539104060878</v>
          </cell>
          <cell r="I43">
            <v>-1.8520381374736186</v>
          </cell>
          <cell r="J43">
            <v>-0.16597439775565248</v>
          </cell>
          <cell r="K43">
            <v>11.132180685679264</v>
          </cell>
          <cell r="L43">
            <v>3.2148815208308759</v>
          </cell>
          <cell r="M43">
            <v>2.5417902574646245</v>
          </cell>
          <cell r="N43">
            <v>2.7766411731479095</v>
          </cell>
          <cell r="O43">
            <v>8.5333129514434116</v>
          </cell>
          <cell r="P43">
            <v>-2.5988677342358528</v>
          </cell>
          <cell r="Q43">
            <v>-0.2334554035382399</v>
          </cell>
          <cell r="R43">
            <v>11.132180685679264</v>
          </cell>
          <cell r="S43">
            <v>1.0718962962962963E-2</v>
          </cell>
          <cell r="T43">
            <v>1.0718962962962963E-2</v>
          </cell>
          <cell r="U43">
            <v>1.0718962962962963E-2</v>
          </cell>
          <cell r="V43">
            <v>3.2156888888888888E-2</v>
          </cell>
          <cell r="W43">
            <v>-11.100023796790376</v>
          </cell>
          <cell r="X43">
            <v>-0.9971113576219387</v>
          </cell>
          <cell r="Y43">
            <v>33.422938612893027</v>
          </cell>
          <cell r="Z43">
            <v>17.872008944393176</v>
          </cell>
          <cell r="AA43">
            <v>-15.550929668499851</v>
          </cell>
          <cell r="AB43">
            <v>-0.4652771513783357</v>
          </cell>
          <cell r="AC43"/>
          <cell r="AD43">
            <v>129.01017335305764</v>
          </cell>
          <cell r="AE43">
            <v>146.88218229745081</v>
          </cell>
          <cell r="AF43">
            <v>203.39175104667098</v>
          </cell>
          <cell r="AG43">
            <v>431.14160323537595</v>
          </cell>
          <cell r="AH43">
            <v>-0.27783608950912309</v>
          </cell>
          <cell r="AI43">
            <v>-0.6593180031914887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LUB.B2B.DMS.TOGO.FFO</v>
          </cell>
          <cell r="C45">
            <v>0</v>
          </cell>
          <cell r="D45">
            <v>-0.16874074739908448</v>
          </cell>
          <cell r="E45">
            <v>-4.9729320614497396E-3</v>
          </cell>
          <cell r="F45">
            <v>-1.9353750766005536E-2</v>
          </cell>
          <cell r="G45">
            <v>-1.7331040698478611E-2</v>
          </cell>
          <cell r="H45">
            <v>-4.1657723525933887E-2</v>
          </cell>
          <cell r="I45">
            <v>0.1270830238731506</v>
          </cell>
          <cell r="J45">
            <v>-0.75312587997841296</v>
          </cell>
          <cell r="K45">
            <v>-0.27626100000000003</v>
          </cell>
          <cell r="L45">
            <v>-9.2087000000000016E-2</v>
          </cell>
          <cell r="M45">
            <v>-9.2087000000000016E-2</v>
          </cell>
          <cell r="N45">
            <v>-9.2087000000000016E-2</v>
          </cell>
          <cell r="O45">
            <v>-0.27626100000000003</v>
          </cell>
          <cell r="P45">
            <v>0</v>
          </cell>
          <cell r="Q45">
            <v>0</v>
          </cell>
          <cell r="R45">
            <v>-0.27626100000000003</v>
          </cell>
          <cell r="S45">
            <v>-9.2087000000000016E-2</v>
          </cell>
          <cell r="T45">
            <v>-9.2087000000000016E-2</v>
          </cell>
          <cell r="U45">
            <v>-9.2087000000000016E-2</v>
          </cell>
          <cell r="V45">
            <v>-0.27626100000000003</v>
          </cell>
          <cell r="W45">
            <v>0</v>
          </cell>
          <cell r="X45">
            <v>0</v>
          </cell>
          <cell r="Y45">
            <v>-0.72126274739908447</v>
          </cell>
          <cell r="Z45">
            <v>-0.59417972352593396</v>
          </cell>
          <cell r="AA45">
            <v>0.12708302387315051</v>
          </cell>
          <cell r="AB45">
            <v>-0.17619518591722549</v>
          </cell>
          <cell r="AC45"/>
          <cell r="AD45"/>
          <cell r="AE45"/>
          <cell r="AF45"/>
          <cell r="AG45"/>
          <cell r="AH45"/>
          <cell r="AI45"/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AMT CORPO</v>
          </cell>
          <cell r="C49">
            <v>-2.2199255048092472E-2</v>
          </cell>
          <cell r="D49">
            <v>-5.8825280898876418E-2</v>
          </cell>
          <cell r="E49">
            <v>-2.388928290166935E-3</v>
          </cell>
          <cell r="F49">
            <v>-9.2972761651346561E-3</v>
          </cell>
          <cell r="G49">
            <v>-8.3255940179806382E-3</v>
          </cell>
          <cell r="H49">
            <v>-2.001179847328223E-2</v>
          </cell>
          <cell r="I49">
            <v>3.8813482425594188E-2</v>
          </cell>
          <cell r="J49">
            <v>-0.65980955522025453</v>
          </cell>
          <cell r="K49">
            <v>-9.7161888888888895E-2</v>
          </cell>
          <cell r="L49">
            <v>-3.2387296296296296E-2</v>
          </cell>
          <cell r="M49">
            <v>-3.2387296296296296E-2</v>
          </cell>
          <cell r="N49">
            <v>-3.2387296296296296E-2</v>
          </cell>
          <cell r="O49">
            <v>-9.7161888888888881E-2</v>
          </cell>
          <cell r="P49">
            <v>0</v>
          </cell>
          <cell r="Q49">
            <v>-1.1102230246251565E-16</v>
          </cell>
          <cell r="R49">
            <v>-9.7161888888888895E-2</v>
          </cell>
          <cell r="S49">
            <v>-3.2387296296296296E-2</v>
          </cell>
          <cell r="T49">
            <v>-3.2387296296296296E-2</v>
          </cell>
          <cell r="U49">
            <v>-3.2387296296296296E-2</v>
          </cell>
          <cell r="V49">
            <v>-9.7161888888888881E-2</v>
          </cell>
          <cell r="W49">
            <v>0</v>
          </cell>
          <cell r="X49">
            <v>-1.1102230246251565E-16</v>
          </cell>
          <cell r="Y49">
            <v>-0.25314905867665422</v>
          </cell>
          <cell r="Z49">
            <v>-0.21433557625105998</v>
          </cell>
          <cell r="AA49">
            <v>3.8813482425594237E-2</v>
          </cell>
          <cell r="AB49">
            <v>-0.15332264172141552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LUB.B2B.DMS.TOGO.RO</v>
          </cell>
          <cell r="C50">
            <v>8.921481473160485</v>
          </cell>
          <cell r="D50">
            <v>10.931011213236536</v>
          </cell>
          <cell r="E50">
            <v>1.9981397657059043</v>
          </cell>
          <cell r="F50">
            <v>3.5433275026796744</v>
          </cell>
          <cell r="G50">
            <v>3.7034023136760803</v>
          </cell>
          <cell r="H50">
            <v>9.2448695820616624</v>
          </cell>
          <cell r="I50">
            <v>-1.6861416311748734</v>
          </cell>
          <cell r="J50">
            <v>-0.15425303279655389</v>
          </cell>
          <cell r="K50">
            <v>10.758757796790375</v>
          </cell>
          <cell r="L50">
            <v>3.0904072245345797</v>
          </cell>
          <cell r="M50">
            <v>2.4173159611683284</v>
          </cell>
          <cell r="N50">
            <v>2.6521668768516133</v>
          </cell>
          <cell r="O50">
            <v>8.1598900625545223</v>
          </cell>
          <cell r="P50">
            <v>-2.5988677342358528</v>
          </cell>
          <cell r="Q50">
            <v>-0.24155834561227552</v>
          </cell>
          <cell r="R50">
            <v>10.758757796790375</v>
          </cell>
          <cell r="S50">
            <v>-0.11375533333333335</v>
          </cell>
          <cell r="T50">
            <v>-0.11375533333333335</v>
          </cell>
          <cell r="U50">
            <v>-0.11375533333333335</v>
          </cell>
          <cell r="V50">
            <v>-0.34126600000000001</v>
          </cell>
          <cell r="W50">
            <v>-11.100023796790374</v>
          </cell>
          <cell r="X50">
            <v>-1.0317198329440791</v>
          </cell>
          <cell r="Y50">
            <v>32.448526806817284</v>
          </cell>
          <cell r="Z50">
            <v>17.063493644616184</v>
          </cell>
          <cell r="AA50">
            <v>-15.385033162201101</v>
          </cell>
          <cell r="AB50">
            <v>-0.47413656878156873</v>
          </cell>
          <cell r="AC50"/>
          <cell r="AD50">
            <v>125.73567535305763</v>
          </cell>
          <cell r="AE50">
            <v>142.7991689976738</v>
          </cell>
          <cell r="AF50">
            <v>199.64174629489457</v>
          </cell>
          <cell r="AG50">
            <v>430.78887538263837</v>
          </cell>
          <cell r="AH50">
            <v>-0.28472290165834124</v>
          </cell>
          <cell r="AI50">
            <v>-0.66851704591759553</v>
          </cell>
        </row>
        <row r="51">
          <cell r="B51" t="str">
            <v>+/- VALUES DE CESSION</v>
          </cell>
          <cell r="C51">
            <v>0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</row>
        <row r="53">
          <cell r="B53" t="str">
            <v>Résultat de change</v>
          </cell>
          <cell r="C53">
            <v>6.8315239854847267E-3</v>
          </cell>
          <cell r="D53">
            <v>-4.8355152309612986E-2</v>
          </cell>
          <cell r="E53">
            <v>-1.0845412012644884E-2</v>
          </cell>
          <cell r="F53">
            <v>-4.2208378971133664E-2</v>
          </cell>
          <cell r="G53">
            <v>-3.7797073167358211E-2</v>
          </cell>
          <cell r="H53">
            <v>-9.0850864151136759E-2</v>
          </cell>
          <cell r="I53">
            <v>-4.2495711841523773E-2</v>
          </cell>
          <cell r="J53">
            <v>0.87882489893586047</v>
          </cell>
          <cell r="K53">
            <v>-9.1437888888888874E-2</v>
          </cell>
          <cell r="L53">
            <v>-3.0479296296296293E-2</v>
          </cell>
          <cell r="M53">
            <v>-3.0479296296296293E-2</v>
          </cell>
          <cell r="N53">
            <v>-3.0479296296296293E-2</v>
          </cell>
          <cell r="O53">
            <v>-9.1437888888888874E-2</v>
          </cell>
          <cell r="P53">
            <v>0</v>
          </cell>
          <cell r="Q53">
            <v>0</v>
          </cell>
          <cell r="R53">
            <v>-9.1437888888888874E-2</v>
          </cell>
          <cell r="S53">
            <v>-3.0479296296296293E-2</v>
          </cell>
          <cell r="T53">
            <v>-3.0479296296296293E-2</v>
          </cell>
          <cell r="U53">
            <v>-3.0479296296296293E-2</v>
          </cell>
          <cell r="V53">
            <v>-9.1437888888888874E-2</v>
          </cell>
          <cell r="W53">
            <v>0</v>
          </cell>
          <cell r="X53">
            <v>0</v>
          </cell>
          <cell r="Y53">
            <v>-0.23123093008739073</v>
          </cell>
          <cell r="Z53">
            <v>-0.27372664192891449</v>
          </cell>
          <cell r="AA53">
            <v>-4.2495711841523759E-2</v>
          </cell>
          <cell r="AB53">
            <v>0.18378039575182714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INCO</v>
          </cell>
          <cell r="C54">
            <v>-5.3217132135025078E-3</v>
          </cell>
          <cell r="D54">
            <v>-8.2746658343737008E-3</v>
          </cell>
          <cell r="E54">
            <v>-8.1314147856469533E-4</v>
          </cell>
          <cell r="F54">
            <v>-3.1645993388163241E-3</v>
          </cell>
          <cell r="G54">
            <v>-2.8338589557399766E-3</v>
          </cell>
          <cell r="H54">
            <v>-6.8115997731209958E-3</v>
          </cell>
          <cell r="I54">
            <v>1.463066061252705E-3</v>
          </cell>
          <cell r="J54">
            <v>-0.17681270646302094</v>
          </cell>
          <cell r="K54">
            <v>-1.428877777777778E-2</v>
          </cell>
          <cell r="L54">
            <v>-4.7629259259259265E-3</v>
          </cell>
          <cell r="M54">
            <v>-4.7629259259259265E-3</v>
          </cell>
          <cell r="N54">
            <v>-4.7629259259259265E-3</v>
          </cell>
          <cell r="O54">
            <v>-1.4288777777777779E-2</v>
          </cell>
          <cell r="P54">
            <v>0</v>
          </cell>
          <cell r="Q54">
            <v>-1.1102230246251565E-16</v>
          </cell>
          <cell r="R54">
            <v>-1.428877777777778E-2</v>
          </cell>
          <cell r="S54">
            <v>-4.7629259259259265E-3</v>
          </cell>
          <cell r="T54">
            <v>-4.7629259259259265E-3</v>
          </cell>
          <cell r="U54">
            <v>-4.7629259259259265E-3</v>
          </cell>
          <cell r="V54">
            <v>-1.4288777777777779E-2</v>
          </cell>
          <cell r="W54">
            <v>0</v>
          </cell>
          <cell r="X54">
            <v>-1.1102230246251565E-16</v>
          </cell>
          <cell r="Y54">
            <v>-3.685222138992926E-2</v>
          </cell>
          <cell r="Z54">
            <v>-3.538915532867655E-2</v>
          </cell>
          <cell r="AA54">
            <v>1.4630660612527102E-3</v>
          </cell>
          <cell r="AB54">
            <v>-3.9700891997043297E-2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IS</v>
          </cell>
          <cell r="C55">
            <v>-2.8019492990335038</v>
          </cell>
          <cell r="D55">
            <v>-3.442468434661671</v>
          </cell>
          <cell r="E55">
            <v>-0.62976379362584356</v>
          </cell>
          <cell r="F55">
            <v>-1.0794117601889692</v>
          </cell>
          <cell r="G55">
            <v>-1.1384483146488924</v>
          </cell>
          <cell r="H55">
            <v>-2.8476238684637063</v>
          </cell>
          <cell r="I55">
            <v>0.59484456619796466</v>
          </cell>
          <cell r="J55">
            <v>-0.17279593916056535</v>
          </cell>
          <cell r="K55">
            <v>-3.3042996781600822</v>
          </cell>
          <cell r="L55">
            <v>-0.94077932474920378</v>
          </cell>
          <cell r="M55">
            <v>-0.72269775541853853</v>
          </cell>
          <cell r="N55">
            <v>-0.79878945209992269</v>
          </cell>
          <cell r="O55">
            <v>-2.4622665322676656</v>
          </cell>
          <cell r="P55">
            <v>0.84203314589241662</v>
          </cell>
          <cell r="Q55">
            <v>-0.25482953360976091</v>
          </cell>
          <cell r="R55">
            <v>-3.3042996781600822</v>
          </cell>
          <cell r="S55">
            <v>9.7369343999999997E-2</v>
          </cell>
          <cell r="T55">
            <v>9.7369343999999997E-2</v>
          </cell>
          <cell r="U55">
            <v>9.7369343999999997E-2</v>
          </cell>
          <cell r="V55">
            <v>0.29210803199999996</v>
          </cell>
          <cell r="W55">
            <v>3.596407710160082</v>
          </cell>
          <cell r="X55">
            <v>-1.0884024030661326</v>
          </cell>
          <cell r="Y55">
            <v>-10.051067790981836</v>
          </cell>
          <cell r="Z55">
            <v>-5.0177823687313721</v>
          </cell>
          <cell r="AA55">
            <v>5.0332854222504642</v>
          </cell>
          <cell r="AB55">
            <v>-0.50077121425511639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Impact fiscal du coût de la dette nette (Moins)</v>
          </cell>
          <cell r="C56">
            <v>-7.6999893669667571E-2</v>
          </cell>
          <cell r="D56">
            <v>-6.9854069313358316E-2</v>
          </cell>
          <cell r="E56">
            <v>-1.1974423940990516E-2</v>
          </cell>
          <cell r="F56">
            <v>-4.6602288882438309E-2</v>
          </cell>
          <cell r="G56">
            <v>-4.1731764298755185E-2</v>
          </cell>
          <cell r="H56">
            <v>-0.10030847712218401</v>
          </cell>
          <cell r="I56">
            <v>-3.045440780882569E-2</v>
          </cell>
          <cell r="J56">
            <v>0.43597184971730552</v>
          </cell>
          <cell r="K56">
            <v>-0.12728109333333334</v>
          </cell>
          <cell r="L56">
            <v>-4.2427031111111117E-2</v>
          </cell>
          <cell r="M56">
            <v>-4.2427031111111117E-2</v>
          </cell>
          <cell r="N56">
            <v>-4.2427031111111117E-2</v>
          </cell>
          <cell r="O56">
            <v>-0.12728109333333334</v>
          </cell>
          <cell r="P56">
            <v>0</v>
          </cell>
          <cell r="Q56">
            <v>0</v>
          </cell>
          <cell r="R56">
            <v>-0.12728109333333334</v>
          </cell>
          <cell r="S56">
            <v>-4.2427031111111117E-2</v>
          </cell>
          <cell r="T56">
            <v>-4.2427031111111117E-2</v>
          </cell>
          <cell r="U56">
            <v>-4.2427031111111117E-2</v>
          </cell>
          <cell r="V56">
            <v>-0.12728109333333334</v>
          </cell>
          <cell r="W56">
            <v>0</v>
          </cell>
          <cell r="X56">
            <v>0</v>
          </cell>
          <cell r="Y56">
            <v>-0.32441625598002499</v>
          </cell>
          <cell r="Z56">
            <v>-0.35487066378885068</v>
          </cell>
          <cell r="AA56">
            <v>-3.045440780882569E-2</v>
          </cell>
          <cell r="AB56">
            <v>9.3874481464642834E-2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LUB.B2B.DMS.TOGO.RON</v>
          </cell>
          <cell r="C57">
            <v>6.0440420912292945</v>
          </cell>
          <cell r="D57">
            <v>7.3620588911175195</v>
          </cell>
          <cell r="E57">
            <v>1.3447429946478608</v>
          </cell>
          <cell r="F57">
            <v>2.3719404752983171</v>
          </cell>
          <cell r="G57">
            <v>2.4825913026053339</v>
          </cell>
          <cell r="H57">
            <v>6.1992747725515152</v>
          </cell>
          <cell r="I57">
            <v>-1.1627841185660044</v>
          </cell>
          <cell r="J57">
            <v>-0.15794278961404784</v>
          </cell>
          <cell r="K57">
            <v>7.2214503586302943</v>
          </cell>
          <cell r="L57">
            <v>2.0719586464520425</v>
          </cell>
          <cell r="M57">
            <v>1.6169489524164566</v>
          </cell>
          <cell r="N57">
            <v>1.7757081714183576</v>
          </cell>
          <cell r="O57">
            <v>5.4646157702868576</v>
          </cell>
          <cell r="P57">
            <v>-1.7568345883434366</v>
          </cell>
          <cell r="Q57">
            <v>-0.24328002009234317</v>
          </cell>
          <cell r="R57">
            <v>7.2214503586302943</v>
          </cell>
          <cell r="S57">
            <v>-9.4055242666666677E-2</v>
          </cell>
          <cell r="T57">
            <v>-9.4055242666666677E-2</v>
          </cell>
          <cell r="U57">
            <v>-9.4055242666666677E-2</v>
          </cell>
          <cell r="V57">
            <v>-0.28216572800000006</v>
          </cell>
          <cell r="W57">
            <v>-7.5036160866302941</v>
          </cell>
          <cell r="X57">
            <v>-1.0390732766947275</v>
          </cell>
          <cell r="Y57">
            <v>21.804959608378105</v>
          </cell>
          <cell r="Z57">
            <v>11.381724814838373</v>
          </cell>
          <cell r="AA57">
            <v>-10.423234793539732</v>
          </cell>
          <cell r="AB57">
            <v>-0.47802128418228396</v>
          </cell>
          <cell r="AC57"/>
          <cell r="AD57">
            <v>83.401012856828217</v>
          </cell>
          <cell r="AE57">
            <v>94.782737671666595</v>
          </cell>
          <cell r="AF57">
            <v>135.60949624652832</v>
          </cell>
          <cell r="AG57">
            <v>288.51896057836757</v>
          </cell>
          <cell r="AH57">
            <v>-0.30106120666241254</v>
          </cell>
          <cell r="AI57">
            <v>-0.67148523798344373</v>
          </cell>
        </row>
        <row r="58">
          <cell r="B58" t="str">
            <v>Frais financiers</v>
          </cell>
          <cell r="C58">
            <v>-0.27499962024881275</v>
          </cell>
          <cell r="D58">
            <v>-0.24947881897627969</v>
          </cell>
          <cell r="E58">
            <v>-4.2765799789251838E-2</v>
          </cell>
          <cell r="F58">
            <v>-0.16643674600870823</v>
          </cell>
          <cell r="G58">
            <v>-0.14904201535269707</v>
          </cell>
          <cell r="H58">
            <v>-0.35824456115065711</v>
          </cell>
          <cell r="I58">
            <v>-0.10876574217437743</v>
          </cell>
          <cell r="J58">
            <v>0.43597184971730529</v>
          </cell>
          <cell r="K58">
            <v>-0.45457533333333333</v>
          </cell>
          <cell r="L58">
            <v>-0.15152511111111111</v>
          </cell>
          <cell r="M58">
            <v>-0.15152511111111111</v>
          </cell>
          <cell r="N58">
            <v>-0.15152511111111111</v>
          </cell>
          <cell r="O58">
            <v>-0.45457533333333333</v>
          </cell>
          <cell r="P58">
            <v>0</v>
          </cell>
          <cell r="Q58">
            <v>0</v>
          </cell>
          <cell r="R58">
            <v>-0.45457533333333333</v>
          </cell>
          <cell r="S58">
            <v>-0.15152511111111111</v>
          </cell>
          <cell r="T58">
            <v>-0.15152511111111111</v>
          </cell>
          <cell r="U58">
            <v>-0.15152511111111111</v>
          </cell>
          <cell r="V58">
            <v>-0.45457533333333333</v>
          </cell>
          <cell r="W58">
            <v>0</v>
          </cell>
          <cell r="X58">
            <v>0</v>
          </cell>
          <cell r="Y58">
            <v>-1.1586294856429462</v>
          </cell>
          <cell r="Z58">
            <v>-1.2673952278173237</v>
          </cell>
          <cell r="AA58">
            <v>-0.10876574217437751</v>
          </cell>
          <cell r="AB58">
            <v>9.3874481464642834E-2</v>
          </cell>
          <cell r="AC58"/>
          <cell r="AD58">
            <v>-3.5898060000000003</v>
          </cell>
          <cell r="AE58">
            <v>-4.857201227817324</v>
          </cell>
          <cell r="AF58">
            <v>-1</v>
          </cell>
          <cell r="AG58">
            <v>-2.9030739999975217</v>
          </cell>
          <cell r="AH58">
            <v>3.857201227817324</v>
          </cell>
          <cell r="AI58">
            <v>0.67312346423875891</v>
          </cell>
        </row>
        <row r="59">
          <cell r="B59" t="str">
            <v>Impact fiscal du coût de la dette nette (Moins)</v>
          </cell>
          <cell r="C59">
            <v>7.6999893669667571E-2</v>
          </cell>
          <cell r="D59">
            <v>6.9854069313358316E-2</v>
          </cell>
          <cell r="E59">
            <v>1.1974423940990516E-2</v>
          </cell>
          <cell r="F59">
            <v>4.6602288882438309E-2</v>
          </cell>
          <cell r="G59">
            <v>4.1731764298755185E-2</v>
          </cell>
          <cell r="H59">
            <v>0.10030847712218402</v>
          </cell>
          <cell r="I59">
            <v>3.0454407808825704E-2</v>
          </cell>
          <cell r="J59">
            <v>0.43597184971730574</v>
          </cell>
          <cell r="K59">
            <v>0.12728109333333334</v>
          </cell>
          <cell r="L59">
            <v>4.2427031111111117E-2</v>
          </cell>
          <cell r="M59">
            <v>4.2427031111111117E-2</v>
          </cell>
          <cell r="N59">
            <v>4.2427031111111117E-2</v>
          </cell>
          <cell r="O59">
            <v>0.12728109333333334</v>
          </cell>
          <cell r="P59">
            <v>0</v>
          </cell>
          <cell r="Q59">
            <v>0</v>
          </cell>
          <cell r="R59">
            <v>0.12728109333333334</v>
          </cell>
          <cell r="S59">
            <v>4.2427031111111117E-2</v>
          </cell>
          <cell r="T59">
            <v>4.2427031111111117E-2</v>
          </cell>
          <cell r="U59">
            <v>4.2427031111111117E-2</v>
          </cell>
          <cell r="V59">
            <v>0.12728109333333334</v>
          </cell>
          <cell r="W59">
            <v>0</v>
          </cell>
          <cell r="X59">
            <v>0</v>
          </cell>
          <cell r="Y59">
            <v>0.32441625598002499</v>
          </cell>
          <cell r="Z59">
            <v>0.35487066378885068</v>
          </cell>
          <cell r="AA59">
            <v>3.045440780882569E-2</v>
          </cell>
          <cell r="AB59">
            <v>9.3874481464642834E-2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LUB.B2B.DMS.TOGO.RN</v>
          </cell>
          <cell r="C60">
            <v>5.8460423646501498</v>
          </cell>
          <cell r="D60">
            <v>7.182434141454598</v>
          </cell>
          <cell r="E60">
            <v>1.3139516187995994</v>
          </cell>
          <cell r="F60">
            <v>2.2521060181720474</v>
          </cell>
          <cell r="G60">
            <v>2.3752810515513922</v>
          </cell>
          <cell r="H60">
            <v>5.9413386885230413</v>
          </cell>
          <cell r="I60">
            <v>-1.2410954529315568</v>
          </cell>
          <cell r="J60">
            <v>-0.17279593916056546</v>
          </cell>
          <cell r="K60">
            <v>6.8941561186302938</v>
          </cell>
          <cell r="L60">
            <v>1.9628605664520424</v>
          </cell>
          <cell r="M60">
            <v>1.5078508724164565</v>
          </cell>
          <cell r="N60">
            <v>1.6666100914183575</v>
          </cell>
          <cell r="O60">
            <v>5.1373215302868571</v>
          </cell>
          <cell r="P60">
            <v>-1.7568345883434366</v>
          </cell>
          <cell r="Q60">
            <v>-0.25482953360976079</v>
          </cell>
          <cell r="R60">
            <v>6.8941561186302938</v>
          </cell>
          <cell r="S60">
            <v>-0.20315332266666666</v>
          </cell>
          <cell r="T60">
            <v>-0.20315332266666666</v>
          </cell>
          <cell r="U60">
            <v>-0.20315332266666666</v>
          </cell>
          <cell r="V60">
            <v>-0.60945996800000002</v>
          </cell>
          <cell r="W60">
            <v>-7.5036160866302941</v>
          </cell>
          <cell r="X60">
            <v>-1.0884024030661328</v>
          </cell>
          <cell r="Y60">
            <v>20.970746378715184</v>
          </cell>
          <cell r="Z60">
            <v>10.469200250809898</v>
          </cell>
          <cell r="AA60">
            <v>-10.501546127905286</v>
          </cell>
          <cell r="AB60">
            <v>-0.50077121425511628</v>
          </cell>
          <cell r="AC60"/>
          <cell r="AD60">
            <v>80.816352536828219</v>
          </cell>
          <cell r="AE60">
            <v>91.285552787638125</v>
          </cell>
          <cell r="AF60">
            <v>134.88949624652832</v>
          </cell>
          <cell r="AG60">
            <v>286.42874729836939</v>
          </cell>
          <cell r="AH60">
            <v>-0.32325677441331868</v>
          </cell>
          <cell r="AI60">
            <v>-0.68129751762469892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8.6479916636836531</v>
          </cell>
          <cell r="D62">
            <v>10.624902576116268</v>
          </cell>
          <cell r="E62">
            <v>1.943715412425443</v>
          </cell>
          <cell r="F62">
            <v>3.3315177783610164</v>
          </cell>
          <cell r="G62">
            <v>3.5137293662002849</v>
          </cell>
          <cell r="H62">
            <v>8.788962556986748</v>
          </cell>
          <cell r="I62">
            <v>-1.8359400191295201</v>
          </cell>
          <cell r="J62">
            <v>-0.17279593916056524</v>
          </cell>
          <cell r="K62">
            <v>10.198455796790377</v>
          </cell>
          <cell r="L62">
            <v>2.9036398912012462</v>
          </cell>
          <cell r="M62">
            <v>2.2305486278349953</v>
          </cell>
          <cell r="N62">
            <v>2.4653995435182798</v>
          </cell>
          <cell r="O62">
            <v>7.5995880625545231</v>
          </cell>
          <cell r="P62">
            <v>-2.5988677342358537</v>
          </cell>
          <cell r="Q62">
            <v>-0.25482953360976091</v>
          </cell>
          <cell r="R62">
            <v>10.198455796790377</v>
          </cell>
          <cell r="S62">
            <v>-0.30052266666666666</v>
          </cell>
          <cell r="T62">
            <v>-0.30052266666666666</v>
          </cell>
          <cell r="U62">
            <v>-0.30052266666666666</v>
          </cell>
          <cell r="V62">
            <v>-0.90156799999999993</v>
          </cell>
          <cell r="W62">
            <v>-11.100023796790376</v>
          </cell>
          <cell r="X62">
            <v>-1.0884024030661326</v>
          </cell>
          <cell r="Y62">
            <v>31.021814169697024</v>
          </cell>
          <cell r="Z62">
            <v>15.486982619541271</v>
          </cell>
          <cell r="AA62">
            <v>-15.534831550155753</v>
          </cell>
          <cell r="AB62">
            <v>-0.50077121425511639</v>
          </cell>
          <cell r="AD62"/>
          <cell r="AE62"/>
          <cell r="AF62"/>
          <cell r="AG62"/>
          <cell r="AH62"/>
          <cell r="AI62"/>
        </row>
      </sheetData>
      <sheetData sheetId="18">
        <row r="3">
          <cell r="B3" t="str">
            <v>LUB - DMS - BENIN</v>
          </cell>
          <cell r="C3"/>
          <cell r="D3" t="str">
            <v>Bud.</v>
          </cell>
          <cell r="E3">
            <v>0.89446666666666663</v>
          </cell>
          <cell r="F3">
            <v>2.2666666666666668E-3</v>
          </cell>
          <cell r="G3">
            <v>6.9533333333333322E-2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-0.5</v>
          </cell>
          <cell r="E4"/>
          <cell r="F4">
            <v>-0.99746590146828651</v>
          </cell>
          <cell r="G4">
            <v>29.67647058823529</v>
          </cell>
          <cell r="H4">
            <v>-0.5168666666666667</v>
          </cell>
          <cell r="I4">
            <v>1</v>
          </cell>
          <cell r="J4"/>
          <cell r="K4">
            <v>-1</v>
          </cell>
          <cell r="L4">
            <v>-1</v>
          </cell>
          <cell r="M4">
            <v>0</v>
          </cell>
          <cell r="N4">
            <v>0</v>
          </cell>
          <cell r="O4">
            <v>-1</v>
          </cell>
          <cell r="P4">
            <v>0</v>
          </cell>
          <cell r="Q4"/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15</v>
          </cell>
          <cell r="E6">
            <v>13.417</v>
          </cell>
          <cell r="F6">
            <v>3.4000000000000002E-2</v>
          </cell>
          <cell r="G6">
            <v>1.0429999999999999</v>
          </cell>
          <cell r="H6">
            <v>14.494</v>
          </cell>
          <cell r="I6">
            <v>-0.50600000000000023</v>
          </cell>
          <cell r="J6">
            <v>-3.3733333333333393E-2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15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-15</v>
          </cell>
          <cell r="X6">
            <v>-1</v>
          </cell>
          <cell r="Y6">
            <v>30</v>
          </cell>
          <cell r="Z6">
            <v>14.494</v>
          </cell>
          <cell r="AA6">
            <v>-15.506</v>
          </cell>
          <cell r="AB6">
            <v>-0.5168666666666667</v>
          </cell>
        </row>
        <row r="7">
          <cell r="B7" t="str">
            <v>LUB DMS EXISTANTS BENIN</v>
          </cell>
          <cell r="C7">
            <v>30</v>
          </cell>
          <cell r="D7">
            <v>15</v>
          </cell>
          <cell r="E7">
            <v>13.417</v>
          </cell>
          <cell r="F7">
            <v>3.4000000000000002E-2</v>
          </cell>
          <cell r="G7">
            <v>1.0429999999999999</v>
          </cell>
          <cell r="H7">
            <v>14.494</v>
          </cell>
          <cell r="I7">
            <v>-0.50600000000000023</v>
          </cell>
          <cell r="J7">
            <v>-3.3733333333333393E-2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-15</v>
          </cell>
          <cell r="X7">
            <v>-1</v>
          </cell>
          <cell r="Y7">
            <v>30</v>
          </cell>
          <cell r="Z7">
            <v>14.494</v>
          </cell>
          <cell r="AA7">
            <v>-15.506</v>
          </cell>
          <cell r="AB7">
            <v>-0.5168666666666667</v>
          </cell>
        </row>
        <row r="8">
          <cell r="B8" t="str">
            <v>PROGRESSION DES DISTRIBUTEURS EXISTANTS (SOCLE)</v>
          </cell>
          <cell r="C8">
            <v>30</v>
          </cell>
          <cell r="D8">
            <v>15</v>
          </cell>
          <cell r="E8">
            <v>13.417</v>
          </cell>
          <cell r="F8">
            <v>3.4000000000000002E-2</v>
          </cell>
          <cell r="G8">
            <v>1.0429999999999999</v>
          </cell>
          <cell r="H8">
            <v>14.494</v>
          </cell>
          <cell r="I8">
            <v>-0.50600000000000023</v>
          </cell>
          <cell r="J8">
            <v>-3.3733333333333393E-2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30</v>
          </cell>
          <cell r="Z8">
            <v>14.494</v>
          </cell>
          <cell r="AA8">
            <v>-15.506</v>
          </cell>
          <cell r="AB8">
            <v>-0.5168666666666667</v>
          </cell>
        </row>
        <row r="9">
          <cell r="B9" t="str">
            <v>Taux de croissance</v>
          </cell>
          <cell r="C9"/>
          <cell r="D9">
            <v>0</v>
          </cell>
          <cell r="E9">
            <v>0.34169999999999989</v>
          </cell>
          <cell r="F9">
            <v>-0.99746590146828651</v>
          </cell>
          <cell r="G9">
            <v>29.67647058823529</v>
          </cell>
          <cell r="H9">
            <v>-3.3733333333333393E-2</v>
          </cell>
          <cell r="I9"/>
          <cell r="J9"/>
          <cell r="K9">
            <v>0</v>
          </cell>
          <cell r="L9">
            <v>-1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-1.0337333333333334</v>
          </cell>
          <cell r="AA9">
            <v>-1.0337333333333334</v>
          </cell>
          <cell r="AB9">
            <v>0</v>
          </cell>
        </row>
        <row r="10">
          <cell r="B10" t="str">
            <v>ACCORD ENERGY</v>
          </cell>
          <cell r="C10">
            <v>30</v>
          </cell>
          <cell r="D10">
            <v>15</v>
          </cell>
          <cell r="E10">
            <v>13.417</v>
          </cell>
          <cell r="F10">
            <v>3.4000000000000002E-2</v>
          </cell>
          <cell r="G10">
            <v>1.0429999999999999</v>
          </cell>
          <cell r="H10">
            <v>14.494</v>
          </cell>
          <cell r="I10">
            <v>-0.50600000000000023</v>
          </cell>
          <cell r="J10">
            <v>-3.3733333333333393E-2</v>
          </cell>
          <cell r="K10">
            <v>0</v>
          </cell>
          <cell r="L10">
            <v>0</v>
          </cell>
          <cell r="M10">
            <v>0</v>
          </cell>
          <cell r="N10"/>
          <cell r="O10">
            <v>0</v>
          </cell>
          <cell r="P10">
            <v>0</v>
          </cell>
          <cell r="Q10">
            <v>0</v>
          </cell>
          <cell r="R10">
            <v>15</v>
          </cell>
          <cell r="S10"/>
          <cell r="T10"/>
          <cell r="U10"/>
          <cell r="V10">
            <v>0</v>
          </cell>
          <cell r="W10">
            <v>-15</v>
          </cell>
          <cell r="X10">
            <v>-1</v>
          </cell>
          <cell r="Y10">
            <v>30</v>
          </cell>
          <cell r="Z10">
            <v>14.494</v>
          </cell>
          <cell r="AA10">
            <v>-15.506</v>
          </cell>
          <cell r="AB10">
            <v>-0.5168666666666667</v>
          </cell>
        </row>
        <row r="11">
          <cell r="B11" t="str">
            <v>xxx</v>
          </cell>
          <cell r="C11"/>
          <cell r="D11">
            <v>0.5</v>
          </cell>
          <cell r="E11"/>
          <cell r="F11"/>
          <cell r="G11"/>
          <cell r="H11"/>
          <cell r="I11"/>
          <cell r="J11"/>
          <cell r="K11">
            <v>0</v>
          </cell>
          <cell r="L11"/>
          <cell r="M11"/>
          <cell r="N11"/>
          <cell r="O11"/>
          <cell r="P11"/>
          <cell r="Q11"/>
          <cell r="R11">
            <v>0.5</v>
          </cell>
          <cell r="S11"/>
          <cell r="T11"/>
          <cell r="U11"/>
          <cell r="V11"/>
          <cell r="W11"/>
          <cell r="X11"/>
          <cell r="Y11">
            <v>1</v>
          </cell>
          <cell r="Z11">
            <v>0</v>
          </cell>
          <cell r="AA11">
            <v>-1</v>
          </cell>
          <cell r="AB11">
            <v>-1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ACTIONS CO SUR PF EXISTANT (BOOSTERS)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Action#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/>
          <cell r="M15"/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Taux impact(-) / contribution (+)</v>
          </cell>
          <cell r="C16"/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/>
          <cell r="J16"/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Action#</v>
          </cell>
          <cell r="C17"/>
          <cell r="D17">
            <v>0</v>
          </cell>
          <cell r="E17"/>
          <cell r="F17"/>
          <cell r="G17"/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/>
          <cell r="M17"/>
          <cell r="N17"/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Taux impact(-) / contribution (+)</v>
          </cell>
          <cell r="C18"/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Action#</v>
          </cell>
          <cell r="C19"/>
          <cell r="D19">
            <v>0</v>
          </cell>
          <cell r="E19"/>
          <cell r="F19"/>
          <cell r="G19"/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Action#</v>
          </cell>
          <cell r="C21"/>
          <cell r="D21">
            <v>0</v>
          </cell>
          <cell r="E21"/>
          <cell r="F21"/>
          <cell r="G21"/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/>
          <cell r="M21"/>
          <cell r="N21"/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LUB DMS NOUVEAU BENIN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PROGRESSION DES NOUVEAUX (SOCLE)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/>
          <cell r="I28"/>
          <cell r="J28"/>
          <cell r="K28">
            <v>0</v>
          </cell>
          <cell r="L28"/>
          <cell r="M28"/>
          <cell r="N28"/>
          <cell r="O28"/>
          <cell r="P28"/>
          <cell r="Q28"/>
          <cell r="R28">
            <v>0</v>
          </cell>
          <cell r="S28"/>
          <cell r="T28"/>
          <cell r="U28"/>
          <cell r="V28"/>
          <cell r="W28"/>
          <cell r="X28"/>
          <cell r="Y28"/>
          <cell r="Z28"/>
          <cell r="AA28"/>
          <cell r="AB28"/>
        </row>
        <row r="29">
          <cell r="B29" t="str">
            <v>ACTIONS CO SUR PF NOUVEAU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 : taux de croissance (%)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 : taux de croissance (%)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Volumes Forecast Vs sorties quotidiennes dépôts</v>
          </cell>
          <cell r="C36"/>
          <cell r="D36">
            <v>0.15259772323098231</v>
          </cell>
          <cell r="E36">
            <v>4.1455190943257954</v>
          </cell>
          <cell r="F36">
            <v>6.7831458040622694</v>
          </cell>
          <cell r="G36">
            <v>5.0185482351745367</v>
          </cell>
          <cell r="H36"/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>
            <v>0.13261421394123482</v>
          </cell>
          <cell r="S36">
            <v>0</v>
          </cell>
          <cell r="T36">
            <v>0</v>
          </cell>
          <cell r="U36">
            <v>0</v>
          </cell>
          <cell r="V36"/>
          <cell r="W36"/>
          <cell r="X36"/>
          <cell r="Y36"/>
          <cell r="Z36"/>
          <cell r="AA36"/>
          <cell r="AB36"/>
        </row>
        <row r="37">
          <cell r="B37" t="str">
            <v>MBFV unit (fpt)</v>
          </cell>
          <cell r="C37">
            <v>377768.37703851314</v>
          </cell>
          <cell r="D37">
            <v>444286.80937596125</v>
          </cell>
          <cell r="E37">
            <v>432728.42639593733</v>
          </cell>
          <cell r="F37">
            <v>432728.42639593733</v>
          </cell>
          <cell r="G37">
            <v>432728.42639593733</v>
          </cell>
          <cell r="H37">
            <v>432728.42639593733</v>
          </cell>
          <cell r="I37">
            <v>-11558.382980023918</v>
          </cell>
          <cell r="J37">
            <v>-2.6015588885608953E-2</v>
          </cell>
          <cell r="K37">
            <v>443114.72242676152</v>
          </cell>
          <cell r="L37">
            <v>443114.72242676152</v>
          </cell>
          <cell r="M37">
            <v>443114.72242676152</v>
          </cell>
          <cell r="N37">
            <v>443114.72242676152</v>
          </cell>
          <cell r="O37">
            <v>443114.72242676158</v>
          </cell>
          <cell r="P37">
            <v>0</v>
          </cell>
          <cell r="Q37">
            <v>2.2204460492503131E-16</v>
          </cell>
          <cell r="R37">
            <v>443114.72242676152</v>
          </cell>
          <cell r="S37">
            <v>443114.72242676152</v>
          </cell>
          <cell r="T37">
            <v>443114.72242676152</v>
          </cell>
          <cell r="U37">
            <v>443114.72242676152</v>
          </cell>
          <cell r="V37">
            <v>443114.72242676158</v>
          </cell>
          <cell r="W37">
            <v>0</v>
          </cell>
          <cell r="X37">
            <v>2.2204460492503131E-16</v>
          </cell>
          <cell r="Y37">
            <v>443700.76590136136</v>
          </cell>
          <cell r="Z37">
            <v>1318957.8712494606</v>
          </cell>
          <cell r="AA37">
            <v>875257.10534809926</v>
          </cell>
          <cell r="AB37">
            <v>1.9726292416242455</v>
          </cell>
        </row>
        <row r="38">
          <cell r="B38" t="str">
            <v>MBFV Unit (fpl)</v>
          </cell>
          <cell r="C38">
            <v>339.99153933466187</v>
          </cell>
          <cell r="D38">
            <v>399.8581284383651</v>
          </cell>
          <cell r="E38">
            <v>389.45558375634363</v>
          </cell>
          <cell r="F38">
            <v>389.45558375634363</v>
          </cell>
          <cell r="G38">
            <v>389.45558375634363</v>
          </cell>
          <cell r="H38">
            <v>389.45558375634363</v>
          </cell>
          <cell r="I38">
            <v>-10.402544682021471</v>
          </cell>
          <cell r="J38">
            <v>-2.6015588885608842E-2</v>
          </cell>
          <cell r="K38">
            <v>398.80325018408541</v>
          </cell>
          <cell r="L38">
            <v>398.80325018408541</v>
          </cell>
          <cell r="M38">
            <v>398.80325018408541</v>
          </cell>
          <cell r="N38">
            <v>398.80325018408541</v>
          </cell>
          <cell r="O38">
            <v>398.80325018408547</v>
          </cell>
          <cell r="P38">
            <v>0</v>
          </cell>
          <cell r="Q38">
            <v>2.2204460492503131E-16</v>
          </cell>
          <cell r="R38">
            <v>398.80325018408541</v>
          </cell>
          <cell r="S38">
            <v>398.80325018408541</v>
          </cell>
          <cell r="T38">
            <v>398.80325018408541</v>
          </cell>
          <cell r="U38">
            <v>398.80325018408541</v>
          </cell>
          <cell r="V38">
            <v>398.80325018408547</v>
          </cell>
          <cell r="W38">
            <v>0</v>
          </cell>
          <cell r="X38">
            <v>2.2204460492503131E-16</v>
          </cell>
          <cell r="Y38">
            <v>399.33068931122529</v>
          </cell>
          <cell r="Z38">
            <v>1187.0620841245145</v>
          </cell>
          <cell r="AA38">
            <v>787.73139481328917</v>
          </cell>
          <cell r="AB38">
            <v>1.9726292416242446</v>
          </cell>
        </row>
        <row r="39">
          <cell r="B39" t="str">
            <v>Densité moyenne</v>
          </cell>
          <cell r="C39">
            <v>0.9</v>
          </cell>
          <cell r="D39">
            <v>0.9</v>
          </cell>
          <cell r="E39">
            <v>0.9</v>
          </cell>
          <cell r="F39">
            <v>0.9</v>
          </cell>
          <cell r="G39">
            <v>0.9</v>
          </cell>
          <cell r="H39">
            <v>0.9</v>
          </cell>
          <cell r="I39">
            <v>0</v>
          </cell>
          <cell r="J39"/>
          <cell r="K39">
            <v>0.9</v>
          </cell>
          <cell r="L39">
            <v>0.9</v>
          </cell>
          <cell r="M39">
            <v>0.9</v>
          </cell>
          <cell r="N39">
            <v>0.9</v>
          </cell>
          <cell r="O39">
            <v>0.9</v>
          </cell>
          <cell r="P39">
            <v>0</v>
          </cell>
          <cell r="Q39"/>
          <cell r="R39">
            <v>0.9</v>
          </cell>
          <cell r="S39">
            <v>0.9</v>
          </cell>
          <cell r="T39">
            <v>0.9</v>
          </cell>
          <cell r="U39">
            <v>0.9</v>
          </cell>
          <cell r="V39">
            <v>0.9</v>
          </cell>
          <cell r="W39">
            <v>0</v>
          </cell>
          <cell r="X39"/>
          <cell r="Y39">
            <v>0.9</v>
          </cell>
          <cell r="Z39"/>
          <cell r="AA39">
            <v>-0.9</v>
          </cell>
          <cell r="AB39">
            <v>-1</v>
          </cell>
        </row>
        <row r="40">
          <cell r="B40" t="str">
            <v>LUB.B2B.DMS.BENIN.MBFV.PET (MXOF)</v>
          </cell>
          <cell r="C40">
            <v>11.333051311155394</v>
          </cell>
          <cell r="D40">
            <v>6.6643021406394185</v>
          </cell>
          <cell r="E40">
            <v>5.8059172969542914</v>
          </cell>
          <cell r="F40">
            <v>1.4712766497461871E-2</v>
          </cell>
          <cell r="G40">
            <v>0.4513357487309626</v>
          </cell>
          <cell r="H40">
            <v>6.2719658121827164</v>
          </cell>
          <cell r="I40">
            <v>-0.39233632845670208</v>
          </cell>
          <cell r="J40">
            <v>-5.887132968720088E-2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6.6467208364014221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-6.6467208364014221</v>
          </cell>
          <cell r="X40">
            <v>-1</v>
          </cell>
          <cell r="Y40">
            <v>13.311022977040841</v>
          </cell>
          <cell r="Z40">
            <v>6.2719658121827164</v>
          </cell>
          <cell r="AA40">
            <v>-7.0390571648581242</v>
          </cell>
          <cell r="AB40">
            <v>-0.52881413975464187</v>
          </cell>
        </row>
        <row r="41">
          <cell r="B41" t="str">
            <v>LUB.B2B.DMS.BENIN.MBFV.NFR (MXOF)</v>
          </cell>
          <cell r="C41"/>
          <cell r="D41">
            <v>2.9192666666666669E-2</v>
          </cell>
          <cell r="E41">
            <v>8.8926666666666598E-3</v>
          </cell>
          <cell r="F41">
            <v>8.8926666666666598E-3</v>
          </cell>
          <cell r="G41">
            <v>8.8926666666666598E-3</v>
          </cell>
          <cell r="H41">
            <v>2.667799999999998E-2</v>
          </cell>
          <cell r="I41">
            <v>-2.5146666666666893E-3</v>
          </cell>
          <cell r="J41">
            <v>-8.6140354883647352E-2</v>
          </cell>
          <cell r="K41">
            <v>3.2156888888888888E-2</v>
          </cell>
          <cell r="L41">
            <v>1.0718962962962963E-2</v>
          </cell>
          <cell r="M41">
            <v>1.0718962962962963E-2</v>
          </cell>
          <cell r="N41">
            <v>1.0718962962962963E-2</v>
          </cell>
          <cell r="O41">
            <v>3.2156888888888888E-2</v>
          </cell>
          <cell r="P41">
            <v>0</v>
          </cell>
          <cell r="Q41">
            <v>0</v>
          </cell>
          <cell r="R41">
            <v>3.2156888888888888E-2</v>
          </cell>
          <cell r="S41">
            <v>1.0718962962962963E-2</v>
          </cell>
          <cell r="T41">
            <v>1.0718962962962963E-2</v>
          </cell>
          <cell r="U41">
            <v>1.0718962962962963E-2</v>
          </cell>
          <cell r="V41">
            <v>3.2156888888888888E-2</v>
          </cell>
          <cell r="W41">
            <v>0</v>
          </cell>
          <cell r="X41">
            <v>0</v>
          </cell>
          <cell r="Y41">
            <v>9.3506444444444448E-2</v>
          </cell>
          <cell r="Z41">
            <v>9.0991777777777755E-2</v>
          </cell>
          <cell r="AA41">
            <v>-2.5146666666666928E-3</v>
          </cell>
          <cell r="AB41">
            <v>-2.6892977073475932E-2</v>
          </cell>
        </row>
        <row r="42">
          <cell r="B42" t="str">
            <v>LUB.B2B.DMS.BENIN.MBFV (MXOF)</v>
          </cell>
          <cell r="C42">
            <v>11.333051311155394</v>
          </cell>
          <cell r="D42">
            <v>6.6934948073060854</v>
          </cell>
          <cell r="E42">
            <v>5.8148099636209576</v>
          </cell>
          <cell r="F42">
            <v>2.3605433164128532E-2</v>
          </cell>
          <cell r="G42">
            <v>0.46022841539762926</v>
          </cell>
          <cell r="H42">
            <v>6.298643812182716</v>
          </cell>
          <cell r="I42">
            <v>-0.39485099512336941</v>
          </cell>
          <cell r="J42">
            <v>-5.8990259422085689E-2</v>
          </cell>
          <cell r="K42">
            <v>3.2156888888888888E-2</v>
          </cell>
          <cell r="L42">
            <v>1.0718962962962963E-2</v>
          </cell>
          <cell r="M42">
            <v>1.0718962962962963E-2</v>
          </cell>
          <cell r="N42">
            <v>1.0718962962962963E-2</v>
          </cell>
          <cell r="O42">
            <v>3.2156888888888888E-2</v>
          </cell>
          <cell r="P42">
            <v>0</v>
          </cell>
          <cell r="Q42">
            <v>0</v>
          </cell>
          <cell r="R42">
            <v>6.6788777252903113</v>
          </cell>
          <cell r="S42">
            <v>1.0718962962962963E-2</v>
          </cell>
          <cell r="T42">
            <v>1.0718962962962963E-2</v>
          </cell>
          <cell r="U42">
            <v>1.0718962962962963E-2</v>
          </cell>
          <cell r="V42">
            <v>3.2156888888888888E-2</v>
          </cell>
          <cell r="W42">
            <v>-6.6467208364014221</v>
          </cell>
          <cell r="X42">
            <v>-0.99518528558067121</v>
          </cell>
          <cell r="Y42">
            <v>13.404529421485286</v>
          </cell>
          <cell r="Z42">
            <v>6.3629575899604944</v>
          </cell>
          <cell r="AA42">
            <v>-7.0415718315247915</v>
          </cell>
          <cell r="AB42">
            <v>-0.52531287075533539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</row>
        <row r="44">
          <cell r="B44" t="str">
            <v>LUB.B2B.DMS.BENIN.FFO</v>
          </cell>
          <cell r="C44">
            <v>0</v>
          </cell>
          <cell r="D44">
            <v>-0.10104236371202663</v>
          </cell>
          <cell r="E44">
            <v>-1.4460734605216982E-2</v>
          </cell>
          <cell r="F44">
            <v>-7.9915900661183908E-5</v>
          </cell>
          <cell r="G44">
            <v>-2.1026259681881112E-3</v>
          </cell>
          <cell r="H44">
            <v>-1.6643276474066278E-2</v>
          </cell>
          <cell r="I44">
            <v>8.4399087237960357E-2</v>
          </cell>
          <cell r="J44">
            <v>-0.83528417326518556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-0.10104236371202663</v>
          </cell>
          <cell r="Z44">
            <v>-1.6643276474066278E-2</v>
          </cell>
          <cell r="AA44">
            <v>8.4399087237960357E-2</v>
          </cell>
          <cell r="AB44">
            <v>-0.83528417326518556</v>
          </cell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>PROV CT</v>
          </cell>
          <cell r="C47"/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AMT CORPO</v>
          </cell>
          <cell r="C48">
            <v>-9.3015999999999988E-2</v>
          </cell>
          <cell r="D48">
            <v>-3.5224719101123604E-2</v>
          </cell>
          <cell r="E48">
            <v>-6.9467383764997325E-3</v>
          </cell>
          <cell r="F48">
            <v>-3.8390501532010966E-5</v>
          </cell>
          <cell r="G48">
            <v>-1.0100726486860306E-3</v>
          </cell>
          <cell r="H48">
            <v>-7.995201526717774E-3</v>
          </cell>
          <cell r="I48">
            <v>2.722951757440583E-2</v>
          </cell>
          <cell r="J48">
            <v>-0.77302298696080329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-3.5224719101123604E-2</v>
          </cell>
          <cell r="Z48">
            <v>-7.995201526717774E-3</v>
          </cell>
          <cell r="AA48">
            <v>2.722951757440583E-2</v>
          </cell>
          <cell r="AB48">
            <v>-0.77302298696080329</v>
          </cell>
        </row>
        <row r="49">
          <cell r="B49" t="str">
            <v>LUB.B2B.DMS.BENIN.RO</v>
          </cell>
          <cell r="C49">
            <v>11.240035311155394</v>
          </cell>
          <cell r="D49">
            <v>6.5572277244929351</v>
          </cell>
          <cell r="E49">
            <v>5.7934024906392407</v>
          </cell>
          <cell r="F49">
            <v>2.3487126761935338E-2</v>
          </cell>
          <cell r="G49">
            <v>0.45711571678075513</v>
          </cell>
          <cell r="H49">
            <v>6.2740053341819317</v>
          </cell>
          <cell r="I49">
            <v>-0.28322239031100338</v>
          </cell>
          <cell r="J49">
            <v>-4.319239810035802E-2</v>
          </cell>
          <cell r="K49">
            <v>3.2156888888888888E-2</v>
          </cell>
          <cell r="L49">
            <v>1.0718962962962963E-2</v>
          </cell>
          <cell r="M49">
            <v>1.0718962962962963E-2</v>
          </cell>
          <cell r="N49">
            <v>1.0718962962962963E-2</v>
          </cell>
          <cell r="O49">
            <v>3.2156888888888888E-2</v>
          </cell>
          <cell r="P49">
            <v>0</v>
          </cell>
          <cell r="Q49">
            <v>0</v>
          </cell>
          <cell r="R49">
            <v>6.6788777252903113</v>
          </cell>
          <cell r="S49">
            <v>1.0718962962962963E-2</v>
          </cell>
          <cell r="T49">
            <v>1.0718962962962963E-2</v>
          </cell>
          <cell r="U49">
            <v>1.0718962962962963E-2</v>
          </cell>
          <cell r="V49">
            <v>3.2156888888888888E-2</v>
          </cell>
          <cell r="W49">
            <v>-6.6467208364014221</v>
          </cell>
          <cell r="X49">
            <v>-0.99518528558067121</v>
          </cell>
          <cell r="Y49">
            <v>13.268262338672136</v>
          </cell>
          <cell r="Z49">
            <v>6.3383191119597102</v>
          </cell>
          <cell r="AA49">
            <v>-6.9299432267124255</v>
          </cell>
          <cell r="AB49">
            <v>-0.52229470972353131</v>
          </cell>
        </row>
        <row r="50">
          <cell r="B50" t="str">
            <v>+/- VALUES DE CESSION</v>
          </cell>
          <cell r="C50"/>
          <cell r="D50"/>
          <cell r="E50"/>
          <cell r="F50"/>
          <cell r="G50"/>
          <cell r="H50">
            <v>0</v>
          </cell>
          <cell r="I50">
            <v>0</v>
          </cell>
          <cell r="J50">
            <v>0</v>
          </cell>
          <cell r="K50"/>
          <cell r="L50"/>
          <cell r="M50"/>
          <cell r="N50"/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Autres Produits et Charges particuliers</v>
          </cell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</row>
        <row r="52">
          <cell r="B52" t="str">
            <v>Résultat de change</v>
          </cell>
          <cell r="C52">
            <v>1.7889999999999961E-2</v>
          </cell>
          <cell r="D52">
            <v>-2.8955181023720349E-2</v>
          </cell>
          <cell r="E52">
            <v>-3.1537254654021761E-2</v>
          </cell>
          <cell r="F52">
            <v>-1.7428769553297845E-4</v>
          </cell>
          <cell r="G52">
            <v>-4.5855934993084347E-3</v>
          </cell>
          <cell r="H52">
            <v>-3.6297135848863175E-2</v>
          </cell>
          <cell r="I52">
            <v>-7.3419548251428268E-3</v>
          </cell>
          <cell r="J52">
            <v>0.25356273266356832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-2.8955181023720349E-2</v>
          </cell>
          <cell r="Z52">
            <v>-3.6297135848863175E-2</v>
          </cell>
          <cell r="AA52">
            <v>-7.3419548251428268E-3</v>
          </cell>
          <cell r="AB52">
            <v>0.25356273266356832</v>
          </cell>
        </row>
        <row r="53">
          <cell r="B53" t="str">
            <v>AMT INCO</v>
          </cell>
          <cell r="C53"/>
          <cell r="D53">
            <v>-4.9548897211818569E-3</v>
          </cell>
          <cell r="E53">
            <v>-2.364525188101976E-3</v>
          </cell>
          <cell r="F53">
            <v>-1.3067327850346737E-5</v>
          </cell>
          <cell r="G53">
            <v>-3.438077109266948E-4</v>
          </cell>
          <cell r="H53">
            <v>-2.7214002268790174E-3</v>
          </cell>
          <cell r="I53">
            <v>2.2334894943028395E-3</v>
          </cell>
          <cell r="J53">
            <v>-0.45076472333073436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-4.9548897211818569E-3</v>
          </cell>
          <cell r="Z53">
            <v>-2.7214002268790174E-3</v>
          </cell>
          <cell r="AA53">
            <v>2.2334894943028395E-3</v>
          </cell>
          <cell r="AB53">
            <v>-0.45076472333073436</v>
          </cell>
        </row>
        <row r="54">
          <cell r="B54" t="str">
            <v>IS</v>
          </cell>
          <cell r="C54">
            <v>-4.1413912750313528</v>
          </cell>
          <cell r="D54">
            <v>-2.0651530411626773</v>
          </cell>
          <cell r="E54">
            <v>-1.8257861734299836</v>
          </cell>
          <cell r="F54">
            <v>-7.3264557501123333E-3</v>
          </cell>
          <cell r="G54">
            <v>-0.14064980321912235</v>
          </cell>
          <cell r="H54">
            <v>-1.9737624323992184</v>
          </cell>
          <cell r="I54">
            <v>9.1390608763458836E-2</v>
          </cell>
          <cell r="J54">
            <v>-4.4253673670599292E-2</v>
          </cell>
          <cell r="K54">
            <v>-1.0418831999999999E-2</v>
          </cell>
          <cell r="L54">
            <v>-3.4729440000000004E-3</v>
          </cell>
          <cell r="M54">
            <v>-3.4729440000000004E-3</v>
          </cell>
          <cell r="N54">
            <v>-3.4729440000000004E-3</v>
          </cell>
          <cell r="O54">
            <v>-1.0418831999999999E-2</v>
          </cell>
          <cell r="P54">
            <v>0</v>
          </cell>
          <cell r="Q54">
            <v>0</v>
          </cell>
          <cell r="R54">
            <v>-2.1639563829940611</v>
          </cell>
          <cell r="S54">
            <v>-3.4729440000000004E-3</v>
          </cell>
          <cell r="T54">
            <v>-3.4729440000000004E-3</v>
          </cell>
          <cell r="U54">
            <v>-3.4729440000000004E-3</v>
          </cell>
          <cell r="V54">
            <v>-1.0418831999999999E-2</v>
          </cell>
          <cell r="W54">
            <v>2.1535375509940611</v>
          </cell>
          <cell r="X54">
            <v>-0.99518528558067121</v>
          </cell>
          <cell r="Y54">
            <v>-4.2395282561567385</v>
          </cell>
          <cell r="Z54">
            <v>-1.9946000963992185</v>
          </cell>
          <cell r="AA54">
            <v>2.2449281597575199</v>
          </cell>
          <cell r="AB54">
            <v>-0.52952310354280208</v>
          </cell>
        </row>
        <row r="55">
          <cell r="B55" t="str">
            <v>Impact fiscal du coût de la dette nette (Moins)</v>
          </cell>
          <cell r="C55">
            <v>0</v>
          </cell>
          <cell r="D55">
            <v>-4.1828784019975036E-2</v>
          </cell>
          <cell r="E55">
            <v>-3.4820296059009485E-2</v>
          </cell>
          <cell r="F55">
            <v>-1.9243111756168357E-4</v>
          </cell>
          <cell r="G55">
            <v>-5.0629557012448131E-3</v>
          </cell>
          <cell r="H55">
            <v>-4.0075682877815974E-2</v>
          </cell>
          <cell r="I55">
            <v>1.7531011421590623E-3</v>
          </cell>
          <cell r="J55">
            <v>-4.191135800940049E-2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-4.1828784019975036E-2</v>
          </cell>
          <cell r="Z55">
            <v>-4.0075682877815974E-2</v>
          </cell>
          <cell r="AA55">
            <v>1.7531011421590623E-3</v>
          </cell>
          <cell r="AB55">
            <v>-4.191135800940049E-2</v>
          </cell>
        </row>
        <row r="56">
          <cell r="B56" t="str">
            <v>LUB.B2B.DMS.BENIN.RON</v>
          </cell>
          <cell r="C56">
            <v>7.1165340361240403</v>
          </cell>
          <cell r="D56">
            <v>4.4163358285653809</v>
          </cell>
          <cell r="E56">
            <v>3.898894241308124</v>
          </cell>
          <cell r="F56">
            <v>1.5780884870878E-2</v>
          </cell>
          <cell r="G56">
            <v>0.30647355665015286</v>
          </cell>
          <cell r="H56">
            <v>4.2211486828291545</v>
          </cell>
          <cell r="I56">
            <v>-0.19518714573622642</v>
          </cell>
          <cell r="J56">
            <v>-4.4196626640966241E-2</v>
          </cell>
          <cell r="K56">
            <v>2.1738056888888888E-2</v>
          </cell>
          <cell r="L56">
            <v>7.2460189629629627E-3</v>
          </cell>
          <cell r="M56">
            <v>7.2460189629629627E-3</v>
          </cell>
          <cell r="N56">
            <v>7.2460189629629627E-3</v>
          </cell>
          <cell r="O56">
            <v>2.1738056888888888E-2</v>
          </cell>
          <cell r="P56">
            <v>0</v>
          </cell>
          <cell r="Q56">
            <v>0</v>
          </cell>
          <cell r="R56">
            <v>4.5149213422962502</v>
          </cell>
          <cell r="S56">
            <v>7.2460189629629627E-3</v>
          </cell>
          <cell r="T56">
            <v>7.2460189629629627E-3</v>
          </cell>
          <cell r="U56">
            <v>7.2460189629629627E-3</v>
          </cell>
          <cell r="V56">
            <v>2.1738056888888888E-2</v>
          </cell>
          <cell r="W56">
            <v>-4.493183285407361</v>
          </cell>
          <cell r="X56">
            <v>-0.99518528558067121</v>
          </cell>
          <cell r="Y56">
            <v>8.9529952277505203</v>
          </cell>
          <cell r="Z56">
            <v>4.2646247966069328</v>
          </cell>
          <cell r="AA56">
            <v>-4.6883704311435874</v>
          </cell>
          <cell r="AB56">
            <v>-0.52366502068621801</v>
          </cell>
        </row>
        <row r="57">
          <cell r="B57" t="str">
            <v>Frais financiers</v>
          </cell>
          <cell r="C57">
            <v>0</v>
          </cell>
          <cell r="D57">
            <v>-0.14938851435705369</v>
          </cell>
          <cell r="E57">
            <v>-0.12435820021074814</v>
          </cell>
          <cell r="F57">
            <v>-6.8725399129172695E-4</v>
          </cell>
          <cell r="G57">
            <v>-1.8081984647302901E-2</v>
          </cell>
          <cell r="H57">
            <v>-0.14312743884934276</v>
          </cell>
          <cell r="I57">
            <v>6.2610755077109337E-3</v>
          </cell>
          <cell r="J57">
            <v>-4.1911358009400379E-2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-0.14938851435705369</v>
          </cell>
          <cell r="Z57">
            <v>-0.14312743884934276</v>
          </cell>
          <cell r="AA57">
            <v>6.2610755077109337E-3</v>
          </cell>
          <cell r="AB57">
            <v>-4.1911358009400379E-2</v>
          </cell>
        </row>
        <row r="58">
          <cell r="B58" t="str">
            <v>Impact fiscal du coût de la dette nette (Moins)</v>
          </cell>
          <cell r="C58">
            <v>0</v>
          </cell>
          <cell r="D58">
            <v>4.1828784019975036E-2</v>
          </cell>
          <cell r="E58">
            <v>3.4820296059009485E-2</v>
          </cell>
          <cell r="F58">
            <v>1.9243111756168357E-4</v>
          </cell>
          <cell r="G58">
            <v>5.0629557012448131E-3</v>
          </cell>
          <cell r="H58">
            <v>4.0075682877815981E-2</v>
          </cell>
          <cell r="I58">
            <v>-1.7531011421590553E-3</v>
          </cell>
          <cell r="J58">
            <v>-4.1911358009400268E-2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4.1828784019975036E-2</v>
          </cell>
          <cell r="Z58">
            <v>4.0075682877815981E-2</v>
          </cell>
          <cell r="AA58">
            <v>-1.7531011421590553E-3</v>
          </cell>
          <cell r="AB58">
            <v>-4.1911358009400268E-2</v>
          </cell>
        </row>
        <row r="59">
          <cell r="B59" t="str">
            <v>LUB.B2B.DMS.BENIN.RN</v>
          </cell>
          <cell r="C59">
            <v>7.1165340361240403</v>
          </cell>
          <cell r="D59">
            <v>4.3087760982283019</v>
          </cell>
          <cell r="E59">
            <v>3.8093563371563857</v>
          </cell>
          <cell r="F59">
            <v>1.5286061997147958E-2</v>
          </cell>
          <cell r="G59">
            <v>0.29345452770409475</v>
          </cell>
          <cell r="H59">
            <v>4.1180969268576284</v>
          </cell>
          <cell r="I59">
            <v>-0.19067917137067347</v>
          </cell>
          <cell r="J59">
            <v>-4.4253673670599292E-2</v>
          </cell>
          <cell r="K59">
            <v>2.1738056888888888E-2</v>
          </cell>
          <cell r="L59">
            <v>7.2460189629629627E-3</v>
          </cell>
          <cell r="M59">
            <v>7.2460189629629627E-3</v>
          </cell>
          <cell r="N59">
            <v>7.2460189629629627E-3</v>
          </cell>
          <cell r="O59">
            <v>2.1738056888888888E-2</v>
          </cell>
          <cell r="P59">
            <v>0</v>
          </cell>
          <cell r="Q59">
            <v>0</v>
          </cell>
          <cell r="R59">
            <v>4.5149213422962502</v>
          </cell>
          <cell r="S59">
            <v>7.2460189629629627E-3</v>
          </cell>
          <cell r="T59">
            <v>7.2460189629629627E-3</v>
          </cell>
          <cell r="U59">
            <v>7.2460189629629627E-3</v>
          </cell>
          <cell r="V59">
            <v>2.1738056888888888E-2</v>
          </cell>
          <cell r="W59">
            <v>-4.493183285407361</v>
          </cell>
          <cell r="X59">
            <v>-0.99518528558067121</v>
          </cell>
          <cell r="Y59">
            <v>8.8454354974134404</v>
          </cell>
          <cell r="Z59">
            <v>4.1615730406354068</v>
          </cell>
          <cell r="AA59">
            <v>-4.6838624567780336</v>
          </cell>
          <cell r="AB59">
            <v>-0.52952310354280208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Résultat avant impôt</v>
          </cell>
          <cell r="C61">
            <v>11.257925311155393</v>
          </cell>
          <cell r="D61">
            <v>6.3739291393909792</v>
          </cell>
          <cell r="E61">
            <v>5.6351425105863688</v>
          </cell>
          <cell r="F61">
            <v>2.2612517747260287E-2</v>
          </cell>
          <cell r="G61">
            <v>0.4341043309232171</v>
          </cell>
          <cell r="H61">
            <v>6.0918593592568469</v>
          </cell>
          <cell r="I61">
            <v>-0.28206978013413231</v>
          </cell>
          <cell r="J61">
            <v>-4.4253673670599292E-2</v>
          </cell>
          <cell r="K61">
            <v>3.2156888888888888E-2</v>
          </cell>
          <cell r="L61">
            <v>1.0718962962962963E-2</v>
          </cell>
          <cell r="M61">
            <v>1.0718962962962963E-2</v>
          </cell>
          <cell r="N61">
            <v>1.0718962962962963E-2</v>
          </cell>
          <cell r="O61">
            <v>3.2156888888888888E-2</v>
          </cell>
          <cell r="P61">
            <v>0</v>
          </cell>
          <cell r="Q61">
            <v>0</v>
          </cell>
          <cell r="R61">
            <v>6.6788777252903113</v>
          </cell>
          <cell r="S61">
            <v>1.0718962962962963E-2</v>
          </cell>
          <cell r="T61">
            <v>1.0718962962962963E-2</v>
          </cell>
          <cell r="U61">
            <v>1.0718962962962963E-2</v>
          </cell>
          <cell r="V61">
            <v>3.2156888888888888E-2</v>
          </cell>
          <cell r="W61">
            <v>-6.6467208364014221</v>
          </cell>
          <cell r="X61">
            <v>-0.99518528558067121</v>
          </cell>
          <cell r="Y61">
            <v>13.084963753570179</v>
          </cell>
          <cell r="Z61">
            <v>6.1561731370346253</v>
          </cell>
          <cell r="AA61">
            <v>-6.9287906165355535</v>
          </cell>
          <cell r="AB61">
            <v>-0.52952310354280208</v>
          </cell>
        </row>
      </sheetData>
      <sheetData sheetId="19"/>
      <sheetData sheetId="20">
        <row r="3">
          <cell r="B3" t="str">
            <v>B2B PB H.MINES</v>
          </cell>
          <cell r="C3"/>
          <cell r="D3" t="str">
            <v>Bud.</v>
          </cell>
          <cell r="E3">
            <v>0.49298130841121496</v>
          </cell>
          <cell r="F3">
            <v>0.28461308411214953</v>
          </cell>
          <cell r="G3">
            <v>0.36807196261682223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0.3086204944329119</v>
          </cell>
          <cell r="M3">
            <v>0.34184846197395735</v>
          </cell>
          <cell r="N3">
            <v>0.31553088221336389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4.6566021020689297E-2</v>
          </cell>
          <cell r="E4"/>
          <cell r="F4">
            <v>-0.42266962406870268</v>
          </cell>
          <cell r="G4">
            <v>0.29323626763338262</v>
          </cell>
          <cell r="H4">
            <v>0.19901547871634118</v>
          </cell>
          <cell r="I4">
            <v>1</v>
          </cell>
          <cell r="J4"/>
          <cell r="K4">
            <v>-9.5327102803738351E-3</v>
          </cell>
          <cell r="L4">
            <v>-0.16951429144544528</v>
          </cell>
          <cell r="M4">
            <v>0.10766610818280764</v>
          </cell>
          <cell r="N4">
            <v>-7.6986099655461881E-2</v>
          </cell>
          <cell r="O4">
            <v>-0.16486048688171262</v>
          </cell>
          <cell r="P4">
            <v>0</v>
          </cell>
          <cell r="Q4"/>
          <cell r="R4">
            <v>-0.14636459709379135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B2B PB H.MINES</v>
          </cell>
          <cell r="C6">
            <v>1022.3913050000001</v>
          </cell>
          <cell r="D6">
            <v>1070</v>
          </cell>
          <cell r="E6">
            <v>527.49</v>
          </cell>
          <cell r="F6">
            <v>304.536</v>
          </cell>
          <cell r="G6">
            <v>393.83699999999982</v>
          </cell>
          <cell r="H6">
            <v>1225.8629999999998</v>
          </cell>
          <cell r="I6">
            <v>155.86299999999983</v>
          </cell>
          <cell r="J6">
            <v>0.14566635514018667</v>
          </cell>
          <cell r="K6">
            <v>1059.8</v>
          </cell>
          <cell r="L6">
            <v>327.07600000000002</v>
          </cell>
          <cell r="M6">
            <v>362.291</v>
          </cell>
          <cell r="N6">
            <v>334.39962896972304</v>
          </cell>
          <cell r="O6">
            <v>1023.766628969723</v>
          </cell>
          <cell r="P6">
            <v>-36.033371030276953</v>
          </cell>
          <cell r="Q6">
            <v>-3.4000161379766913E-2</v>
          </cell>
          <cell r="R6">
            <v>904.68279999999993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-904.68279999999993</v>
          </cell>
          <cell r="X6">
            <v>-1</v>
          </cell>
          <cell r="Y6">
            <v>3034.4828000000002</v>
          </cell>
          <cell r="Z6">
            <v>2249.6296289697229</v>
          </cell>
          <cell r="AA6">
            <v>-784.85317103027728</v>
          </cell>
          <cell r="AB6">
            <v>-0.25864479147163966</v>
          </cell>
          <cell r="AC6"/>
          <cell r="AD6">
            <v>8224.0870539999996</v>
          </cell>
          <cell r="AE6">
            <v>10473.716682969723</v>
          </cell>
          <cell r="AF6">
            <v>10413.12291935422</v>
          </cell>
          <cell r="AG6">
            <v>9448.0031703542209</v>
          </cell>
          <cell r="AH6">
            <v>5.8189809228970102E-3</v>
          </cell>
          <cell r="AI6">
            <v>0.1085640525432896</v>
          </cell>
        </row>
        <row r="7">
          <cell r="B7" t="str">
            <v xml:space="preserve">PF EXISTANT </v>
          </cell>
          <cell r="C7">
            <v>1022.3913050000001</v>
          </cell>
          <cell r="D7">
            <v>1020</v>
          </cell>
          <cell r="E7">
            <v>381.98500000000001</v>
          </cell>
          <cell r="F7">
            <v>188.13200000000001</v>
          </cell>
          <cell r="G7">
            <v>331.47799999999984</v>
          </cell>
          <cell r="H7">
            <v>901.5949999999998</v>
          </cell>
          <cell r="I7">
            <v>-118.4050000000002</v>
          </cell>
          <cell r="J7">
            <v>-0.11608333333333354</v>
          </cell>
          <cell r="K7">
            <v>1009.8</v>
          </cell>
          <cell r="L7">
            <v>185.72800000000001</v>
          </cell>
          <cell r="M7">
            <v>212.62799999999999</v>
          </cell>
          <cell r="N7">
            <v>0</v>
          </cell>
          <cell r="O7">
            <v>398.35599999999999</v>
          </cell>
          <cell r="P7">
            <v>-611.44399999999996</v>
          </cell>
          <cell r="Q7">
            <v>-0.60551000198059013</v>
          </cell>
          <cell r="R7">
            <v>894.68279999999993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-894.68279999999993</v>
          </cell>
          <cell r="X7">
            <v>-1</v>
          </cell>
          <cell r="Y7">
            <v>2924.4827999999998</v>
          </cell>
          <cell r="Z7">
            <v>1299.9509999999998</v>
          </cell>
          <cell r="AA7">
            <v>-1624.5318</v>
          </cell>
          <cell r="AB7">
            <v>-0.55549370986213353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(SOCLE)</v>
          </cell>
          <cell r="C8">
            <v>1022.3913050000001</v>
          </cell>
          <cell r="D8">
            <v>1020</v>
          </cell>
          <cell r="E8">
            <v>381.98500000000001</v>
          </cell>
          <cell r="F8">
            <v>188.13200000000001</v>
          </cell>
          <cell r="G8">
            <v>331.47799999999984</v>
          </cell>
          <cell r="H8">
            <v>901.5949999999998</v>
          </cell>
          <cell r="I8">
            <v>-118.4050000000002</v>
          </cell>
          <cell r="J8">
            <v>-0.11608333333333354</v>
          </cell>
          <cell r="K8">
            <v>1009.8</v>
          </cell>
          <cell r="L8">
            <v>185.72800000000001</v>
          </cell>
          <cell r="M8">
            <v>212.62799999999999</v>
          </cell>
          <cell r="N8">
            <v>0</v>
          </cell>
          <cell r="O8">
            <v>398.35599999999999</v>
          </cell>
          <cell r="P8">
            <v>-611.44399999999996</v>
          </cell>
          <cell r="Q8">
            <v>-0.60551000198059013</v>
          </cell>
          <cell r="R8">
            <v>894.68279999999993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-894.68279999999993</v>
          </cell>
          <cell r="X8">
            <v>-1</v>
          </cell>
          <cell r="Y8">
            <v>2924.4827999999998</v>
          </cell>
          <cell r="Z8">
            <v>1299.9509999999998</v>
          </cell>
          <cell r="AA8">
            <v>-1624.5318</v>
          </cell>
          <cell r="AB8">
            <v>-0.55549370986213353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Porfefeuille existant</v>
          </cell>
          <cell r="C9">
            <v>1022.3913050000001</v>
          </cell>
          <cell r="D9">
            <v>1020</v>
          </cell>
          <cell r="E9">
            <v>381.98500000000001</v>
          </cell>
          <cell r="F9">
            <v>188.13200000000001</v>
          </cell>
          <cell r="G9">
            <v>331.47799999999984</v>
          </cell>
          <cell r="H9">
            <v>901.5949999999998</v>
          </cell>
          <cell r="I9">
            <v>-118.4050000000002</v>
          </cell>
          <cell r="J9">
            <v>-0.11608333333333354</v>
          </cell>
          <cell r="K9">
            <v>1009.8</v>
          </cell>
          <cell r="L9">
            <v>185.72800000000001</v>
          </cell>
          <cell r="M9">
            <v>212.62799999999999</v>
          </cell>
          <cell r="N9"/>
          <cell r="O9">
            <v>398.35599999999999</v>
          </cell>
          <cell r="P9">
            <v>-611.44399999999996</v>
          </cell>
          <cell r="Q9">
            <v>-0.60551000198059013</v>
          </cell>
          <cell r="R9">
            <v>894.68279999999993</v>
          </cell>
          <cell r="S9"/>
          <cell r="T9"/>
          <cell r="U9"/>
          <cell r="V9">
            <v>0</v>
          </cell>
          <cell r="W9">
            <v>-894.68279999999993</v>
          </cell>
          <cell r="X9">
            <v>-1</v>
          </cell>
          <cell r="Y9">
            <v>2924.4827999999998</v>
          </cell>
          <cell r="Z9">
            <v>1299.9509999999998</v>
          </cell>
          <cell r="AA9">
            <v>-1624.5318</v>
          </cell>
          <cell r="AB9">
            <v>-0.55549370986213353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</v>
          </cell>
          <cell r="E10">
            <v>0.12085753702688207</v>
          </cell>
          <cell r="F10">
            <v>-0.50748851394688277</v>
          </cell>
          <cell r="G10">
            <v>0.76194374162821754</v>
          </cell>
          <cell r="H10">
            <v>-0.11608333333333354</v>
          </cell>
          <cell r="I10"/>
          <cell r="J10"/>
          <cell r="K10">
            <v>-0.01</v>
          </cell>
          <cell r="L10">
            <v>-0.38200189663873452</v>
          </cell>
          <cell r="M10">
            <v>0.14483545830461741</v>
          </cell>
          <cell r="N10">
            <v>-1</v>
          </cell>
          <cell r="O10">
            <v>-0.60551000198059013</v>
          </cell>
          <cell r="P10"/>
          <cell r="Q10"/>
          <cell r="R10">
            <v>-0.114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-0.124</v>
          </cell>
          <cell r="Z10">
            <v>-1.7215933353139237</v>
          </cell>
          <cell r="AA10">
            <v>-1.5975933353139236</v>
          </cell>
          <cell r="AB10">
            <v>12.883817220273578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D21"/>
          <cell r="AE21"/>
          <cell r="AF21"/>
          <cell r="AG21"/>
          <cell r="AH21"/>
          <cell r="AI21"/>
        </row>
        <row r="22">
          <cell r="B22" t="str">
            <v xml:space="preserve">PF EXISTANT </v>
          </cell>
          <cell r="C22">
            <v>0</v>
          </cell>
          <cell r="D22">
            <v>50</v>
          </cell>
          <cell r="E22">
            <v>145.505</v>
          </cell>
          <cell r="F22">
            <v>116.404</v>
          </cell>
          <cell r="G22">
            <v>62.358999999999995</v>
          </cell>
          <cell r="H22">
            <v>324.26799999999997</v>
          </cell>
          <cell r="I22">
            <v>274.26799999999997</v>
          </cell>
          <cell r="J22">
            <v>5.4853599999999991</v>
          </cell>
          <cell r="K22">
            <v>50</v>
          </cell>
          <cell r="L22">
            <v>141.34799999999998</v>
          </cell>
          <cell r="M22">
            <v>149.66300000000001</v>
          </cell>
          <cell r="N22">
            <v>0</v>
          </cell>
          <cell r="O22">
            <v>291.01099999999997</v>
          </cell>
          <cell r="P22">
            <v>241.011</v>
          </cell>
          <cell r="Q22">
            <v>4.8202199999999991</v>
          </cell>
          <cell r="R22">
            <v>10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-10</v>
          </cell>
          <cell r="X22">
            <v>-1</v>
          </cell>
          <cell r="Y22">
            <v>110</v>
          </cell>
          <cell r="Z22">
            <v>615.279</v>
          </cell>
          <cell r="AA22">
            <v>505.279</v>
          </cell>
          <cell r="AB22">
            <v>4.5934454545454546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DES NOUVEAUX ENTRANTS (SOCLE)</v>
          </cell>
          <cell r="C23">
            <v>0</v>
          </cell>
          <cell r="D23">
            <v>0</v>
          </cell>
          <cell r="E23">
            <v>145.505</v>
          </cell>
          <cell r="F23">
            <v>116.404</v>
          </cell>
          <cell r="G23">
            <v>29.100999999999999</v>
          </cell>
          <cell r="H23">
            <v>291.01</v>
          </cell>
          <cell r="I23">
            <v>291.01</v>
          </cell>
          <cell r="J23">
            <v>0</v>
          </cell>
          <cell r="K23">
            <v>0</v>
          </cell>
          <cell r="L23">
            <v>116.404</v>
          </cell>
          <cell r="M23">
            <v>116.404</v>
          </cell>
          <cell r="N23">
            <v>0</v>
          </cell>
          <cell r="O23">
            <v>232.80799999999999</v>
          </cell>
          <cell r="P23">
            <v>232.80799999999999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523.81799999999998</v>
          </cell>
          <cell r="AA23">
            <v>523.81799999999998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B.B</v>
          </cell>
          <cell r="C24"/>
          <cell r="D24">
            <v>0</v>
          </cell>
          <cell r="E24">
            <v>145.505</v>
          </cell>
          <cell r="F24">
            <v>116.404</v>
          </cell>
          <cell r="G24">
            <v>29.100999999999999</v>
          </cell>
          <cell r="H24">
            <v>291.01</v>
          </cell>
          <cell r="I24">
            <v>291.01</v>
          </cell>
          <cell r="J24">
            <v>0</v>
          </cell>
          <cell r="K24">
            <v>0</v>
          </cell>
          <cell r="L24">
            <v>116.404</v>
          </cell>
          <cell r="M24">
            <v>116.404</v>
          </cell>
          <cell r="N24"/>
          <cell r="O24">
            <v>232.80799999999999</v>
          </cell>
          <cell r="P24">
            <v>232.80799999999999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523.81799999999998</v>
          </cell>
          <cell r="AA24">
            <v>523.81799999999998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-0.19999999999999996</v>
          </cell>
          <cell r="G25">
            <v>-0.75</v>
          </cell>
          <cell r="H25">
            <v>0</v>
          </cell>
          <cell r="I25"/>
          <cell r="J25"/>
          <cell r="K25">
            <v>0</v>
          </cell>
          <cell r="L25">
            <v>0.19999999999999996</v>
          </cell>
          <cell r="M25">
            <v>0</v>
          </cell>
          <cell r="N25">
            <v>-1</v>
          </cell>
          <cell r="O25">
            <v>0</v>
          </cell>
          <cell r="P25"/>
          <cell r="Q25"/>
          <cell r="R25">
            <v>0</v>
          </cell>
          <cell r="S25">
            <v>-1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>
            <v>0</v>
          </cell>
          <cell r="D28">
            <v>50</v>
          </cell>
          <cell r="E28">
            <v>0</v>
          </cell>
          <cell r="F28">
            <v>0</v>
          </cell>
          <cell r="G28">
            <v>33.257999999999996</v>
          </cell>
          <cell r="H28">
            <v>33.257999999999996</v>
          </cell>
          <cell r="I28">
            <v>-16.742000000000004</v>
          </cell>
          <cell r="J28">
            <v>-0.33484000000000014</v>
          </cell>
          <cell r="K28">
            <v>50</v>
          </cell>
          <cell r="L28">
            <v>24.943999999999999</v>
          </cell>
          <cell r="M28">
            <v>33.259</v>
          </cell>
          <cell r="N28">
            <v>0</v>
          </cell>
          <cell r="O28">
            <v>58.203000000000003</v>
          </cell>
          <cell r="P28">
            <v>8.203000000000003</v>
          </cell>
          <cell r="Q28">
            <v>0.16406000000000009</v>
          </cell>
          <cell r="R28">
            <v>10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-10</v>
          </cell>
          <cell r="X28">
            <v>-1</v>
          </cell>
          <cell r="Y28">
            <v>110</v>
          </cell>
          <cell r="Z28">
            <v>91.460999999999999</v>
          </cell>
          <cell r="AA28">
            <v>-18.539000000000001</v>
          </cell>
          <cell r="AB28">
            <v>-0.1685363636363636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SOTOTOLES et clt ZF</v>
          </cell>
          <cell r="C29">
            <v>0</v>
          </cell>
          <cell r="D29">
            <v>50</v>
          </cell>
          <cell r="E29">
            <v>0</v>
          </cell>
          <cell r="F29">
            <v>0</v>
          </cell>
          <cell r="G29">
            <v>33.257999999999996</v>
          </cell>
          <cell r="H29">
            <v>33.257999999999996</v>
          </cell>
          <cell r="I29">
            <v>-16.742000000000004</v>
          </cell>
          <cell r="J29">
            <v>-0.33484000000000014</v>
          </cell>
          <cell r="K29">
            <v>50</v>
          </cell>
          <cell r="L29">
            <v>24.943999999999999</v>
          </cell>
          <cell r="M29">
            <v>33.259</v>
          </cell>
          <cell r="N29"/>
          <cell r="O29">
            <v>58.203000000000003</v>
          </cell>
          <cell r="P29">
            <v>8.203000000000003</v>
          </cell>
          <cell r="Q29">
            <v>0.16406000000000009</v>
          </cell>
          <cell r="R29">
            <v>10</v>
          </cell>
          <cell r="S29"/>
          <cell r="T29"/>
          <cell r="U29"/>
          <cell r="V29">
            <v>0</v>
          </cell>
          <cell r="W29">
            <v>-10</v>
          </cell>
          <cell r="X29">
            <v>-1</v>
          </cell>
          <cell r="Y29">
            <v>110</v>
          </cell>
          <cell r="Z29">
            <v>91.460999999999999</v>
          </cell>
          <cell r="AA29">
            <v>-18.539000000000001</v>
          </cell>
          <cell r="AB29">
            <v>-0.1685363636363636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ACTIONS CO SUR PF NOUVEAU (BOOSTERS)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0.79397662571171712</v>
          </cell>
          <cell r="E38">
            <v>479.63792702614631</v>
          </cell>
          <cell r="F38">
            <v>354.27632122025778</v>
          </cell>
          <cell r="G38">
            <v>442.71841488874696</v>
          </cell>
          <cell r="H38"/>
          <cell r="I38"/>
          <cell r="J38"/>
          <cell r="K38">
            <v>0.77593048244289886</v>
          </cell>
          <cell r="L38">
            <v>389.75923504546739</v>
          </cell>
          <cell r="M38">
            <v>334.06485990552756</v>
          </cell>
          <cell r="N38">
            <v>334.39962896972304</v>
          </cell>
          <cell r="O38"/>
          <cell r="P38"/>
          <cell r="Q38"/>
          <cell r="R38">
            <v>0.78905190709037298</v>
          </cell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 avant actions Co et Conquête</v>
          </cell>
          <cell r="C39">
            <v>37766.245478779972</v>
          </cell>
          <cell r="D39">
            <v>36281.279574475862</v>
          </cell>
          <cell r="E39">
            <v>30016.141941739967</v>
          </cell>
          <cell r="F39">
            <v>30016.141941739967</v>
          </cell>
          <cell r="G39">
            <v>30016.141941739967</v>
          </cell>
          <cell r="H39">
            <v>30016.141941739963</v>
          </cell>
          <cell r="I39">
            <v>-6265.1376327358994</v>
          </cell>
          <cell r="J39">
            <v>-0.17268237797057928</v>
          </cell>
          <cell r="K39">
            <v>35466.369327136359</v>
          </cell>
          <cell r="L39">
            <v>35466.369327136359</v>
          </cell>
          <cell r="M39">
            <v>35466.369327136359</v>
          </cell>
          <cell r="N39">
            <v>35466.369327136359</v>
          </cell>
          <cell r="O39">
            <v>35466.369327136359</v>
          </cell>
          <cell r="P39">
            <v>0</v>
          </cell>
          <cell r="Q39">
            <v>0</v>
          </cell>
          <cell r="R39">
            <v>35466.369327136359</v>
          </cell>
          <cell r="S39">
            <v>35466.369327136359</v>
          </cell>
          <cell r="T39">
            <v>35466.369327136359</v>
          </cell>
          <cell r="U39">
            <v>35466.369327136359</v>
          </cell>
          <cell r="V39">
            <v>35466.369327136359</v>
          </cell>
          <cell r="W39">
            <v>0</v>
          </cell>
          <cell r="X39">
            <v>0</v>
          </cell>
          <cell r="Y39">
            <v>34545.259418818961</v>
          </cell>
          <cell r="Z39">
            <v>100948.88059601268</v>
          </cell>
          <cell r="AA39">
            <v>66403.621177193709</v>
          </cell>
          <cell r="AB39">
            <v>1.9222209441860354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 hors Action Co et Conquête</v>
          </cell>
          <cell r="C40">
            <v>30.212996383023981</v>
          </cell>
          <cell r="D40">
            <v>29.025023659580693</v>
          </cell>
          <cell r="E40">
            <v>24.012913553391975</v>
          </cell>
          <cell r="F40">
            <v>24.012913553391975</v>
          </cell>
          <cell r="G40">
            <v>24.012913553391975</v>
          </cell>
          <cell r="H40">
            <v>24.012913553391972</v>
          </cell>
          <cell r="I40">
            <v>-5.0121101061887217</v>
          </cell>
          <cell r="J40">
            <v>-0.17268237797057939</v>
          </cell>
          <cell r="K40">
            <v>28.373095461709092</v>
          </cell>
          <cell r="L40">
            <v>28.373095461709092</v>
          </cell>
          <cell r="M40">
            <v>28.373095461709092</v>
          </cell>
          <cell r="N40">
            <v>28.373095461709092</v>
          </cell>
          <cell r="O40">
            <v>28.373095461709092</v>
          </cell>
          <cell r="P40">
            <v>0</v>
          </cell>
          <cell r="Q40">
            <v>0</v>
          </cell>
          <cell r="R40">
            <v>28.373095461709092</v>
          </cell>
          <cell r="S40">
            <v>28.373095461709092</v>
          </cell>
          <cell r="T40">
            <v>28.373095461709092</v>
          </cell>
          <cell r="U40">
            <v>28.373095461709092</v>
          </cell>
          <cell r="V40">
            <v>28.373095461709092</v>
          </cell>
          <cell r="W40">
            <v>0</v>
          </cell>
          <cell r="X40">
            <v>0</v>
          </cell>
          <cell r="Y40">
            <v>27.636207535055171</v>
          </cell>
          <cell r="Z40">
            <v>80.759104476810165</v>
          </cell>
          <cell r="AA40">
            <v>53.122896941754995</v>
          </cell>
          <cell r="AB40">
            <v>1.9222209441860363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MBFV Unit SOTOTOLE et ZF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MBFV Unit SOTOTOLE et ZF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34702.715108378856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-34702.715108378856</v>
          </cell>
          <cell r="J43">
            <v>-1</v>
          </cell>
          <cell r="K43">
            <v>33911.05845116276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-33911.05845116276</v>
          </cell>
          <cell r="Q43">
            <v>-1</v>
          </cell>
          <cell r="R43">
            <v>35101.972332663419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-35101.972332663419</v>
          </cell>
          <cell r="X43">
            <v>-1</v>
          </cell>
          <cell r="Y43">
            <v>34545.259418818961</v>
          </cell>
          <cell r="Z43">
            <v>0</v>
          </cell>
          <cell r="AA43">
            <v>-34545.259418818961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 Yc Actions Co et Conquête</v>
          </cell>
          <cell r="C44">
            <v>0</v>
          </cell>
          <cell r="D44">
            <v>27.762172086703085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-27.762172086703085</v>
          </cell>
          <cell r="J44">
            <v>-1</v>
          </cell>
          <cell r="K44">
            <v>27.128846760930209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-27.128846760930209</v>
          </cell>
          <cell r="Q44">
            <v>-1</v>
          </cell>
          <cell r="R44">
            <v>28.081577866130736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-28.081577866130736</v>
          </cell>
          <cell r="X44">
            <v>-1</v>
          </cell>
          <cell r="Y44">
            <v>27.636207535055174</v>
          </cell>
          <cell r="Z44">
            <v>0</v>
          </cell>
          <cell r="AA44">
            <v>-27.636207535055174</v>
          </cell>
          <cell r="AB44">
            <v>-1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CGEN.H.MINES.MBFV.PET (MXOF)</v>
          </cell>
          <cell r="C46">
            <v>38.61188100000021</v>
          </cell>
          <cell r="D46">
            <v>37.131905165965378</v>
          </cell>
          <cell r="E46">
            <v>15.833214712848415</v>
          </cell>
          <cell r="F46">
            <v>9.1409958023697229</v>
          </cell>
          <cell r="G46">
            <v>11.821467293909038</v>
          </cell>
          <cell r="H46">
            <v>36.795677809127177</v>
          </cell>
          <cell r="I46">
            <v>-0.33622735683820082</v>
          </cell>
          <cell r="J46">
            <v>-9.0549449411602145E-3</v>
          </cell>
          <cell r="K46">
            <v>35.938939746542296</v>
          </cell>
          <cell r="L46">
            <v>11.600198214042454</v>
          </cell>
          <cell r="M46">
            <v>12.849146409897559</v>
          </cell>
          <cell r="N46">
            <v>11.859940743897564</v>
          </cell>
          <cell r="O46">
            <v>36.309285367837568</v>
          </cell>
          <cell r="P46">
            <v>0.3703456212952716</v>
          </cell>
          <cell r="Q46">
            <v>1.0304856623682301E-2</v>
          </cell>
          <cell r="R46">
            <v>31.756150615436471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-31.756150615436471</v>
          </cell>
          <cell r="X46">
            <v>-1</v>
          </cell>
          <cell r="Y46">
            <v>104.82699552794415</v>
          </cell>
          <cell r="Z46">
            <v>73.104963176964745</v>
          </cell>
          <cell r="AA46">
            <v>-31.722032350979404</v>
          </cell>
          <cell r="AB46">
            <v>-0.30261319797649966</v>
          </cell>
          <cell r="AC46"/>
          <cell r="AD46">
            <v>298.38040165100153</v>
          </cell>
          <cell r="AE46">
            <v>371.48536482796629</v>
          </cell>
          <cell r="AF46">
            <v>394.15918280335922</v>
          </cell>
          <cell r="AG46">
            <v>336.73591807342899</v>
          </cell>
          <cell r="AH46">
            <v>-5.7524520459300343E-2</v>
          </cell>
          <cell r="AI46">
            <v>0.10319495156129976</v>
          </cell>
        </row>
        <row r="47">
          <cell r="B47" t="str">
            <v>CGEN.H.MINES.MBFV.NFR (MXOF)</v>
          </cell>
          <cell r="C47">
            <v>5.5457999999999785E-2</v>
          </cell>
          <cell r="D47">
            <v>0.94392355555555574</v>
          </cell>
          <cell r="E47">
            <v>0.1470983333333328</v>
          </cell>
          <cell r="F47">
            <v>0.1470983333333328</v>
          </cell>
          <cell r="G47">
            <v>0.1470983333333328</v>
          </cell>
          <cell r="H47">
            <v>0.44129499999999844</v>
          </cell>
          <cell r="I47">
            <v>-0.5026285555555573</v>
          </cell>
          <cell r="J47">
            <v>-0.53248862431421173</v>
          </cell>
          <cell r="K47">
            <v>0.99295633333333333</v>
          </cell>
          <cell r="L47">
            <v>0.33098544444444444</v>
          </cell>
          <cell r="M47">
            <v>0.33098544444444444</v>
          </cell>
          <cell r="N47">
            <v>0.33098544444444444</v>
          </cell>
          <cell r="O47">
            <v>0.99295633333333333</v>
          </cell>
          <cell r="P47">
            <v>0</v>
          </cell>
          <cell r="Q47">
            <v>0</v>
          </cell>
          <cell r="R47">
            <v>0.99295633333333333</v>
          </cell>
          <cell r="S47">
            <v>0.33098544444444444</v>
          </cell>
          <cell r="T47">
            <v>0.33098544444444444</v>
          </cell>
          <cell r="U47">
            <v>0.33098544444444444</v>
          </cell>
          <cell r="V47">
            <v>0.99295633333333333</v>
          </cell>
          <cell r="W47">
            <v>0</v>
          </cell>
          <cell r="X47">
            <v>0</v>
          </cell>
          <cell r="Y47">
            <v>2.9298362222222223</v>
          </cell>
          <cell r="Z47">
            <v>2.4272076666666651</v>
          </cell>
          <cell r="AA47">
            <v>-0.50262855555555719</v>
          </cell>
          <cell r="AB47">
            <v>-0.17155517149498667</v>
          </cell>
          <cell r="AC47"/>
          <cell r="AD47">
            <v>8.495312000000002</v>
          </cell>
          <cell r="AE47">
            <v>10.922519666666666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CGEN.H.MINES.MBFV (MXOF)</v>
          </cell>
          <cell r="C48">
            <v>38.667339000000212</v>
          </cell>
          <cell r="D48">
            <v>38.075828721520935</v>
          </cell>
          <cell r="E48">
            <v>15.980313046181747</v>
          </cell>
          <cell r="F48">
            <v>9.2880941357030551</v>
          </cell>
          <cell r="G48">
            <v>11.96856562724237</v>
          </cell>
          <cell r="H48">
            <v>37.236972809127174</v>
          </cell>
          <cell r="I48">
            <v>-0.83885591239376112</v>
          </cell>
          <cell r="J48">
            <v>-2.2031192506116848E-2</v>
          </cell>
          <cell r="K48">
            <v>36.931896079875628</v>
          </cell>
          <cell r="L48">
            <v>11.931183658486898</v>
          </cell>
          <cell r="M48">
            <v>13.180131854342003</v>
          </cell>
          <cell r="N48">
            <v>12.190926188342008</v>
          </cell>
          <cell r="O48">
            <v>37.3022417011709</v>
          </cell>
          <cell r="P48">
            <v>0.3703456212952716</v>
          </cell>
          <cell r="Q48">
            <v>1.0027798748656114E-2</v>
          </cell>
          <cell r="R48">
            <v>32.749106948769807</v>
          </cell>
          <cell r="S48">
            <v>0.33098544444444444</v>
          </cell>
          <cell r="T48">
            <v>0.33098544444444444</v>
          </cell>
          <cell r="U48">
            <v>0.33098544444444444</v>
          </cell>
          <cell r="V48">
            <v>0.99295633333333333</v>
          </cell>
          <cell r="W48">
            <v>-31.756150615436475</v>
          </cell>
          <cell r="X48">
            <v>-0.96967989585527814</v>
          </cell>
          <cell r="Y48">
            <v>107.75683175016637</v>
          </cell>
          <cell r="Z48">
            <v>75.53217084363142</v>
          </cell>
          <cell r="AA48">
            <v>-32.22466090653495</v>
          </cell>
          <cell r="AB48">
            <v>-0.29904981784586659</v>
          </cell>
          <cell r="AC48"/>
          <cell r="AD48">
            <v>306.87571365100155</v>
          </cell>
          <cell r="AE48">
            <v>382.40788449463298</v>
          </cell>
          <cell r="AF48">
            <v>394.15918280335922</v>
          </cell>
          <cell r="AG48">
            <v>336.73591807342899</v>
          </cell>
          <cell r="AH48">
            <v>-2.9813585022041234E-2</v>
          </cell>
          <cell r="AI48">
            <v>0.13563140719441957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CGEN.H.MINES.FFO</v>
          </cell>
          <cell r="C50">
            <v>-54.568272211824592</v>
          </cell>
          <cell r="D50">
            <v>-52.307902062197151</v>
          </cell>
          <cell r="E50">
            <v>-18.638071432414012</v>
          </cell>
          <cell r="F50">
            <v>-18.638071432414012</v>
          </cell>
          <cell r="G50">
            <v>-18.638071432414012</v>
          </cell>
          <cell r="H50">
            <v>-55.91421429724204</v>
          </cell>
          <cell r="I50">
            <v>-3.6063122350448893</v>
          </cell>
          <cell r="J50">
            <v>6.8943928027485724E-2</v>
          </cell>
          <cell r="K50">
            <v>-58.520592539668492</v>
          </cell>
          <cell r="L50">
            <v>-19.506864179889497</v>
          </cell>
          <cell r="M50">
            <v>-19.506864179889497</v>
          </cell>
          <cell r="N50">
            <v>-19.506864179889497</v>
          </cell>
          <cell r="O50">
            <v>-58.520592539668492</v>
          </cell>
          <cell r="P50">
            <v>0</v>
          </cell>
          <cell r="Q50">
            <v>0</v>
          </cell>
          <cell r="R50">
            <v>-58.520592539668492</v>
          </cell>
          <cell r="S50">
            <v>-19.506864179889497</v>
          </cell>
          <cell r="T50">
            <v>-19.506864179889497</v>
          </cell>
          <cell r="U50">
            <v>-19.506864179889497</v>
          </cell>
          <cell r="V50">
            <v>-58.520592539668492</v>
          </cell>
          <cell r="W50">
            <v>0</v>
          </cell>
          <cell r="X50">
            <v>0</v>
          </cell>
          <cell r="Y50">
            <v>-169.34908714153414</v>
          </cell>
          <cell r="Z50">
            <v>-172.95539937657901</v>
          </cell>
          <cell r="AA50">
            <v>-3.606312235044868</v>
          </cell>
          <cell r="AB50">
            <v>2.1295138320001072E-2</v>
          </cell>
          <cell r="AC50"/>
          <cell r="AD50">
            <v>-470.77111855977438</v>
          </cell>
          <cell r="AE50">
            <v>-643.72651793635339</v>
          </cell>
          <cell r="AF50">
            <v>-661.58955239436352</v>
          </cell>
          <cell r="AG50">
            <v>-682.23902373562123</v>
          </cell>
          <cell r="AH50">
            <v>-2.7000176156594224E-2</v>
          </cell>
          <cell r="AI50">
            <v>-5.6450165498290295E-2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>
            <v>1.0426989999999989</v>
          </cell>
          <cell r="D53">
            <v>11.032090222222221</v>
          </cell>
          <cell r="E53">
            <v>0.32704133333333135</v>
          </cell>
          <cell r="F53">
            <v>0.32704133333333135</v>
          </cell>
          <cell r="G53">
            <v>0.32704133333333135</v>
          </cell>
          <cell r="H53">
            <v>0.98112399999999411</v>
          </cell>
          <cell r="I53">
            <v>-10.050966222222227</v>
          </cell>
          <cell r="J53">
            <v>-0.91106635458585261</v>
          </cell>
          <cell r="K53">
            <v>11.141103999999999</v>
          </cell>
          <cell r="L53">
            <v>3.7137013333333329</v>
          </cell>
          <cell r="M53">
            <v>3.7137013333333329</v>
          </cell>
          <cell r="N53">
            <v>3.7137013333333329</v>
          </cell>
          <cell r="O53">
            <v>11.141103999999999</v>
          </cell>
          <cell r="P53">
            <v>0</v>
          </cell>
          <cell r="Q53">
            <v>0</v>
          </cell>
          <cell r="R53">
            <v>-0.91106635458585261</v>
          </cell>
          <cell r="S53">
            <v>-0.30368878486195089</v>
          </cell>
          <cell r="T53">
            <v>-0.30368878486195089</v>
          </cell>
          <cell r="U53">
            <v>-0.30368878486195089</v>
          </cell>
          <cell r="V53">
            <v>-0.91106635458585261</v>
          </cell>
          <cell r="W53">
            <v>0</v>
          </cell>
          <cell r="X53">
            <v>0</v>
          </cell>
          <cell r="Y53">
            <v>21.262127867636369</v>
          </cell>
          <cell r="Z53">
            <v>11.211161645414141</v>
          </cell>
          <cell r="AA53">
            <v>-10.050966222222229</v>
          </cell>
          <cell r="AB53">
            <v>-0.47271685528338214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-7.4717309999999983</v>
          </cell>
          <cell r="D54">
            <v>-7.5547606666666667</v>
          </cell>
          <cell r="E54">
            <v>-1.9654660000000017</v>
          </cell>
          <cell r="F54">
            <v>-1.9654660000000017</v>
          </cell>
          <cell r="G54">
            <v>-1.9654660000000017</v>
          </cell>
          <cell r="H54">
            <v>-5.8963980000000049</v>
          </cell>
          <cell r="I54">
            <v>1.6583626666666618</v>
          </cell>
          <cell r="J54">
            <v>-0.21951227045268784</v>
          </cell>
          <cell r="K54">
            <v>-8.2099159999999998</v>
          </cell>
          <cell r="L54">
            <v>-2.7366386666666664</v>
          </cell>
          <cell r="M54">
            <v>-2.7366386666666664</v>
          </cell>
          <cell r="N54">
            <v>-2.7366386666666664</v>
          </cell>
          <cell r="O54">
            <v>-8.2099159999999998</v>
          </cell>
          <cell r="P54">
            <v>0</v>
          </cell>
          <cell r="Q54">
            <v>0</v>
          </cell>
          <cell r="R54">
            <v>-8.2099159999999998</v>
          </cell>
          <cell r="S54">
            <v>-2.7366386666666664</v>
          </cell>
          <cell r="T54">
            <v>-2.7366386666666664</v>
          </cell>
          <cell r="U54">
            <v>-2.7366386666666664</v>
          </cell>
          <cell r="V54">
            <v>-8.2099159999999998</v>
          </cell>
          <cell r="W54">
            <v>0</v>
          </cell>
          <cell r="X54">
            <v>0</v>
          </cell>
          <cell r="Y54">
            <v>-23.974592666666666</v>
          </cell>
          <cell r="Z54">
            <v>-22.316230000000004</v>
          </cell>
          <cell r="AA54">
            <v>1.6583626666666618</v>
          </cell>
          <cell r="AB54">
            <v>-6.9171672266715278E-2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CGEN.H.MINES.RO</v>
          </cell>
          <cell r="C55">
            <v>-22.32996521182438</v>
          </cell>
          <cell r="D55">
            <v>-10.754743785120661</v>
          </cell>
          <cell r="E55">
            <v>-4.2961830528989351</v>
          </cell>
          <cell r="F55">
            <v>-10.988401963377626</v>
          </cell>
          <cell r="G55">
            <v>-8.3079304718383131</v>
          </cell>
          <cell r="H55">
            <v>-23.592515488114877</v>
          </cell>
          <cell r="I55">
            <v>-12.837771702994216</v>
          </cell>
          <cell r="J55">
            <v>1.1936845692926177</v>
          </cell>
          <cell r="K55">
            <v>-18.657508459792865</v>
          </cell>
          <cell r="L55">
            <v>-6.5986178547359327</v>
          </cell>
          <cell r="M55">
            <v>-5.3496696588808277</v>
          </cell>
          <cell r="N55">
            <v>-6.3388753248808225</v>
          </cell>
          <cell r="O55">
            <v>-18.287162838497593</v>
          </cell>
          <cell r="P55">
            <v>0.3703456212952716</v>
          </cell>
          <cell r="Q55">
            <v>-1.9849682614019426E-2</v>
          </cell>
          <cell r="R55">
            <v>-34.89246794548454</v>
          </cell>
          <cell r="S55">
            <v>-22.216206186973672</v>
          </cell>
          <cell r="T55">
            <v>-22.216206186973672</v>
          </cell>
          <cell r="U55">
            <v>-22.216206186973672</v>
          </cell>
          <cell r="V55">
            <v>-66.648618560921022</v>
          </cell>
          <cell r="W55">
            <v>-31.756150615436482</v>
          </cell>
          <cell r="X55">
            <v>0.91011477505838245</v>
          </cell>
          <cell r="Y55">
            <v>-64.304720190398058</v>
          </cell>
          <cell r="Z55">
            <v>-108.52829688753349</v>
          </cell>
          <cell r="AA55">
            <v>-44.223576697135428</v>
          </cell>
          <cell r="AB55">
            <v>0.68771898184449087</v>
          </cell>
          <cell r="AC55"/>
          <cell r="AD55">
            <v>-132.59943890877284</v>
          </cell>
          <cell r="AE55">
            <v>-241.12773579630633</v>
          </cell>
          <cell r="AF55">
            <v>-338.6291738010043</v>
          </cell>
          <cell r="AG55">
            <v>-460.79236814219223</v>
          </cell>
          <cell r="AH55">
            <v>-0.28792982279192159</v>
          </cell>
          <cell r="AI55">
            <v>-0.47671065654043421</v>
          </cell>
        </row>
        <row r="56">
          <cell r="B56" t="str">
            <v>+/- VALUES DE CESSION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9.533400000000003E-2</v>
          </cell>
          <cell r="D58">
            <v>-9.4228222222222213E-2</v>
          </cell>
          <cell r="E58">
            <v>-7.6518999999999962E-2</v>
          </cell>
          <cell r="F58">
            <v>-7.6518999999999962E-2</v>
          </cell>
          <cell r="G58">
            <v>-7.6518999999999962E-2</v>
          </cell>
          <cell r="H58">
            <v>-0.2295569999999999</v>
          </cell>
          <cell r="I58">
            <v>-0.13532877777777769</v>
          </cell>
          <cell r="J58">
            <v>1.4361809507413437</v>
          </cell>
          <cell r="K58">
            <v>-0.11973455555555554</v>
          </cell>
          <cell r="L58">
            <v>-3.9911518518518513E-2</v>
          </cell>
          <cell r="M58">
            <v>-3.9911518518518513E-2</v>
          </cell>
          <cell r="N58">
            <v>-3.9911518518518513E-2</v>
          </cell>
          <cell r="O58">
            <v>-0.11973455555555554</v>
          </cell>
          <cell r="P58">
            <v>0</v>
          </cell>
          <cell r="Q58">
            <v>0</v>
          </cell>
          <cell r="R58">
            <v>-0.11973455555555554</v>
          </cell>
          <cell r="S58">
            <v>-3.9911518518518513E-2</v>
          </cell>
          <cell r="T58">
            <v>-3.9911518518518513E-2</v>
          </cell>
          <cell r="U58">
            <v>-3.9911518518518513E-2</v>
          </cell>
          <cell r="V58">
            <v>-0.11973455555555554</v>
          </cell>
          <cell r="W58">
            <v>0</v>
          </cell>
          <cell r="X58">
            <v>0</v>
          </cell>
          <cell r="Y58">
            <v>-0.33369733333333329</v>
          </cell>
          <cell r="Z58">
            <v>-0.46902611111111103</v>
          </cell>
          <cell r="AA58">
            <v>-0.13532877777777774</v>
          </cell>
          <cell r="AB58">
            <v>0.4055434798533335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-8.5775999999999963E-2</v>
          </cell>
          <cell r="D59">
            <v>-9.3448000000000003E-2</v>
          </cell>
          <cell r="E59">
            <v>-3.0037666666666667E-2</v>
          </cell>
          <cell r="F59">
            <v>-3.0037666666666667E-2</v>
          </cell>
          <cell r="G59">
            <v>-3.0037666666666667E-2</v>
          </cell>
          <cell r="H59">
            <v>-9.0112999999999999E-2</v>
          </cell>
          <cell r="I59">
            <v>3.3350000000000046E-3</v>
          </cell>
          <cell r="J59">
            <v>-3.5688297234825805E-2</v>
          </cell>
          <cell r="K59">
            <v>-0.10346055555555556</v>
          </cell>
          <cell r="L59">
            <v>-3.4486851851851852E-2</v>
          </cell>
          <cell r="M59">
            <v>-3.4486851851851852E-2</v>
          </cell>
          <cell r="N59">
            <v>-3.4486851851851852E-2</v>
          </cell>
          <cell r="O59">
            <v>-0.10346055555555556</v>
          </cell>
          <cell r="P59">
            <v>0</v>
          </cell>
          <cell r="Q59">
            <v>0</v>
          </cell>
          <cell r="R59">
            <v>-0.10346055555555556</v>
          </cell>
          <cell r="S59">
            <v>-3.4486851851851852E-2</v>
          </cell>
          <cell r="T59">
            <v>-3.4486851851851852E-2</v>
          </cell>
          <cell r="U59">
            <v>-3.4486851851851852E-2</v>
          </cell>
          <cell r="V59">
            <v>-0.10346055555555556</v>
          </cell>
          <cell r="W59">
            <v>0</v>
          </cell>
          <cell r="X59">
            <v>0</v>
          </cell>
          <cell r="Y59">
            <v>-0.30036911111111109</v>
          </cell>
          <cell r="Z59">
            <v>-0.29703411111111111</v>
          </cell>
          <cell r="AA59">
            <v>3.3349999999999769E-3</v>
          </cell>
          <cell r="AB59">
            <v>-1.110300585723778E-2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7.8351675876959774</v>
          </cell>
          <cell r="D60">
            <v>4.3846895183790942</v>
          </cell>
          <cell r="E60">
            <v>1.8513895851392554</v>
          </cell>
          <cell r="F60">
            <v>4.0196685121343512</v>
          </cell>
          <cell r="G60">
            <v>3.1511957488756135</v>
          </cell>
          <cell r="H60">
            <v>9.022253846149221</v>
          </cell>
          <cell r="I60">
            <v>4.6375643277701268</v>
          </cell>
          <cell r="J60">
            <v>1.0576722270370729</v>
          </cell>
          <cell r="K60">
            <v>7.0983273649728895</v>
          </cell>
          <cell r="L60">
            <v>2.4890503929344421</v>
          </cell>
          <cell r="M60">
            <v>2.084391177477388</v>
          </cell>
          <cell r="N60">
            <v>2.4048938132613866</v>
          </cell>
          <cell r="O60">
            <v>6.9783353836732216</v>
          </cell>
          <cell r="P60">
            <v>-0.11999198129966793</v>
          </cell>
          <cell r="Q60">
            <v>-1.6904261402732046E-2</v>
          </cell>
          <cell r="R60">
            <v>12.358454238336991</v>
          </cell>
          <cell r="S60">
            <v>7.5491490125794698</v>
          </cell>
          <cell r="T60">
            <v>7.5491490125794698</v>
          </cell>
          <cell r="U60">
            <v>7.5491490125794698</v>
          </cell>
          <cell r="V60">
            <v>22.647447037738413</v>
          </cell>
          <cell r="W60">
            <v>10.288992799401422</v>
          </cell>
          <cell r="X60">
            <v>0.83254690279016286</v>
          </cell>
          <cell r="Y60">
            <v>23.841471121688976</v>
          </cell>
          <cell r="Z60">
            <v>38.648036267560855</v>
          </cell>
          <cell r="AA60">
            <v>14.806565145871879</v>
          </cell>
          <cell r="AB60">
            <v>0.6210424293995056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-1.0745296800000004</v>
          </cell>
          <cell r="D61">
            <v>-0.72536025333333343</v>
          </cell>
          <cell r="E61">
            <v>-0.36719918666666684</v>
          </cell>
          <cell r="F61">
            <v>-0.36719918666666684</v>
          </cell>
          <cell r="G61">
            <v>-0.36719918666666684</v>
          </cell>
          <cell r="H61">
            <v>-1.1015975600000005</v>
          </cell>
          <cell r="I61">
            <v>-0.3762373066666671</v>
          </cell>
          <cell r="J61">
            <v>0.51869027140334678</v>
          </cell>
          <cell r="K61">
            <v>-0.84775998222222237</v>
          </cell>
          <cell r="L61">
            <v>-0.28258666074074079</v>
          </cell>
          <cell r="M61">
            <v>-0.28258666074074079</v>
          </cell>
          <cell r="N61">
            <v>-0.28258666074074079</v>
          </cell>
          <cell r="O61">
            <v>-0.84775998222222237</v>
          </cell>
          <cell r="P61">
            <v>0</v>
          </cell>
          <cell r="Q61">
            <v>0</v>
          </cell>
          <cell r="R61">
            <v>-0.84775998222222237</v>
          </cell>
          <cell r="S61">
            <v>-0.28258666074074079</v>
          </cell>
          <cell r="T61">
            <v>-0.28258666074074079</v>
          </cell>
          <cell r="U61">
            <v>-0.28258666074074079</v>
          </cell>
          <cell r="V61">
            <v>-0.84775998222222237</v>
          </cell>
          <cell r="W61">
            <v>0</v>
          </cell>
          <cell r="X61">
            <v>0</v>
          </cell>
          <cell r="Y61">
            <v>-2.4208802177777784</v>
          </cell>
          <cell r="Z61">
            <v>-2.7971175244444453</v>
          </cell>
          <cell r="AA61">
            <v>-0.37623730666666688</v>
          </cell>
          <cell r="AB61">
            <v>0.15541343347091741</v>
          </cell>
          <cell r="AD61"/>
          <cell r="AE61"/>
          <cell r="AF61"/>
          <cell r="AG61"/>
          <cell r="AH61"/>
          <cell r="AI61"/>
        </row>
        <row r="62">
          <cell r="B62" t="str">
            <v>CGEN.H.MINES.RON</v>
          </cell>
          <cell r="C62">
            <v>-15.559769304128402</v>
          </cell>
          <cell r="D62">
            <v>-7.2830907422971229</v>
          </cell>
          <cell r="E62">
            <v>-2.9185493210930136</v>
          </cell>
          <cell r="F62">
            <v>-7.4424893045766076</v>
          </cell>
          <cell r="G62">
            <v>-5.6304905762960331</v>
          </cell>
          <cell r="H62">
            <v>-15.991529201965655</v>
          </cell>
          <cell r="I62">
            <v>-8.7084384596685318</v>
          </cell>
          <cell r="J62">
            <v>1.1957064339585375</v>
          </cell>
          <cell r="K62">
            <v>-12.630136188153312</v>
          </cell>
          <cell r="L62">
            <v>-4.4665524929126015</v>
          </cell>
          <cell r="M62">
            <v>-3.622263512514551</v>
          </cell>
          <cell r="N62">
            <v>-4.2909665427305468</v>
          </cell>
          <cell r="O62">
            <v>-12.379782548157706</v>
          </cell>
          <cell r="P62">
            <v>0.25035363999560545</v>
          </cell>
          <cell r="Q62">
            <v>-1.9821927195878497E-2</v>
          </cell>
          <cell r="R62">
            <v>-23.604968800480883</v>
          </cell>
          <cell r="S62">
            <v>-15.024042205505314</v>
          </cell>
          <cell r="T62">
            <v>-15.024042205505314</v>
          </cell>
          <cell r="U62">
            <v>-15.024042205505314</v>
          </cell>
          <cell r="V62">
            <v>-45.072126616515938</v>
          </cell>
          <cell r="W62">
            <v>-21.467157816035055</v>
          </cell>
          <cell r="X62">
            <v>0.90943385680720423</v>
          </cell>
          <cell r="Y62">
            <v>-43.518195730931318</v>
          </cell>
          <cell r="Z62">
            <v>-73.443438366639299</v>
          </cell>
          <cell r="AA62">
            <v>-29.925242635707981</v>
          </cell>
          <cell r="AB62">
            <v>0.6876489737932332</v>
          </cell>
          <cell r="AD62">
            <v>-86.841200731118903</v>
          </cell>
          <cell r="AE62">
            <v>-160.2846390977582</v>
          </cell>
          <cell r="AF62">
            <v>-230.33739720553731</v>
          </cell>
          <cell r="AG62">
            <v>-309.28859901726878</v>
          </cell>
          <cell r="AH62">
            <v>-0.30413106580894822</v>
          </cell>
          <cell r="AI62">
            <v>-0.48176350629462128</v>
          </cell>
        </row>
        <row r="63">
          <cell r="B63" t="str">
            <v>Frais financiers</v>
          </cell>
          <cell r="C63">
            <v>-3.837606000000001</v>
          </cell>
          <cell r="D63">
            <v>-2.5905723333333333</v>
          </cell>
          <cell r="E63">
            <v>-1.3114256666666673</v>
          </cell>
          <cell r="F63">
            <v>-1.3114256666666673</v>
          </cell>
          <cell r="G63">
            <v>-1.3114256666666673</v>
          </cell>
          <cell r="H63">
            <v>-3.9342770000000016</v>
          </cell>
          <cell r="I63">
            <v>-1.3437046666666683</v>
          </cell>
          <cell r="J63">
            <v>0.518690271403347</v>
          </cell>
          <cell r="K63">
            <v>-3.0277142222222224</v>
          </cell>
          <cell r="L63">
            <v>-1.0092380740740741</v>
          </cell>
          <cell r="M63">
            <v>-1.0092380740740741</v>
          </cell>
          <cell r="N63">
            <v>-1.0092380740740741</v>
          </cell>
          <cell r="O63">
            <v>-3.0277142222222224</v>
          </cell>
          <cell r="P63">
            <v>0</v>
          </cell>
          <cell r="Q63">
            <v>0</v>
          </cell>
          <cell r="R63">
            <v>-3.0277142222222224</v>
          </cell>
          <cell r="S63">
            <v>-1.0092380740740741</v>
          </cell>
          <cell r="T63">
            <v>-1.0092380740740741</v>
          </cell>
          <cell r="U63">
            <v>-1.0092380740740741</v>
          </cell>
          <cell r="V63">
            <v>-3.0277142222222224</v>
          </cell>
          <cell r="W63">
            <v>0</v>
          </cell>
          <cell r="X63">
            <v>0</v>
          </cell>
          <cell r="Y63">
            <v>-8.646000777777779</v>
          </cell>
          <cell r="Z63">
            <v>-9.9897054444444464</v>
          </cell>
          <cell r="AA63">
            <v>-1.3437046666666674</v>
          </cell>
          <cell r="AB63">
            <v>0.15541343347091741</v>
          </cell>
          <cell r="AD63">
            <v>-23.315151</v>
          </cell>
          <cell r="AE63">
            <v>-33.304856444444447</v>
          </cell>
          <cell r="AF63">
            <v>-23.575038868640338</v>
          </cell>
          <cell r="AG63">
            <v>-17.214740000000003</v>
          </cell>
          <cell r="AH63">
            <v>0.41271692615305811</v>
          </cell>
          <cell r="AI63">
            <v>0.93467089508435452</v>
          </cell>
        </row>
        <row r="64">
          <cell r="B64" t="str">
            <v>Impact fiscal du coût de la dette nette (Moins)</v>
          </cell>
          <cell r="C64">
            <v>1.0745296800000004</v>
          </cell>
          <cell r="D64">
            <v>0.72536025333333343</v>
          </cell>
          <cell r="E64">
            <v>0.36719918666666684</v>
          </cell>
          <cell r="F64">
            <v>0.36719918666666684</v>
          </cell>
          <cell r="G64">
            <v>0.36719918666666684</v>
          </cell>
          <cell r="H64">
            <v>1.1015975600000005</v>
          </cell>
          <cell r="I64">
            <v>0.3762373066666671</v>
          </cell>
          <cell r="J64">
            <v>0.51869027140334678</v>
          </cell>
          <cell r="K64">
            <v>0.84775998222222237</v>
          </cell>
          <cell r="L64">
            <v>0.28258666074074079</v>
          </cell>
          <cell r="M64">
            <v>0.28258666074074079</v>
          </cell>
          <cell r="N64">
            <v>0.28258666074074079</v>
          </cell>
          <cell r="O64">
            <v>0.84775998222222237</v>
          </cell>
          <cell r="P64">
            <v>0</v>
          </cell>
          <cell r="Q64">
            <v>0</v>
          </cell>
          <cell r="R64">
            <v>0.84775998222222237</v>
          </cell>
          <cell r="S64">
            <v>0.28258666074074079</v>
          </cell>
          <cell r="T64">
            <v>0.28258666074074079</v>
          </cell>
          <cell r="U64">
            <v>0.28258666074074079</v>
          </cell>
          <cell r="V64">
            <v>0.84775998222222237</v>
          </cell>
          <cell r="W64">
            <v>0</v>
          </cell>
          <cell r="X64">
            <v>0</v>
          </cell>
          <cell r="Y64">
            <v>2.4208802177777784</v>
          </cell>
          <cell r="Z64">
            <v>2.7971175244444453</v>
          </cell>
          <cell r="AA64">
            <v>0.37623730666666688</v>
          </cell>
          <cell r="AB64">
            <v>0.15541343347091741</v>
          </cell>
          <cell r="AD64"/>
          <cell r="AE64">
            <v>2.7971175244444453</v>
          </cell>
          <cell r="AF64"/>
          <cell r="AG64"/>
          <cell r="AH64"/>
          <cell r="AI64"/>
        </row>
        <row r="65">
          <cell r="B65" t="str">
            <v>Resultat Net</v>
          </cell>
          <cell r="C65">
            <v>-18.322845624128401</v>
          </cell>
          <cell r="D65">
            <v>-9.1483028222971239</v>
          </cell>
          <cell r="E65">
            <v>-3.8627758010930138</v>
          </cell>
          <cell r="F65">
            <v>-8.3867157845766069</v>
          </cell>
          <cell r="G65">
            <v>-6.5747170562960342</v>
          </cell>
          <cell r="H65">
            <v>-18.824208641965654</v>
          </cell>
          <cell r="I65">
            <v>-9.6759058196685306</v>
          </cell>
          <cell r="J65">
            <v>1.057672227037072</v>
          </cell>
          <cell r="K65">
            <v>-14.810090428153313</v>
          </cell>
          <cell r="L65">
            <v>-5.1932039062459348</v>
          </cell>
          <cell r="M65">
            <v>-4.3489149258478843</v>
          </cell>
          <cell r="N65">
            <v>-5.0176179560638801</v>
          </cell>
          <cell r="O65">
            <v>-14.559736788157707</v>
          </cell>
          <cell r="P65">
            <v>0.25035363999560545</v>
          </cell>
          <cell r="Q65">
            <v>-1.6904261402732157E-2</v>
          </cell>
          <cell r="R65">
            <v>-25.784923040480884</v>
          </cell>
          <cell r="S65">
            <v>-15.750693618838646</v>
          </cell>
          <cell r="T65">
            <v>-15.750693618838646</v>
          </cell>
          <cell r="U65">
            <v>-15.750693618838646</v>
          </cell>
          <cell r="V65">
            <v>-47.252080856515938</v>
          </cell>
          <cell r="W65">
            <v>-21.467157816035055</v>
          </cell>
          <cell r="X65">
            <v>0.83254690279016241</v>
          </cell>
          <cell r="Y65">
            <v>-49.743316290931318</v>
          </cell>
          <cell r="Z65">
            <v>-80.636026286639293</v>
          </cell>
          <cell r="AA65">
            <v>-30.892709995707975</v>
          </cell>
          <cell r="AB65">
            <v>0.62104242939950538</v>
          </cell>
          <cell r="AD65">
            <v>-103.6281094511189</v>
          </cell>
          <cell r="AE65">
            <v>-184.26413573775818</v>
          </cell>
          <cell r="AF65">
            <v>-247.31142519095832</v>
          </cell>
          <cell r="AG65">
            <v>-321.68321181726878</v>
          </cell>
          <cell r="AH65">
            <v>-0.25493075948480337</v>
          </cell>
          <cell r="AI65">
            <v>-0.42718759024816977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-26.158013211824379</v>
          </cell>
          <cell r="D67">
            <v>-13.532992340676216</v>
          </cell>
          <cell r="E67">
            <v>-5.7141653862322697</v>
          </cell>
          <cell r="F67">
            <v>-12.406384296710959</v>
          </cell>
          <cell r="G67">
            <v>-9.7259128051716459</v>
          </cell>
          <cell r="H67">
            <v>-27.846462488114877</v>
          </cell>
          <cell r="I67">
            <v>-14.313470147438661</v>
          </cell>
          <cell r="J67">
            <v>1.0576722270370729</v>
          </cell>
          <cell r="K67">
            <v>-21.908417793126201</v>
          </cell>
          <cell r="L67">
            <v>-7.6822542991803768</v>
          </cell>
          <cell r="M67">
            <v>-6.4333061033252719</v>
          </cell>
          <cell r="N67">
            <v>-7.4225117693252667</v>
          </cell>
          <cell r="O67">
            <v>-21.53807217183093</v>
          </cell>
          <cell r="P67">
            <v>0.3703456212952716</v>
          </cell>
          <cell r="Q67">
            <v>-1.6904261402732046E-2</v>
          </cell>
          <cell r="R67">
            <v>-38.143377278817873</v>
          </cell>
          <cell r="S67">
            <v>-23.299842631418116</v>
          </cell>
          <cell r="T67">
            <v>-23.299842631418116</v>
          </cell>
          <cell r="U67">
            <v>-23.299842631418116</v>
          </cell>
          <cell r="V67">
            <v>-69.899527894254362</v>
          </cell>
          <cell r="W67">
            <v>-31.756150615436489</v>
          </cell>
          <cell r="X67">
            <v>0.83254690279016286</v>
          </cell>
          <cell r="Y67">
            <v>-73.584787412620301</v>
          </cell>
          <cell r="Z67">
            <v>-119.28406255420018</v>
          </cell>
          <cell r="AA67">
            <v>-45.699275141579875</v>
          </cell>
          <cell r="AB67">
            <v>0.6210424293995056</v>
          </cell>
          <cell r="AD67"/>
          <cell r="AE67"/>
          <cell r="AF67"/>
          <cell r="AG67"/>
          <cell r="AH67"/>
          <cell r="AI67"/>
        </row>
      </sheetData>
      <sheetData sheetId="21"/>
      <sheetData sheetId="22">
        <row r="3">
          <cell r="B3" t="str">
            <v>B2B PB MINES</v>
          </cell>
          <cell r="C3"/>
          <cell r="D3" t="str">
            <v>Bud.</v>
          </cell>
          <cell r="E3">
            <v>0.34192</v>
          </cell>
          <cell r="F3">
            <v>0.31559636363636362</v>
          </cell>
          <cell r="G3">
            <v>0.74460727272727267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0.63749090909090911</v>
          </cell>
          <cell r="M3">
            <v>0.24879999999999999</v>
          </cell>
          <cell r="N3">
            <v>0.35115031204443914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-0.1298320017590181</v>
          </cell>
          <cell r="E4"/>
          <cell r="F4">
            <v>-7.6987705789764771E-2</v>
          </cell>
          <cell r="G4">
            <v>1.3593658182488562</v>
          </cell>
          <cell r="H4">
            <v>0.22008311794091195</v>
          </cell>
          <cell r="I4">
            <v>1</v>
          </cell>
          <cell r="J4"/>
          <cell r="K4">
            <v>0</v>
          </cell>
          <cell r="L4">
            <v>-0.14385618776463005</v>
          </cell>
          <cell r="M4">
            <v>-0.60971992470480862</v>
          </cell>
          <cell r="N4">
            <v>0.41137585226864593</v>
          </cell>
          <cell r="O4">
            <v>-0.11745213543035815</v>
          </cell>
          <cell r="P4">
            <v>0</v>
          </cell>
          <cell r="Q4"/>
          <cell r="R4">
            <v>-5.0000000000000044E-2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B2B PB MINES</v>
          </cell>
          <cell r="C6">
            <v>316.03092800000013</v>
          </cell>
          <cell r="D6">
            <v>275</v>
          </cell>
          <cell r="E6">
            <v>94.028000000000006</v>
          </cell>
          <cell r="F6">
            <v>86.789000000000001</v>
          </cell>
          <cell r="G6">
            <v>204.767</v>
          </cell>
          <cell r="H6">
            <v>385.584</v>
          </cell>
          <cell r="I6">
            <v>110.584</v>
          </cell>
          <cell r="J6">
            <v>0.40212363636363646</v>
          </cell>
          <cell r="K6">
            <v>275</v>
          </cell>
          <cell r="L6">
            <v>175.31</v>
          </cell>
          <cell r="M6">
            <v>68.42</v>
          </cell>
          <cell r="N6">
            <v>96.566335812220757</v>
          </cell>
          <cell r="O6">
            <v>340.29633581222078</v>
          </cell>
          <cell r="P6">
            <v>65.296335812220775</v>
          </cell>
          <cell r="Q6">
            <v>0.23744122113534827</v>
          </cell>
          <cell r="R6">
            <v>261.25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-261.25</v>
          </cell>
          <cell r="X6">
            <v>-1</v>
          </cell>
          <cell r="Y6">
            <v>811.25</v>
          </cell>
          <cell r="Z6">
            <v>725.88033581222078</v>
          </cell>
          <cell r="AA6">
            <v>-85.369664187779222</v>
          </cell>
          <cell r="AB6">
            <v>-0.1052322516952594</v>
          </cell>
          <cell r="AC6"/>
          <cell r="AD6">
            <v>2604.8406070000001</v>
          </cell>
          <cell r="AE6">
            <v>3330.720942812221</v>
          </cell>
          <cell r="AF6">
            <v>5000</v>
          </cell>
          <cell r="AG6">
            <v>5994</v>
          </cell>
          <cell r="AH6">
            <v>-0.33385581143755583</v>
          </cell>
          <cell r="AI6">
            <v>-0.44432416703166144</v>
          </cell>
        </row>
        <row r="7">
          <cell r="B7" t="str">
            <v xml:space="preserve">PF EXISTANT </v>
          </cell>
          <cell r="C7">
            <v>316.03092800000013</v>
          </cell>
          <cell r="D7">
            <v>275</v>
          </cell>
          <cell r="E7">
            <v>94.028000000000006</v>
          </cell>
          <cell r="F7">
            <v>86.789000000000001</v>
          </cell>
          <cell r="G7">
            <v>204.767</v>
          </cell>
          <cell r="H7">
            <v>385.584</v>
          </cell>
          <cell r="I7">
            <v>110.584</v>
          </cell>
          <cell r="J7">
            <v>0.40212363636363646</v>
          </cell>
          <cell r="K7">
            <v>275</v>
          </cell>
          <cell r="L7">
            <v>175.31</v>
          </cell>
          <cell r="M7">
            <v>68.42</v>
          </cell>
          <cell r="N7">
            <v>0</v>
          </cell>
          <cell r="O7">
            <v>243.73000000000002</v>
          </cell>
          <cell r="P7">
            <v>-31.269999999999982</v>
          </cell>
          <cell r="Q7">
            <v>-0.11370909090909087</v>
          </cell>
          <cell r="R7">
            <v>261.25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-261.25</v>
          </cell>
          <cell r="X7">
            <v>-1</v>
          </cell>
          <cell r="Y7">
            <v>811.25</v>
          </cell>
          <cell r="Z7">
            <v>629.31400000000008</v>
          </cell>
          <cell r="AA7">
            <v>-181.93599999999992</v>
          </cell>
          <cell r="AB7">
            <v>-0.22426625577812009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(SOCLE)</v>
          </cell>
          <cell r="C8">
            <v>316.03092800000013</v>
          </cell>
          <cell r="D8">
            <v>275</v>
          </cell>
          <cell r="E8">
            <v>94.028000000000006</v>
          </cell>
          <cell r="F8">
            <v>86.789000000000001</v>
          </cell>
          <cell r="G8">
            <v>204.767</v>
          </cell>
          <cell r="H8">
            <v>385.584</v>
          </cell>
          <cell r="I8">
            <v>110.584</v>
          </cell>
          <cell r="J8">
            <v>0.40212363636363646</v>
          </cell>
          <cell r="K8">
            <v>275</v>
          </cell>
          <cell r="L8">
            <v>175.31</v>
          </cell>
          <cell r="M8">
            <v>68.42</v>
          </cell>
          <cell r="N8">
            <v>0</v>
          </cell>
          <cell r="O8">
            <v>243.73000000000002</v>
          </cell>
          <cell r="P8">
            <v>-31.269999999999982</v>
          </cell>
          <cell r="Q8">
            <v>-0.11370909090909087</v>
          </cell>
          <cell r="R8">
            <v>261.25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-261.25</v>
          </cell>
          <cell r="X8">
            <v>-1</v>
          </cell>
          <cell r="Y8">
            <v>811.25</v>
          </cell>
          <cell r="Z8">
            <v>629.31400000000008</v>
          </cell>
          <cell r="AA8">
            <v>-181.93599999999992</v>
          </cell>
          <cell r="AB8">
            <v>-0.22426625577812009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Porfefeuille existant</v>
          </cell>
          <cell r="C9">
            <v>316.03092800000013</v>
          </cell>
          <cell r="D9">
            <v>275</v>
          </cell>
          <cell r="E9">
            <v>94.028000000000006</v>
          </cell>
          <cell r="F9">
            <v>86.789000000000001</v>
          </cell>
          <cell r="G9">
            <v>204.767</v>
          </cell>
          <cell r="H9">
            <v>385.584</v>
          </cell>
          <cell r="I9">
            <v>110.584</v>
          </cell>
          <cell r="J9">
            <v>0.40212363636363646</v>
          </cell>
          <cell r="K9">
            <v>275</v>
          </cell>
          <cell r="L9">
            <v>175.31</v>
          </cell>
          <cell r="M9">
            <v>68.42</v>
          </cell>
          <cell r="N9"/>
          <cell r="O9">
            <v>243.73000000000002</v>
          </cell>
          <cell r="P9">
            <v>-31.269999999999982</v>
          </cell>
          <cell r="Q9">
            <v>-0.11370909090909087</v>
          </cell>
          <cell r="R9">
            <v>261.25</v>
          </cell>
          <cell r="S9"/>
          <cell r="T9"/>
          <cell r="U9"/>
          <cell r="V9">
            <v>0</v>
          </cell>
          <cell r="W9">
            <v>-261.25</v>
          </cell>
          <cell r="X9">
            <v>-1</v>
          </cell>
          <cell r="Y9">
            <v>811.25</v>
          </cell>
          <cell r="Z9">
            <v>629.31400000000008</v>
          </cell>
          <cell r="AA9">
            <v>-181.93599999999992</v>
          </cell>
          <cell r="AB9">
            <v>-0.22426625577812009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</v>
          </cell>
          <cell r="E10">
            <v>-0.10741647412433031</v>
          </cell>
          <cell r="F10">
            <v>-7.6987705789764771E-2</v>
          </cell>
          <cell r="G10">
            <v>1.3593658182488562</v>
          </cell>
          <cell r="H10">
            <v>0.40212363636363646</v>
          </cell>
          <cell r="I10"/>
          <cell r="J10"/>
          <cell r="K10">
            <v>0</v>
          </cell>
          <cell r="L10">
            <v>0.36398294535042952</v>
          </cell>
          <cell r="M10">
            <v>-0.60971992470480862</v>
          </cell>
          <cell r="N10">
            <v>-1</v>
          </cell>
          <cell r="O10">
            <v>-0.11370909090909087</v>
          </cell>
          <cell r="P10"/>
          <cell r="Q10"/>
          <cell r="R10">
            <v>-0.05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-0.05</v>
          </cell>
          <cell r="Z10">
            <v>-0.71158545454545441</v>
          </cell>
          <cell r="AA10">
            <v>-0.66158545454545437</v>
          </cell>
          <cell r="AB10">
            <v>13.231709090909087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 xml:space="preserve">PF EXISTANT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DES NOUVEAUX ENTRANTS (SOCLE)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WACEM</v>
          </cell>
          <cell r="C29">
            <v>0</v>
          </cell>
          <cell r="D29"/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/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ACTIONS CO SUR PF NOUVEAU (BOOSTERS)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0.20602337428828291</v>
          </cell>
          <cell r="E38">
            <v>124.45785047385378</v>
          </cell>
          <cell r="F38">
            <v>91.928654779742317</v>
          </cell>
          <cell r="G38">
            <v>114.87786761125253</v>
          </cell>
          <cell r="H38"/>
          <cell r="I38"/>
          <cell r="J38"/>
          <cell r="K38">
            <v>0.22406951755710106</v>
          </cell>
          <cell r="L38">
            <v>112.55281979012796</v>
          </cell>
          <cell r="M38">
            <v>96.469662792659577</v>
          </cell>
          <cell r="N38">
            <v>96.566335812220757</v>
          </cell>
          <cell r="O38"/>
          <cell r="P38"/>
          <cell r="Q38"/>
          <cell r="R38">
            <v>0.21094809290962699</v>
          </cell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 avant actions Co et Conquête</v>
          </cell>
          <cell r="C39">
            <v>43552.837369838853</v>
          </cell>
          <cell r="D39">
            <v>43636.960900617632</v>
          </cell>
          <cell r="E39">
            <v>31239.653734539952</v>
          </cell>
          <cell r="F39">
            <v>31239.653734539952</v>
          </cell>
          <cell r="G39">
            <v>31239.653734539952</v>
          </cell>
          <cell r="H39">
            <v>31239.653734539952</v>
          </cell>
          <cell r="I39">
            <v>-12397.30716607768</v>
          </cell>
          <cell r="J39">
            <v>-0.28410106731108786</v>
          </cell>
          <cell r="K39">
            <v>42053.47955773797</v>
          </cell>
          <cell r="L39">
            <v>42053.47955773797</v>
          </cell>
          <cell r="M39">
            <v>42053.47955773797</v>
          </cell>
          <cell r="N39">
            <v>42053.47955773797</v>
          </cell>
          <cell r="O39">
            <v>42053.47955773797</v>
          </cell>
          <cell r="P39">
            <v>0</v>
          </cell>
          <cell r="Q39">
            <v>0</v>
          </cell>
          <cell r="R39">
            <v>42053.47955773797</v>
          </cell>
          <cell r="S39">
            <v>42053.47955773797</v>
          </cell>
          <cell r="T39">
            <v>42053.47955773797</v>
          </cell>
          <cell r="U39">
            <v>42053.47955773797</v>
          </cell>
          <cell r="V39">
            <v>42053.47955773797</v>
          </cell>
          <cell r="W39">
            <v>0</v>
          </cell>
          <cell r="X39">
            <v>0</v>
          </cell>
          <cell r="Y39">
            <v>42590.252894307348</v>
          </cell>
          <cell r="Z39">
            <v>115346.6128500159</v>
          </cell>
          <cell r="AA39">
            <v>72756.359955708554</v>
          </cell>
          <cell r="AB39">
            <v>1.7082866386415194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 hors Action Co et Conquête</v>
          </cell>
          <cell r="C40">
            <v>34.842269895871084</v>
          </cell>
          <cell r="D40">
            <v>34.909568720494107</v>
          </cell>
          <cell r="E40">
            <v>24.991722987631963</v>
          </cell>
          <cell r="F40">
            <v>24.991722987631963</v>
          </cell>
          <cell r="G40">
            <v>24.991722987631963</v>
          </cell>
          <cell r="H40">
            <v>24.991722987631963</v>
          </cell>
          <cell r="I40">
            <v>-9.9178457328621441</v>
          </cell>
          <cell r="J40">
            <v>-0.28410106731108786</v>
          </cell>
          <cell r="K40">
            <v>33.642783646190381</v>
          </cell>
          <cell r="L40">
            <v>33.642783646190381</v>
          </cell>
          <cell r="M40">
            <v>33.642783646190381</v>
          </cell>
          <cell r="N40">
            <v>33.642783646190381</v>
          </cell>
          <cell r="O40">
            <v>33.642783646190381</v>
          </cell>
          <cell r="P40">
            <v>0</v>
          </cell>
          <cell r="Q40">
            <v>0</v>
          </cell>
          <cell r="R40">
            <v>33.642783646190381</v>
          </cell>
          <cell r="S40">
            <v>33.642783646190381</v>
          </cell>
          <cell r="T40">
            <v>33.642783646190381</v>
          </cell>
          <cell r="U40">
            <v>33.642783646190381</v>
          </cell>
          <cell r="V40">
            <v>33.642783646190381</v>
          </cell>
          <cell r="W40">
            <v>0</v>
          </cell>
          <cell r="X40">
            <v>0</v>
          </cell>
          <cell r="Y40">
            <v>34.072202315445885</v>
          </cell>
          <cell r="Z40">
            <v>92.277290280012721</v>
          </cell>
          <cell r="AA40">
            <v>58.205087964566836</v>
          </cell>
          <cell r="AB40">
            <v>1.708286638641519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MBFV Unit WACEM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MBFV Unit WACEM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43636.960900617632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-43636.960900617632</v>
          </cell>
          <cell r="J43">
            <v>-1</v>
          </cell>
          <cell r="K43">
            <v>42053.47955773797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-42053.47955773797</v>
          </cell>
          <cell r="Q43">
            <v>-1</v>
          </cell>
          <cell r="R43">
            <v>42053.47955773797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-42053.47955773797</v>
          </cell>
          <cell r="X43">
            <v>-1</v>
          </cell>
          <cell r="Y43">
            <v>42590.252894307348</v>
          </cell>
          <cell r="Z43">
            <v>0</v>
          </cell>
          <cell r="AA43">
            <v>-42590.252894307348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 Yc Actions Co et Conquête</v>
          </cell>
          <cell r="C44">
            <v>0</v>
          </cell>
          <cell r="D44">
            <v>34.909568720494107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-34.909568720494107</v>
          </cell>
          <cell r="J44">
            <v>-1</v>
          </cell>
          <cell r="K44">
            <v>33.642783646190381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-33.642783646190381</v>
          </cell>
          <cell r="Q44">
            <v>-1</v>
          </cell>
          <cell r="R44">
            <v>33.642783646190381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-33.642783646190381</v>
          </cell>
          <cell r="X44">
            <v>-1</v>
          </cell>
          <cell r="Y44">
            <v>34.072202315445885</v>
          </cell>
          <cell r="Z44">
            <v>0</v>
          </cell>
          <cell r="AA44">
            <v>-34.072202315445885</v>
          </cell>
          <cell r="AB44">
            <v>-1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CGEN.MINES.MBFV.PET (MXOF)</v>
          </cell>
          <cell r="C46">
            <v>13.764043611023258</v>
          </cell>
          <cell r="D46">
            <v>12.000164247669849</v>
          </cell>
          <cell r="E46">
            <v>2.9374021613513226</v>
          </cell>
          <cell r="F46">
            <v>2.7112583079669879</v>
          </cell>
          <cell r="G46">
            <v>6.3968501762605419</v>
          </cell>
          <cell r="H46">
            <v>12.045510645578855</v>
          </cell>
          <cell r="I46">
            <v>4.5346397909005631E-2</v>
          </cell>
          <cell r="J46">
            <v>3.7788147706236952E-3</v>
          </cell>
          <cell r="K46">
            <v>11.564706878377942</v>
          </cell>
          <cell r="L46">
            <v>7.3723955012670439</v>
          </cell>
          <cell r="M46">
            <v>2.8772990713404321</v>
          </cell>
          <cell r="N46">
            <v>4.0609504290448859</v>
          </cell>
          <cell r="O46">
            <v>14.310645001652361</v>
          </cell>
          <cell r="P46">
            <v>2.7459381232744189</v>
          </cell>
          <cell r="Q46">
            <v>0.23744122113534827</v>
          </cell>
          <cell r="R46">
            <v>10.986471534459046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-10.986471534459046</v>
          </cell>
          <cell r="X46">
            <v>-1</v>
          </cell>
          <cell r="Y46">
            <v>34.551342660506833</v>
          </cell>
          <cell r="Z46">
            <v>26.356155647231216</v>
          </cell>
          <cell r="AA46">
            <v>-8.1951870132756177</v>
          </cell>
          <cell r="AB46">
            <v>-0.23718867002650379</v>
          </cell>
          <cell r="AC46"/>
          <cell r="AD46">
            <v>113.6673277200001</v>
          </cell>
          <cell r="AE46">
            <v>140.02348336723131</v>
          </cell>
          <cell r="AF46">
            <v>212.42922785187511</v>
          </cell>
          <cell r="AG46">
            <v>199.75393896244438</v>
          </cell>
          <cell r="AH46">
            <v>-0.34084643255932578</v>
          </cell>
          <cell r="AI46">
            <v>-0.29902016403512799</v>
          </cell>
        </row>
        <row r="47">
          <cell r="B47" t="str">
            <v>CGEN.MINES.MBFV.NFR (MXOF)</v>
          </cell>
          <cell r="C47"/>
          <cell r="D47">
            <v>0.19793477777777779</v>
          </cell>
          <cell r="E47">
            <v>7.5480000000000365E-3</v>
          </cell>
          <cell r="F47">
            <v>7.5480000000000365E-3</v>
          </cell>
          <cell r="G47">
            <v>7.5480000000000365E-3</v>
          </cell>
          <cell r="H47">
            <v>2.2644000000000108E-2</v>
          </cell>
          <cell r="I47">
            <v>-0.17529077777777768</v>
          </cell>
          <cell r="J47">
            <v>-0.88559867925068414</v>
          </cell>
          <cell r="K47">
            <v>0.20045077777777781</v>
          </cell>
          <cell r="L47">
            <v>6.6816925925925932E-2</v>
          </cell>
          <cell r="M47">
            <v>6.6816925925925932E-2</v>
          </cell>
          <cell r="N47">
            <v>6.6816925925925932E-2</v>
          </cell>
          <cell r="O47">
            <v>0.20045077777777781</v>
          </cell>
          <cell r="P47">
            <v>0</v>
          </cell>
          <cell r="Q47">
            <v>0</v>
          </cell>
          <cell r="R47">
            <v>0.20045077777777781</v>
          </cell>
          <cell r="S47">
            <v>6.6816925925925932E-2</v>
          </cell>
          <cell r="T47">
            <v>6.6816925925925932E-2</v>
          </cell>
          <cell r="U47">
            <v>6.6816925925925932E-2</v>
          </cell>
          <cell r="V47">
            <v>0.20045077777777781</v>
          </cell>
          <cell r="W47">
            <v>0</v>
          </cell>
          <cell r="X47">
            <v>0</v>
          </cell>
          <cell r="Y47">
            <v>0.59883633333333341</v>
          </cell>
          <cell r="Z47">
            <v>0.42354555555555573</v>
          </cell>
          <cell r="AA47">
            <v>-0.17529077777777768</v>
          </cell>
          <cell r="AB47">
            <v>-0.29271900855121402</v>
          </cell>
          <cell r="AC47"/>
          <cell r="AD47">
            <v>1.7814130000000001</v>
          </cell>
          <cell r="AE47">
            <v>2.2049585555555558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CGEN.MINES.MBFV (MXOF)</v>
          </cell>
          <cell r="C48">
            <v>13.764043611023258</v>
          </cell>
          <cell r="D48">
            <v>12.198099025447627</v>
          </cell>
          <cell r="E48">
            <v>2.9449501613513225</v>
          </cell>
          <cell r="F48">
            <v>2.7188063079669877</v>
          </cell>
          <cell r="G48">
            <v>6.4043981762605418</v>
          </cell>
          <cell r="H48">
            <v>12.068154645578854</v>
          </cell>
          <cell r="I48">
            <v>-0.12994437986877294</v>
          </cell>
          <cell r="J48">
            <v>-1.0652838577362211E-2</v>
          </cell>
          <cell r="K48">
            <v>11.76515765615572</v>
          </cell>
          <cell r="L48">
            <v>7.4392124271929703</v>
          </cell>
          <cell r="M48">
            <v>2.944115997266358</v>
          </cell>
          <cell r="N48">
            <v>4.1277673549708123</v>
          </cell>
          <cell r="O48">
            <v>14.511095779430139</v>
          </cell>
          <cell r="P48">
            <v>2.7459381232744189</v>
          </cell>
          <cell r="Q48">
            <v>0.23339577789998422</v>
          </cell>
          <cell r="R48">
            <v>11.186922312236824</v>
          </cell>
          <cell r="S48">
            <v>6.6816925925925932E-2</v>
          </cell>
          <cell r="T48">
            <v>6.6816925925925932E-2</v>
          </cell>
          <cell r="U48">
            <v>6.6816925925925932E-2</v>
          </cell>
          <cell r="V48">
            <v>0.20045077777777781</v>
          </cell>
          <cell r="W48">
            <v>-10.986471534459046</v>
          </cell>
          <cell r="X48">
            <v>-0.98208168679615171</v>
          </cell>
          <cell r="Y48">
            <v>35.150178993840171</v>
          </cell>
          <cell r="Z48">
            <v>26.779701202786772</v>
          </cell>
          <cell r="AA48">
            <v>-8.3704777910533998</v>
          </cell>
          <cell r="AB48">
            <v>-0.23813471312678858</v>
          </cell>
          <cell r="AC48"/>
          <cell r="AD48">
            <v>115.4487407200001</v>
          </cell>
          <cell r="AE48">
            <v>142.22844192278689</v>
          </cell>
          <cell r="AF48">
            <v>212.42922785187511</v>
          </cell>
          <cell r="AG48">
            <v>199.75393896244438</v>
          </cell>
          <cell r="AH48">
            <v>-0.33046670008158463</v>
          </cell>
          <cell r="AI48">
            <v>-0.28798179068935825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CGEN.MINES.FFO</v>
          </cell>
          <cell r="C50">
            <v>-11.158478243969782</v>
          </cell>
          <cell r="D50">
            <v>-11.497875859536514</v>
          </cell>
          <cell r="E50">
            <v>-3.8866756892604335</v>
          </cell>
          <cell r="F50">
            <v>-3.8866756892604335</v>
          </cell>
          <cell r="G50">
            <v>-3.8866756892604335</v>
          </cell>
          <cell r="H50">
            <v>-11.6600270677813</v>
          </cell>
          <cell r="I50">
            <v>-0.16215120824478646</v>
          </cell>
          <cell r="J50">
            <v>1.4102709946228531E-2</v>
          </cell>
          <cell r="K50">
            <v>-12.793434422623326</v>
          </cell>
          <cell r="L50">
            <v>-4.2644781408744423</v>
          </cell>
          <cell r="M50">
            <v>-4.2644781408744423</v>
          </cell>
          <cell r="N50">
            <v>-4.2644781408744423</v>
          </cell>
          <cell r="O50">
            <v>-12.793434422623328</v>
          </cell>
          <cell r="P50">
            <v>0</v>
          </cell>
          <cell r="Q50">
            <v>2.2204460492503131E-16</v>
          </cell>
          <cell r="R50">
            <v>-12.793434422623326</v>
          </cell>
          <cell r="S50">
            <v>-4.2644781408744423</v>
          </cell>
          <cell r="T50">
            <v>-4.2644781408744423</v>
          </cell>
          <cell r="U50">
            <v>-4.2644781408744423</v>
          </cell>
          <cell r="V50">
            <v>-12.793434422623328</v>
          </cell>
          <cell r="W50">
            <v>0</v>
          </cell>
          <cell r="X50">
            <v>2.2204460492503131E-16</v>
          </cell>
          <cell r="Y50">
            <v>-37.084744704783169</v>
          </cell>
          <cell r="Z50">
            <v>-37.246895913027956</v>
          </cell>
          <cell r="AA50">
            <v>-0.16215120824478646</v>
          </cell>
          <cell r="AB50">
            <v>4.3724504384647922E-3</v>
          </cell>
          <cell r="AC50"/>
          <cell r="AD50">
            <v>-103.48088273582863</v>
          </cell>
          <cell r="AE50">
            <v>-140.7277786488566</v>
          </cell>
          <cell r="AF50">
            <v>-205.03706580643137</v>
          </cell>
          <cell r="AG50">
            <v>-94.736748704607365</v>
          </cell>
          <cell r="AH50">
            <v>-0.31364712962819619</v>
          </cell>
          <cell r="AI50">
            <v>0.48546135024805359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>
            <v>0.32575200000000137</v>
          </cell>
          <cell r="D53">
            <v>3.2988063333333333</v>
          </cell>
          <cell r="E53">
            <v>0.1016523333333339</v>
          </cell>
          <cell r="F53">
            <v>0.1016523333333339</v>
          </cell>
          <cell r="G53">
            <v>0.1016523333333339</v>
          </cell>
          <cell r="H53">
            <v>0.3049570000000017</v>
          </cell>
          <cell r="I53">
            <v>-2.9938493333333316</v>
          </cell>
          <cell r="J53">
            <v>-0.90755534906110935</v>
          </cell>
          <cell r="K53">
            <v>3.3326904444444447</v>
          </cell>
          <cell r="L53">
            <v>1.1108968148148148</v>
          </cell>
          <cell r="M53">
            <v>1.1108968148148148</v>
          </cell>
          <cell r="N53">
            <v>1.1108968148148148</v>
          </cell>
          <cell r="O53">
            <v>3.3326904444444443</v>
          </cell>
          <cell r="P53">
            <v>0</v>
          </cell>
          <cell r="Q53">
            <v>-1.1102230246251565E-16</v>
          </cell>
          <cell r="R53">
            <v>-0.90755534906110935</v>
          </cell>
          <cell r="S53">
            <v>-0.30251844968703645</v>
          </cell>
          <cell r="T53">
            <v>-0.30251844968703645</v>
          </cell>
          <cell r="U53">
            <v>-0.30251844968703645</v>
          </cell>
          <cell r="V53">
            <v>-0.90755534906110935</v>
          </cell>
          <cell r="W53">
            <v>0</v>
          </cell>
          <cell r="X53">
            <v>0</v>
          </cell>
          <cell r="Y53">
            <v>5.7239414287166692</v>
          </cell>
          <cell r="Z53">
            <v>2.7300920953833367</v>
          </cell>
          <cell r="AA53">
            <v>-2.9938493333333325</v>
          </cell>
          <cell r="AB53">
            <v>-0.52303982677274974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-2.5956849999999996</v>
          </cell>
          <cell r="D54">
            <v>-2.6230004444444446</v>
          </cell>
          <cell r="E54">
            <v>-0.60988333333333367</v>
          </cell>
          <cell r="F54">
            <v>-0.60988333333333367</v>
          </cell>
          <cell r="G54">
            <v>-0.60988333333333367</v>
          </cell>
          <cell r="H54">
            <v>-1.8296500000000009</v>
          </cell>
          <cell r="I54">
            <v>0.79335044444444369</v>
          </cell>
          <cell r="J54">
            <v>-0.30245913458565066</v>
          </cell>
          <cell r="K54">
            <v>-2.826294888888889</v>
          </cell>
          <cell r="L54">
            <v>-0.94209829629629638</v>
          </cell>
          <cell r="M54">
            <v>-0.94209829629629638</v>
          </cell>
          <cell r="N54">
            <v>-0.94209829629629638</v>
          </cell>
          <cell r="O54">
            <v>-2.826294888888889</v>
          </cell>
          <cell r="P54">
            <v>0</v>
          </cell>
          <cell r="Q54">
            <v>0</v>
          </cell>
          <cell r="R54">
            <v>-2.826294888888889</v>
          </cell>
          <cell r="S54">
            <v>-0.94209829629629638</v>
          </cell>
          <cell r="T54">
            <v>-0.94209829629629638</v>
          </cell>
          <cell r="U54">
            <v>-0.94209829629629638</v>
          </cell>
          <cell r="V54">
            <v>-2.826294888888889</v>
          </cell>
          <cell r="W54">
            <v>0</v>
          </cell>
          <cell r="X54">
            <v>0</v>
          </cell>
          <cell r="Y54">
            <v>-8.2755902222222222</v>
          </cell>
          <cell r="Z54">
            <v>-7.482239777777778</v>
          </cell>
          <cell r="AA54">
            <v>0.79335044444444414</v>
          </cell>
          <cell r="AB54">
            <v>-9.5866327735039558E-2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CGEN.MINES.RO</v>
          </cell>
          <cell r="C55">
            <v>0.33563236705347776</v>
          </cell>
          <cell r="D55">
            <v>1.3760290548000023</v>
          </cell>
          <cell r="E55">
            <v>-1.4499565279091109</v>
          </cell>
          <cell r="F55">
            <v>-1.6761003812934456</v>
          </cell>
          <cell r="G55">
            <v>2.0094914870001084</v>
          </cell>
          <cell r="H55">
            <v>-1.116565422202445</v>
          </cell>
          <cell r="I55">
            <v>-2.4925944770024473</v>
          </cell>
          <cell r="J55">
            <v>-1.8114402950341271</v>
          </cell>
          <cell r="K55">
            <v>-0.52188121091205009</v>
          </cell>
          <cell r="L55">
            <v>3.3435328048370465</v>
          </cell>
          <cell r="M55">
            <v>-1.1515636250895658</v>
          </cell>
          <cell r="N55">
            <v>3.2087732614888398E-2</v>
          </cell>
          <cell r="O55">
            <v>2.2240569123623666</v>
          </cell>
          <cell r="P55">
            <v>2.7459381232744167</v>
          </cell>
          <cell r="Q55">
            <v>-5.2616152217389853</v>
          </cell>
          <cell r="R55">
            <v>-5.3403623483364999</v>
          </cell>
          <cell r="S55">
            <v>-5.4422779609318486</v>
          </cell>
          <cell r="T55">
            <v>-5.4422779609318486</v>
          </cell>
          <cell r="U55">
            <v>-5.4422779609318486</v>
          </cell>
          <cell r="V55">
            <v>-16.326833882795547</v>
          </cell>
          <cell r="W55">
            <v>-10.986471534459048</v>
          </cell>
          <cell r="X55">
            <v>2.0572520772642489</v>
          </cell>
          <cell r="Y55">
            <v>-4.4862145044485473</v>
          </cell>
          <cell r="Z55">
            <v>-15.219342392635626</v>
          </cell>
          <cell r="AA55">
            <v>-10.733127888187079</v>
          </cell>
          <cell r="AB55">
            <v>2.3924687233622173</v>
          </cell>
          <cell r="AC55"/>
          <cell r="AD55">
            <v>18.050110984171475</v>
          </cell>
          <cell r="AE55">
            <v>2.8307685915358487</v>
          </cell>
          <cell r="AF55">
            <v>-25.083752374556255</v>
          </cell>
          <cell r="AG55">
            <v>67.179444817837009</v>
          </cell>
          <cell r="AH55">
            <v>-1.1128526764762374</v>
          </cell>
          <cell r="AI55">
            <v>-0.95786257836438327</v>
          </cell>
        </row>
        <row r="56">
          <cell r="B56" t="str">
            <v>+/- VALUES DE CESSION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2.9783999999999991E-2</v>
          </cell>
          <cell r="D58">
            <v>-1.259288888888889E-2</v>
          </cell>
          <cell r="E58">
            <v>-2.3784000000000003E-2</v>
          </cell>
          <cell r="F58">
            <v>-2.3784000000000003E-2</v>
          </cell>
          <cell r="G58">
            <v>-2.3784000000000003E-2</v>
          </cell>
          <cell r="H58">
            <v>-7.1352000000000013E-2</v>
          </cell>
          <cell r="I58">
            <v>-5.8759111111111123E-2</v>
          </cell>
          <cell r="J58">
            <v>4.6660549163549101</v>
          </cell>
          <cell r="K58">
            <v>-2.0520888888888891E-2</v>
          </cell>
          <cell r="L58">
            <v>-6.8402962962962966E-3</v>
          </cell>
          <cell r="M58">
            <v>-6.8402962962962966E-3</v>
          </cell>
          <cell r="N58">
            <v>-6.8402962962962966E-3</v>
          </cell>
          <cell r="O58">
            <v>-2.0520888888888891E-2</v>
          </cell>
          <cell r="P58">
            <v>0</v>
          </cell>
          <cell r="Q58">
            <v>0</v>
          </cell>
          <cell r="R58">
            <v>-2.0520888888888891E-2</v>
          </cell>
          <cell r="S58">
            <v>-6.8402962962962966E-3</v>
          </cell>
          <cell r="T58">
            <v>-6.8402962962962966E-3</v>
          </cell>
          <cell r="U58">
            <v>-6.8402962962962966E-3</v>
          </cell>
          <cell r="V58">
            <v>-2.0520888888888891E-2</v>
          </cell>
          <cell r="W58">
            <v>0</v>
          </cell>
          <cell r="X58">
            <v>0</v>
          </cell>
          <cell r="Y58">
            <v>-5.3634666666666678E-2</v>
          </cell>
          <cell r="Z58">
            <v>-0.1123937777777778</v>
          </cell>
          <cell r="AA58">
            <v>-5.8759111111111123E-2</v>
          </cell>
          <cell r="AB58">
            <v>1.0955435124877773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-2.6796999999999987E-2</v>
          </cell>
          <cell r="D59">
            <v>-3.0140999999999998E-2</v>
          </cell>
          <cell r="E59">
            <v>-9.3363333333333354E-3</v>
          </cell>
          <cell r="F59">
            <v>-9.3363333333333354E-3</v>
          </cell>
          <cell r="G59">
            <v>-9.3363333333333354E-3</v>
          </cell>
          <cell r="H59">
            <v>-2.8009000000000006E-2</v>
          </cell>
          <cell r="I59">
            <v>2.1319999999999915E-3</v>
          </cell>
          <cell r="J59">
            <v>-7.073421585216122E-2</v>
          </cell>
          <cell r="K59">
            <v>-3.3253111111111108E-2</v>
          </cell>
          <cell r="L59">
            <v>-1.1084370370370369E-2</v>
          </cell>
          <cell r="M59">
            <v>-1.1084370370370369E-2</v>
          </cell>
          <cell r="N59">
            <v>-1.1084370370370369E-2</v>
          </cell>
          <cell r="O59">
            <v>-3.3253111111111108E-2</v>
          </cell>
          <cell r="P59">
            <v>0</v>
          </cell>
          <cell r="Q59">
            <v>0</v>
          </cell>
          <cell r="R59">
            <v>-3.3253111111111108E-2</v>
          </cell>
          <cell r="S59">
            <v>-1.1084370370370369E-2</v>
          </cell>
          <cell r="T59">
            <v>-1.1084370370370369E-2</v>
          </cell>
          <cell r="U59">
            <v>-1.1084370370370369E-2</v>
          </cell>
          <cell r="V59">
            <v>-3.3253111111111108E-2</v>
          </cell>
          <cell r="W59">
            <v>0</v>
          </cell>
          <cell r="X59">
            <v>0</v>
          </cell>
          <cell r="Y59">
            <v>-9.6647222222222218E-2</v>
          </cell>
          <cell r="Z59">
            <v>-9.4515222222222223E-2</v>
          </cell>
          <cell r="AA59">
            <v>2.131999999999995E-3</v>
          </cell>
          <cell r="AB59">
            <v>-2.2059609691604587E-2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0.2056408531529339</v>
          </cell>
          <cell r="D60">
            <v>-0.16917748175520073</v>
          </cell>
          <cell r="E60">
            <v>0.61258632304255189</v>
          </cell>
          <cell r="F60">
            <v>0.68585693153907645</v>
          </cell>
          <cell r="G60">
            <v>-0.50827483378803517</v>
          </cell>
          <cell r="H60">
            <v>0.79016842079359206</v>
          </cell>
          <cell r="I60">
            <v>0.95934590254879282</v>
          </cell>
          <cell r="J60">
            <v>-5.6706477280289773</v>
          </cell>
          <cell r="K60">
            <v>0.49334558033550419</v>
          </cell>
          <cell r="L60">
            <v>-0.9752192727672031</v>
          </cell>
          <cell r="M60">
            <v>0.48119197052901941</v>
          </cell>
          <cell r="N60">
            <v>9.7688930632776144E-2</v>
          </cell>
          <cell r="O60">
            <v>-0.39633837160540675</v>
          </cell>
          <cell r="P60">
            <v>-0.88968395194091099</v>
          </cell>
          <cell r="Q60">
            <v>-1.8033686474618325</v>
          </cell>
          <cell r="R60">
            <v>2.0545334688610257</v>
          </cell>
          <cell r="S60">
            <v>1.8713834153419189</v>
          </cell>
          <cell r="T60">
            <v>1.8713834153419189</v>
          </cell>
          <cell r="U60">
            <v>1.8713834153419189</v>
          </cell>
          <cell r="V60">
            <v>5.6141502460257575</v>
          </cell>
          <cell r="W60">
            <v>3.5596167771647318</v>
          </cell>
          <cell r="X60">
            <v>1.7325669457884669</v>
          </cell>
          <cell r="Y60">
            <v>2.378701567441329</v>
          </cell>
          <cell r="Z60">
            <v>6.0079802952139429</v>
          </cell>
          <cell r="AA60">
            <v>3.629278727772614</v>
          </cell>
          <cell r="AB60">
            <v>1.5257394107140891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-0.33569648000000019</v>
          </cell>
          <cell r="D61">
            <v>-0.22711988444444448</v>
          </cell>
          <cell r="E61">
            <v>-0.11413406666666664</v>
          </cell>
          <cell r="F61">
            <v>-0.11413406666666664</v>
          </cell>
          <cell r="G61">
            <v>-0.11413406666666664</v>
          </cell>
          <cell r="H61">
            <v>-0.34240219999999993</v>
          </cell>
          <cell r="I61">
            <v>-0.11528231555555546</v>
          </cell>
          <cell r="J61">
            <v>0.50758354266314587</v>
          </cell>
          <cell r="K61">
            <v>-0.26516457333333338</v>
          </cell>
          <cell r="L61">
            <v>-8.8388191111111111E-2</v>
          </cell>
          <cell r="M61">
            <v>-8.8388191111111111E-2</v>
          </cell>
          <cell r="N61">
            <v>-8.8388191111111111E-2</v>
          </cell>
          <cell r="O61">
            <v>-0.26516457333333332</v>
          </cell>
          <cell r="P61">
            <v>0</v>
          </cell>
          <cell r="Q61">
            <v>-2.2204460492503131E-16</v>
          </cell>
          <cell r="R61">
            <v>-0.26516457333333338</v>
          </cell>
          <cell r="S61">
            <v>-8.8388191111111111E-2</v>
          </cell>
          <cell r="T61">
            <v>-8.8388191111111111E-2</v>
          </cell>
          <cell r="U61">
            <v>-8.8388191111111111E-2</v>
          </cell>
          <cell r="V61">
            <v>-0.26516457333333332</v>
          </cell>
          <cell r="W61">
            <v>0</v>
          </cell>
          <cell r="X61">
            <v>-2.2204460492503131E-16</v>
          </cell>
          <cell r="Y61">
            <v>-0.75744903111111128</v>
          </cell>
          <cell r="Z61">
            <v>-0.87273134666666652</v>
          </cell>
          <cell r="AA61">
            <v>-0.11528231555555524</v>
          </cell>
          <cell r="AB61">
            <v>0.15219811607184464</v>
          </cell>
          <cell r="AD61"/>
          <cell r="AE61"/>
          <cell r="AF61"/>
          <cell r="AG61"/>
          <cell r="AH61"/>
          <cell r="AI61"/>
        </row>
        <row r="62">
          <cell r="B62" t="str">
            <v>CGEN.MINES.RON</v>
          </cell>
          <cell r="C62">
            <v>0.20856374020641144</v>
          </cell>
          <cell r="D62">
            <v>0.93699779971146824</v>
          </cell>
          <cell r="E62">
            <v>-0.98462460486655901</v>
          </cell>
          <cell r="F62">
            <v>-1.1374978497543691</v>
          </cell>
          <cell r="G62">
            <v>1.3539622532120732</v>
          </cell>
          <cell r="H62">
            <v>-0.76816020140885288</v>
          </cell>
          <cell r="I62">
            <v>-1.7051580011203211</v>
          </cell>
          <cell r="J62">
            <v>-1.8198100375960267</v>
          </cell>
          <cell r="K62">
            <v>-0.34747420390987926</v>
          </cell>
          <cell r="L62">
            <v>2.2620006742920657</v>
          </cell>
          <cell r="M62">
            <v>-0.77668451233832425</v>
          </cell>
          <cell r="N62">
            <v>2.3463805469886759E-2</v>
          </cell>
          <cell r="O62">
            <v>1.5087799674236262</v>
          </cell>
          <cell r="P62">
            <v>1.8562541713335055</v>
          </cell>
          <cell r="Q62">
            <v>-5.3421351871488643</v>
          </cell>
          <cell r="R62">
            <v>-3.6047674528088072</v>
          </cell>
          <cell r="S62">
            <v>-3.6772074033677074</v>
          </cell>
          <cell r="T62">
            <v>-3.6772074033677074</v>
          </cell>
          <cell r="U62">
            <v>-3.6772074033677074</v>
          </cell>
          <cell r="V62">
            <v>-11.031622210103123</v>
          </cell>
          <cell r="W62">
            <v>-7.4268547572943158</v>
          </cell>
          <cell r="X62">
            <v>2.0602867881275859</v>
          </cell>
          <cell r="Y62">
            <v>-3.015243857007218</v>
          </cell>
          <cell r="Z62">
            <v>-10.291002444088349</v>
          </cell>
          <cell r="AA62">
            <v>-7.275758587081131</v>
          </cell>
          <cell r="AB62">
            <v>2.412991761901039</v>
          </cell>
          <cell r="AD62">
            <v>12.160287932975416</v>
          </cell>
          <cell r="AE62">
            <v>1.8692854888870674</v>
          </cell>
          <cell r="AF62">
            <v>-17.298575953370513</v>
          </cell>
          <cell r="AG62">
            <v>44.752245047950794</v>
          </cell>
          <cell r="AH62">
            <v>-1.1080600792762278</v>
          </cell>
          <cell r="AI62">
            <v>-0.95823035275919277</v>
          </cell>
        </row>
        <row r="63">
          <cell r="B63" t="str">
            <v>Frais financiers</v>
          </cell>
          <cell r="C63">
            <v>-1.1989160000000005</v>
          </cell>
          <cell r="D63">
            <v>-0.8111424444444445</v>
          </cell>
          <cell r="E63">
            <v>-0.40762166666666655</v>
          </cell>
          <cell r="F63">
            <v>-0.40762166666666655</v>
          </cell>
          <cell r="G63">
            <v>-0.40762166666666655</v>
          </cell>
          <cell r="H63">
            <v>-1.2228649999999996</v>
          </cell>
          <cell r="I63">
            <v>-0.41172255555555515</v>
          </cell>
          <cell r="J63">
            <v>0.50758354266314587</v>
          </cell>
          <cell r="K63">
            <v>-0.94701633333333335</v>
          </cell>
          <cell r="L63">
            <v>-0.3156721111111111</v>
          </cell>
          <cell r="M63">
            <v>-0.3156721111111111</v>
          </cell>
          <cell r="N63">
            <v>-0.3156721111111111</v>
          </cell>
          <cell r="O63">
            <v>-0.94701633333333324</v>
          </cell>
          <cell r="P63">
            <v>0</v>
          </cell>
          <cell r="Q63">
            <v>-1.1102230246251565E-16</v>
          </cell>
          <cell r="R63">
            <v>-0.94701633333333335</v>
          </cell>
          <cell r="S63">
            <v>-0.3156721111111111</v>
          </cell>
          <cell r="T63">
            <v>-0.3156721111111111</v>
          </cell>
          <cell r="U63">
            <v>-0.3156721111111111</v>
          </cell>
          <cell r="V63">
            <v>-0.94701633333333324</v>
          </cell>
          <cell r="W63">
            <v>0</v>
          </cell>
          <cell r="X63">
            <v>-1.1102230246251565E-16</v>
          </cell>
          <cell r="Y63">
            <v>-2.7051751111111111</v>
          </cell>
          <cell r="Z63">
            <v>-3.1168976666666657</v>
          </cell>
          <cell r="AA63">
            <v>-0.41172255555555459</v>
          </cell>
          <cell r="AB63">
            <v>0.15219811607184486</v>
          </cell>
          <cell r="AD63">
            <v>-7.3002820000000002</v>
          </cell>
          <cell r="AE63">
            <v>-10.417179666666666</v>
          </cell>
          <cell r="AF63">
            <v>-4.1961227531934719</v>
          </cell>
          <cell r="AG63">
            <v>-6.3852979999999997</v>
          </cell>
          <cell r="AH63">
            <v>1.4825726699102497</v>
          </cell>
          <cell r="AI63">
            <v>0.63143202817889876</v>
          </cell>
        </row>
        <row r="64">
          <cell r="B64" t="str">
            <v>Impact fiscal du coût de la dette nette (Moins)</v>
          </cell>
          <cell r="C64">
            <v>0.33569648000000019</v>
          </cell>
          <cell r="D64">
            <v>0.22711988444444448</v>
          </cell>
          <cell r="E64">
            <v>0.11413406666666664</v>
          </cell>
          <cell r="F64">
            <v>0.11413406666666664</v>
          </cell>
          <cell r="G64">
            <v>0.11413406666666664</v>
          </cell>
          <cell r="H64">
            <v>0.34240219999999993</v>
          </cell>
          <cell r="I64">
            <v>0.11528231555555546</v>
          </cell>
          <cell r="J64">
            <v>0.50758354266314587</v>
          </cell>
          <cell r="K64">
            <v>0.26516457333333338</v>
          </cell>
          <cell r="L64">
            <v>8.8388191111111111E-2</v>
          </cell>
          <cell r="M64">
            <v>8.8388191111111111E-2</v>
          </cell>
          <cell r="N64">
            <v>8.8388191111111111E-2</v>
          </cell>
          <cell r="O64">
            <v>0.26516457333333332</v>
          </cell>
          <cell r="P64">
            <v>0</v>
          </cell>
          <cell r="Q64">
            <v>-2.2204460492503131E-16</v>
          </cell>
          <cell r="R64">
            <v>0.26516457333333338</v>
          </cell>
          <cell r="S64">
            <v>8.8388191111111111E-2</v>
          </cell>
          <cell r="T64">
            <v>8.8388191111111111E-2</v>
          </cell>
          <cell r="U64">
            <v>8.8388191111111111E-2</v>
          </cell>
          <cell r="V64">
            <v>0.26516457333333332</v>
          </cell>
          <cell r="W64">
            <v>0</v>
          </cell>
          <cell r="X64">
            <v>-2.2204460492503131E-16</v>
          </cell>
          <cell r="Y64">
            <v>0.75744903111111128</v>
          </cell>
          <cell r="Z64">
            <v>0.87273134666666652</v>
          </cell>
          <cell r="AA64">
            <v>0.11528231555555524</v>
          </cell>
          <cell r="AB64">
            <v>0.15219811607184464</v>
          </cell>
          <cell r="AD64"/>
          <cell r="AE64">
            <v>0.87273134666666652</v>
          </cell>
          <cell r="AF64"/>
          <cell r="AG64"/>
          <cell r="AH64"/>
          <cell r="AI64"/>
        </row>
        <row r="65">
          <cell r="B65" t="str">
            <v>Resultat Net</v>
          </cell>
          <cell r="C65">
            <v>-0.65465577979358891</v>
          </cell>
          <cell r="D65">
            <v>0.35297523971146821</v>
          </cell>
          <cell r="E65">
            <v>-1.278112204866559</v>
          </cell>
          <cell r="F65">
            <v>-1.430985449754369</v>
          </cell>
          <cell r="G65">
            <v>1.0604746532120732</v>
          </cell>
          <cell r="H65">
            <v>-1.6486230014088525</v>
          </cell>
          <cell r="I65">
            <v>-2.0015982411203206</v>
          </cell>
          <cell r="J65">
            <v>-5.6706477280289773</v>
          </cell>
          <cell r="K65">
            <v>-1.0293259639098793</v>
          </cell>
          <cell r="L65">
            <v>2.0347167542920657</v>
          </cell>
          <cell r="M65">
            <v>-1.0039684323383242</v>
          </cell>
          <cell r="N65">
            <v>-0.20382011453011323</v>
          </cell>
          <cell r="O65">
            <v>0.82692820742362627</v>
          </cell>
          <cell r="P65">
            <v>1.8562541713335055</v>
          </cell>
          <cell r="Q65">
            <v>-1.803368647461832</v>
          </cell>
          <cell r="R65">
            <v>-4.286619212808807</v>
          </cell>
          <cell r="S65">
            <v>-3.9044913233677074</v>
          </cell>
          <cell r="T65">
            <v>-3.9044913233677074</v>
          </cell>
          <cell r="U65">
            <v>-3.9044913233677074</v>
          </cell>
          <cell r="V65">
            <v>-11.713473970103124</v>
          </cell>
          <cell r="W65">
            <v>-7.4268547572943167</v>
          </cell>
          <cell r="X65">
            <v>1.7325669457884669</v>
          </cell>
          <cell r="Y65">
            <v>-4.9629699370072178</v>
          </cell>
          <cell r="Z65">
            <v>-12.53516876408835</v>
          </cell>
          <cell r="AA65">
            <v>-7.5721988270811327</v>
          </cell>
          <cell r="AB65">
            <v>1.5257394107140891</v>
          </cell>
          <cell r="AD65">
            <v>6.9040848929754164</v>
          </cell>
          <cell r="AE65">
            <v>-5.6310838711129341</v>
          </cell>
          <cell r="AF65">
            <v>-20.319784335669812</v>
          </cell>
          <cell r="AG65">
            <v>40.154830487950797</v>
          </cell>
          <cell r="AH65">
            <v>-0.72287678953225898</v>
          </cell>
          <cell r="AI65">
            <v>-1.1402342832153816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-0.86029663294652281</v>
          </cell>
          <cell r="D67">
            <v>0.52215272146666891</v>
          </cell>
          <cell r="E67">
            <v>-1.8906985279091109</v>
          </cell>
          <cell r="F67">
            <v>-2.1168423812934458</v>
          </cell>
          <cell r="G67">
            <v>1.5687494870001084</v>
          </cell>
          <cell r="H67">
            <v>-2.4387914222024447</v>
          </cell>
          <cell r="I67">
            <v>-2.9609441436691135</v>
          </cell>
          <cell r="J67">
            <v>-5.6706477280289773</v>
          </cell>
          <cell r="K67">
            <v>-1.5226715442453833</v>
          </cell>
          <cell r="L67">
            <v>3.0099360270592688</v>
          </cell>
          <cell r="M67">
            <v>-1.4851604028673437</v>
          </cell>
          <cell r="N67">
            <v>-0.30150904516288934</v>
          </cell>
          <cell r="O67">
            <v>1.2232665790290331</v>
          </cell>
          <cell r="P67">
            <v>2.7459381232744162</v>
          </cell>
          <cell r="Q67">
            <v>-1.8033686474618325</v>
          </cell>
          <cell r="R67">
            <v>-6.3411526816698327</v>
          </cell>
          <cell r="S67">
            <v>-5.7758747387096259</v>
          </cell>
          <cell r="T67">
            <v>-5.7758747387096259</v>
          </cell>
          <cell r="U67">
            <v>-5.7758747387096259</v>
          </cell>
          <cell r="V67">
            <v>-17.327624216128882</v>
          </cell>
          <cell r="W67">
            <v>-10.986471534459049</v>
          </cell>
          <cell r="X67">
            <v>1.7325669457884669</v>
          </cell>
          <cell r="Y67">
            <v>-7.3416715044485468</v>
          </cell>
          <cell r="Z67">
            <v>-18.543149059302294</v>
          </cell>
          <cell r="AA67">
            <v>-11.201477554853748</v>
          </cell>
          <cell r="AB67">
            <v>1.5257394107140891</v>
          </cell>
          <cell r="AD67"/>
          <cell r="AE67"/>
          <cell r="AF67"/>
          <cell r="AG67"/>
          <cell r="AH67"/>
          <cell r="AI67"/>
        </row>
      </sheetData>
      <sheetData sheetId="23">
        <row r="3">
          <cell r="B3" t="str">
            <v>GPL - RESEAU</v>
          </cell>
          <cell r="C3"/>
          <cell r="D3" t="str">
            <v>Bud.</v>
          </cell>
          <cell r="E3">
            <v>0.43188548864758181</v>
          </cell>
          <cell r="F3">
            <v>0.33787430075682823</v>
          </cell>
          <cell r="G3">
            <v>0.38499506416584434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0.31264889766370541</v>
          </cell>
          <cell r="M3">
            <v>0.27015465613688733</v>
          </cell>
          <cell r="N3">
            <v>0.27545903257650572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1.2999999999999234E-2</v>
          </cell>
          <cell r="E4"/>
          <cell r="F4">
            <v>-0.21767619047619047</v>
          </cell>
          <cell r="G4">
            <v>0.13946240747954808</v>
          </cell>
          <cell r="H4">
            <v>0.16976666666666662</v>
          </cell>
          <cell r="I4">
            <v>1</v>
          </cell>
          <cell r="J4"/>
          <cell r="K4">
            <v>0</v>
          </cell>
          <cell r="L4">
            <v>-0.18791452991452995</v>
          </cell>
          <cell r="M4">
            <v>-0.13591681225924601</v>
          </cell>
          <cell r="N4">
            <v>1.9634591961023462E-2</v>
          </cell>
          <cell r="O4">
            <v>-0.25675775795742739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300</v>
          </cell>
          <cell r="D6">
            <v>303.89999999999975</v>
          </cell>
          <cell r="E6">
            <v>131.25</v>
          </cell>
          <cell r="F6">
            <v>102.68</v>
          </cell>
          <cell r="G6">
            <v>117</v>
          </cell>
          <cell r="H6">
            <v>350.93</v>
          </cell>
          <cell r="I6">
            <v>47.030000000000257</v>
          </cell>
          <cell r="J6">
            <v>0.15475485357025431</v>
          </cell>
          <cell r="K6">
            <v>303.89999999999975</v>
          </cell>
          <cell r="L6">
            <v>95.013999999999996</v>
          </cell>
          <cell r="M6">
            <v>82.1</v>
          </cell>
          <cell r="N6">
            <v>83.712000000000018</v>
          </cell>
          <cell r="O6">
            <v>260.82600000000002</v>
          </cell>
          <cell r="P6">
            <v>-43.073999999999728</v>
          </cell>
          <cell r="Q6">
            <v>-0.14173741362290149</v>
          </cell>
          <cell r="R6">
            <v>303.89999999999975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-303.89999999999975</v>
          </cell>
          <cell r="X6">
            <v>-1</v>
          </cell>
          <cell r="Y6">
            <v>911.69999999999925</v>
          </cell>
          <cell r="Z6">
            <v>611.75600000000009</v>
          </cell>
          <cell r="AA6">
            <v>-299.94399999999916</v>
          </cell>
          <cell r="AB6">
            <v>-0.32899418668421565</v>
          </cell>
          <cell r="AC6"/>
          <cell r="AD6">
            <v>4051.4695000000002</v>
          </cell>
          <cell r="AE6">
            <v>4663.2255000000005</v>
          </cell>
          <cell r="AF6">
            <v>6155.6379999999999</v>
          </cell>
          <cell r="AG6">
            <v>7095</v>
          </cell>
          <cell r="AH6">
            <v>-0.24244643690873302</v>
          </cell>
          <cell r="AI6">
            <v>-0.34274482029598297</v>
          </cell>
        </row>
        <row r="7">
          <cell r="B7" t="str">
            <v>RESEAU EXISTANT</v>
          </cell>
          <cell r="C7">
            <v>300</v>
          </cell>
          <cell r="D7">
            <v>303.89999999999975</v>
          </cell>
          <cell r="E7">
            <v>116.64</v>
          </cell>
          <cell r="F7">
            <v>92.672500000000014</v>
          </cell>
          <cell r="G7">
            <v>99.963999999999999</v>
          </cell>
          <cell r="H7">
            <v>309.2765</v>
          </cell>
          <cell r="I7">
            <v>5.3765000000002487</v>
          </cell>
          <cell r="J7">
            <v>1.7691674893057785E-2</v>
          </cell>
          <cell r="K7">
            <v>303.89999999999975</v>
          </cell>
          <cell r="L7">
            <v>89.3</v>
          </cell>
          <cell r="M7">
            <v>76.786000000000001</v>
          </cell>
          <cell r="N7">
            <v>0</v>
          </cell>
          <cell r="O7">
            <v>166.08600000000001</v>
          </cell>
          <cell r="P7">
            <v>-137.81399999999974</v>
          </cell>
          <cell r="Q7">
            <v>-0.45348469891411602</v>
          </cell>
          <cell r="R7">
            <v>303.89999999999975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-303.89999999999975</v>
          </cell>
          <cell r="X7">
            <v>-1</v>
          </cell>
          <cell r="Y7">
            <v>911.69999999999925</v>
          </cell>
          <cell r="Z7">
            <v>475.36250000000001</v>
          </cell>
          <cell r="AA7">
            <v>-436.33749999999924</v>
          </cell>
          <cell r="AB7">
            <v>-0.47859767467368608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300</v>
          </cell>
          <cell r="D8">
            <v>303.89999999999975</v>
          </cell>
          <cell r="E8">
            <v>116.64</v>
          </cell>
          <cell r="F8">
            <v>92.672500000000014</v>
          </cell>
          <cell r="G8">
            <v>99.963999999999999</v>
          </cell>
          <cell r="H8">
            <v>309.2765</v>
          </cell>
          <cell r="I8">
            <v>5.3765000000002487</v>
          </cell>
          <cell r="J8">
            <v>1.7691674893057785E-2</v>
          </cell>
          <cell r="K8">
            <v>303.89999999999975</v>
          </cell>
          <cell r="L8">
            <v>89.3</v>
          </cell>
          <cell r="M8">
            <v>76.786000000000001</v>
          </cell>
          <cell r="N8">
            <v>0</v>
          </cell>
          <cell r="O8">
            <v>166.08600000000001</v>
          </cell>
          <cell r="P8">
            <v>-137.81399999999974</v>
          </cell>
          <cell r="Q8">
            <v>-0.45348469891411602</v>
          </cell>
          <cell r="R8">
            <v>303.89999999999975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-303.89999999999975</v>
          </cell>
          <cell r="X8">
            <v>-1</v>
          </cell>
          <cell r="Y8">
            <v>911.69999999999925</v>
          </cell>
          <cell r="Z8">
            <v>475.36250000000001</v>
          </cell>
          <cell r="AA8">
            <v>-436.33749999999924</v>
          </cell>
          <cell r="AB8">
            <v>-0.47859767467368608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Réseau Existant</v>
          </cell>
          <cell r="C9">
            <v>300</v>
          </cell>
          <cell r="D9">
            <v>303.89999999999975</v>
          </cell>
          <cell r="E9">
            <v>116.64</v>
          </cell>
          <cell r="F9">
            <v>92.672500000000014</v>
          </cell>
          <cell r="G9">
            <v>99.963999999999999</v>
          </cell>
          <cell r="H9">
            <v>309.2765</v>
          </cell>
          <cell r="I9">
            <v>5.3765000000002487</v>
          </cell>
          <cell r="J9">
            <v>1.7691674893057785E-2</v>
          </cell>
          <cell r="K9">
            <v>303.89999999999975</v>
          </cell>
          <cell r="L9">
            <v>89.3</v>
          </cell>
          <cell r="M9">
            <v>76.786000000000001</v>
          </cell>
          <cell r="N9"/>
          <cell r="O9">
            <v>166.08600000000001</v>
          </cell>
          <cell r="P9">
            <v>-137.81399999999974</v>
          </cell>
          <cell r="Q9">
            <v>-0.45348469891411602</v>
          </cell>
          <cell r="R9">
            <v>303.89999999999975</v>
          </cell>
          <cell r="S9"/>
          <cell r="T9"/>
          <cell r="U9"/>
          <cell r="V9">
            <v>0</v>
          </cell>
          <cell r="W9">
            <v>-303.89999999999975</v>
          </cell>
          <cell r="X9">
            <v>-1</v>
          </cell>
          <cell r="Y9">
            <v>911.69999999999925</v>
          </cell>
          <cell r="Z9">
            <v>475.36250000000001</v>
          </cell>
          <cell r="AA9">
            <v>-436.33749999999924</v>
          </cell>
          <cell r="AB9">
            <v>-0.47859767467368608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1.2999999999999326E-2</v>
          </cell>
          <cell r="E10">
            <v>0.1664000000000001</v>
          </cell>
          <cell r="F10">
            <v>-0.20548268175582984</v>
          </cell>
          <cell r="G10">
            <v>7.8680298902047419E-2</v>
          </cell>
          <cell r="H10">
            <v>1.7691674893057785E-2</v>
          </cell>
          <cell r="I10"/>
          <cell r="J10"/>
          <cell r="K10">
            <v>0</v>
          </cell>
          <cell r="L10">
            <v>-0.13378481714582269</v>
          </cell>
          <cell r="M10">
            <v>-0.14013437849943999</v>
          </cell>
          <cell r="N10">
            <v>-1</v>
          </cell>
          <cell r="O10">
            <v>-0.45348469891411602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1.2999999999999326E-2</v>
          </cell>
          <cell r="Z10">
            <v>-1.4357930240210584</v>
          </cell>
          <cell r="AA10">
            <v>-1.4487930240210576</v>
          </cell>
          <cell r="AB10">
            <v>-111.44561723239482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RESEAU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Challenge Volume de fin d'année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/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/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/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RESEAU NOUVEAU</v>
          </cell>
          <cell r="C22"/>
          <cell r="D22">
            <v>0</v>
          </cell>
          <cell r="E22">
            <v>14.61</v>
          </cell>
          <cell r="F22">
            <v>10.0075</v>
          </cell>
          <cell r="G22">
            <v>17.035999999999998</v>
          </cell>
          <cell r="H22">
            <v>41.653499999999994</v>
          </cell>
          <cell r="I22">
            <v>41.653499999999994</v>
          </cell>
          <cell r="J22">
            <v>0</v>
          </cell>
          <cell r="K22">
            <v>0</v>
          </cell>
          <cell r="L22">
            <v>5.7140000000000004</v>
          </cell>
          <cell r="M22">
            <v>5.3140000000000001</v>
          </cell>
          <cell r="N22">
            <v>0</v>
          </cell>
          <cell r="O22">
            <v>11.028</v>
          </cell>
          <cell r="P22">
            <v>11.028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52.681499999999993</v>
          </cell>
          <cell r="AA22">
            <v>52.681499999999993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RESEAU NOUVEAU (SOCLE)</v>
          </cell>
          <cell r="C23"/>
          <cell r="D23">
            <v>0</v>
          </cell>
          <cell r="E23">
            <v>14.61</v>
          </cell>
          <cell r="F23">
            <v>10.0075</v>
          </cell>
          <cell r="G23">
            <v>17.035999999999998</v>
          </cell>
          <cell r="H23">
            <v>41.653499999999994</v>
          </cell>
          <cell r="I23">
            <v>41.653499999999994</v>
          </cell>
          <cell r="J23">
            <v>0</v>
          </cell>
          <cell r="K23">
            <v>0</v>
          </cell>
          <cell r="L23">
            <v>5.7140000000000004</v>
          </cell>
          <cell r="M23">
            <v>5.3140000000000001</v>
          </cell>
          <cell r="N23">
            <v>0</v>
          </cell>
          <cell r="O23">
            <v>11.028</v>
          </cell>
          <cell r="P23">
            <v>11.028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52.681499999999993</v>
          </cell>
          <cell r="AA23">
            <v>52.681499999999993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Créations de 2017</v>
          </cell>
          <cell r="C24"/>
          <cell r="D24">
            <v>0</v>
          </cell>
          <cell r="E24">
            <v>4.25</v>
          </cell>
          <cell r="F24">
            <v>3.33</v>
          </cell>
          <cell r="G24">
            <v>5.6239999999999997</v>
          </cell>
          <cell r="H24">
            <v>13.204000000000001</v>
          </cell>
          <cell r="I24">
            <v>13.204000000000001</v>
          </cell>
          <cell r="J24">
            <v>0</v>
          </cell>
          <cell r="K24">
            <v>0</v>
          </cell>
          <cell r="L24">
            <v>2.06</v>
          </cell>
          <cell r="M24">
            <v>1.2410000000000001</v>
          </cell>
          <cell r="N24"/>
          <cell r="O24">
            <v>3.3010000000000002</v>
          </cell>
          <cell r="P24">
            <v>3.3010000000000002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16.505000000000003</v>
          </cell>
          <cell r="AA24">
            <v>16.505000000000003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-0.21647058823529408</v>
          </cell>
          <cell r="G25">
            <v>0.68888888888888866</v>
          </cell>
          <cell r="H25">
            <v>0</v>
          </cell>
          <cell r="I25"/>
          <cell r="J25"/>
          <cell r="K25">
            <v>0</v>
          </cell>
          <cell r="L25">
            <v>-0.53196001211754007</v>
          </cell>
          <cell r="M25">
            <v>-0.39757281553398049</v>
          </cell>
          <cell r="N25">
            <v>-1</v>
          </cell>
          <cell r="O25">
            <v>0</v>
          </cell>
          <cell r="P25"/>
          <cell r="Q25"/>
          <cell r="R25">
            <v>0</v>
          </cell>
          <cell r="S25">
            <v>-1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Créations CODO de 2018</v>
          </cell>
          <cell r="C28"/>
          <cell r="D28">
            <v>0</v>
          </cell>
          <cell r="E28">
            <v>10.36</v>
          </cell>
          <cell r="F28">
            <v>6.6775000000000002</v>
          </cell>
          <cell r="G28">
            <v>11.411999999999999</v>
          </cell>
          <cell r="H28">
            <v>28.4495</v>
          </cell>
          <cell r="I28">
            <v>28.4495</v>
          </cell>
          <cell r="J28">
            <v>0</v>
          </cell>
          <cell r="K28">
            <v>0</v>
          </cell>
          <cell r="L28">
            <v>3.6539999999999999</v>
          </cell>
          <cell r="M28">
            <v>4.0730000000000004</v>
          </cell>
          <cell r="N28">
            <v>0</v>
          </cell>
          <cell r="O28">
            <v>7.7270000000000003</v>
          </cell>
          <cell r="P28">
            <v>7.7270000000000003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36.176500000000004</v>
          </cell>
          <cell r="AA28">
            <v>36.176500000000004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-0.35545366795366795</v>
          </cell>
          <cell r="G29">
            <v>0.70902283788843112</v>
          </cell>
          <cell r="H29">
            <v>0</v>
          </cell>
          <cell r="I29"/>
          <cell r="J29"/>
          <cell r="K29">
            <v>0</v>
          </cell>
          <cell r="L29">
            <v>-0.61468567110142536</v>
          </cell>
          <cell r="M29">
            <v>0.11466885604816657</v>
          </cell>
          <cell r="N29">
            <v>-1</v>
          </cell>
          <cell r="O29">
            <v>0</v>
          </cell>
          <cell r="P29"/>
          <cell r="Q29"/>
          <cell r="R29">
            <v>0</v>
          </cell>
          <cell r="S29">
            <v>-1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Total SOGBOSSITO</v>
          </cell>
          <cell r="C30"/>
          <cell r="D30"/>
          <cell r="E30">
            <v>4.38</v>
          </cell>
          <cell r="F30">
            <v>2.7225000000000001</v>
          </cell>
          <cell r="G30">
            <v>4.5789999999999997</v>
          </cell>
          <cell r="H30">
            <v>11.6815</v>
          </cell>
          <cell r="I30">
            <v>11.6815</v>
          </cell>
          <cell r="J30">
            <v>0</v>
          </cell>
          <cell r="K30"/>
          <cell r="L30">
            <v>1.73</v>
          </cell>
          <cell r="M30">
            <v>1.631</v>
          </cell>
          <cell r="N30"/>
          <cell r="O30">
            <v>3.3609999999999998</v>
          </cell>
          <cell r="P30">
            <v>3.3609999999999998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15.0425</v>
          </cell>
          <cell r="AA30">
            <v>15.0425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Total HEDZRANAWOE</v>
          </cell>
          <cell r="C31"/>
          <cell r="D31"/>
          <cell r="E31">
            <v>4.165</v>
          </cell>
          <cell r="F31">
            <v>2.375</v>
          </cell>
          <cell r="G31">
            <v>4.3380000000000001</v>
          </cell>
          <cell r="H31">
            <v>10.878</v>
          </cell>
          <cell r="I31">
            <v>10.878</v>
          </cell>
          <cell r="J31">
            <v>0</v>
          </cell>
          <cell r="K31"/>
          <cell r="L31">
            <v>0.93700000000000006</v>
          </cell>
          <cell r="M31">
            <v>1.4870000000000001</v>
          </cell>
          <cell r="N31"/>
          <cell r="O31">
            <v>2.4240000000000004</v>
          </cell>
          <cell r="P31">
            <v>2.4240000000000004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13.302</v>
          </cell>
          <cell r="AA31">
            <v>13.302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Total ATLANTIQUE</v>
          </cell>
          <cell r="C32"/>
          <cell r="D32"/>
          <cell r="E32">
            <v>1.8149999999999999</v>
          </cell>
          <cell r="F32">
            <v>1.58</v>
          </cell>
          <cell r="G32">
            <v>2.4950000000000001</v>
          </cell>
          <cell r="H32">
            <v>5.8900000000000006</v>
          </cell>
          <cell r="I32">
            <v>5.8900000000000006</v>
          </cell>
          <cell r="J32">
            <v>0</v>
          </cell>
          <cell r="K32"/>
          <cell r="L32">
            <v>0.98699999999999999</v>
          </cell>
          <cell r="M32">
            <v>0.95499999999999996</v>
          </cell>
          <cell r="N32"/>
          <cell r="O32">
            <v>1.9419999999999999</v>
          </cell>
          <cell r="P32">
            <v>1.9419999999999999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7.8320000000000007</v>
          </cell>
          <cell r="AA32">
            <v>7.8320000000000007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Créations DODO de 2018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Projet KELEGOUGAN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ACTIONS CO SUR PF NOUVEAU (BOOSTERS)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Action#</v>
          </cell>
          <cell r="C38"/>
          <cell r="D38">
            <v>0</v>
          </cell>
          <cell r="E38"/>
          <cell r="F38"/>
          <cell r="G38"/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/>
          <cell r="M38"/>
          <cell r="N38"/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Taux impact(-) / contribution (+)</v>
          </cell>
          <cell r="C39"/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/>
          <cell r="J39"/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/>
          <cell r="X39"/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Action#</v>
          </cell>
          <cell r="C40"/>
          <cell r="D40">
            <v>0</v>
          </cell>
          <cell r="E40"/>
          <cell r="F40"/>
          <cell r="G40"/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/>
          <cell r="M40"/>
          <cell r="N40"/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Taux impact(-) / contribution (+)</v>
          </cell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/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/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Volumes Forecast Vs sorties quotidiennes dépôts</v>
          </cell>
          <cell r="C42"/>
          <cell r="D42"/>
          <cell r="E42">
            <v>130.989</v>
          </cell>
          <cell r="F42">
            <v>102.28</v>
          </cell>
          <cell r="G42">
            <v>118.14300000000003</v>
          </cell>
          <cell r="H42"/>
          <cell r="I42"/>
          <cell r="J42"/>
          <cell r="K42"/>
          <cell r="L42">
            <v>82.808999999999997</v>
          </cell>
          <cell r="M42">
            <v>82.50800000000001</v>
          </cell>
          <cell r="N42">
            <v>83.712000000000018</v>
          </cell>
          <cell r="O42"/>
          <cell r="P42"/>
          <cell r="Q42"/>
          <cell r="R42"/>
          <cell r="S42">
            <v>0</v>
          </cell>
          <cell r="T42">
            <v>0</v>
          </cell>
          <cell r="U42">
            <v>0</v>
          </cell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</v>
          </cell>
          <cell r="C43">
            <v>180360.04139018679</v>
          </cell>
          <cell r="D43">
            <v>173156.95675359291</v>
          </cell>
          <cell r="E43">
            <v>195780.73192566293</v>
          </cell>
          <cell r="F43">
            <v>195780.73192566293</v>
          </cell>
          <cell r="G43">
            <v>195780.73192566293</v>
          </cell>
          <cell r="H43">
            <v>195780.73192566293</v>
          </cell>
          <cell r="I43">
            <v>22623.775172070018</v>
          </cell>
          <cell r="J43">
            <v>0.13065472849736137</v>
          </cell>
          <cell r="K43">
            <v>175730.32015634427</v>
          </cell>
          <cell r="L43">
            <v>175730.32015634427</v>
          </cell>
          <cell r="M43">
            <v>175730.32015634427</v>
          </cell>
          <cell r="N43">
            <v>175730.32015634427</v>
          </cell>
          <cell r="O43">
            <v>175730.3201563443</v>
          </cell>
          <cell r="P43">
            <v>0</v>
          </cell>
          <cell r="Q43">
            <v>2.2204460492503131E-16</v>
          </cell>
          <cell r="R43">
            <v>175730.32015634427</v>
          </cell>
          <cell r="S43">
            <v>175730.32015634427</v>
          </cell>
          <cell r="T43">
            <v>175730.32015634427</v>
          </cell>
          <cell r="U43">
            <v>175730.32015634427</v>
          </cell>
          <cell r="V43">
            <v>175730.3201563443</v>
          </cell>
          <cell r="W43">
            <v>0</v>
          </cell>
          <cell r="X43">
            <v>2.2204460492503131E-16</v>
          </cell>
          <cell r="Y43">
            <v>174872.53235542716</v>
          </cell>
          <cell r="Z43">
            <v>547241.3722383515</v>
          </cell>
          <cell r="AA43">
            <v>372368.83988292434</v>
          </cell>
          <cell r="AB43">
            <v>2.1293729487835593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</v>
          </cell>
          <cell r="C44">
            <v>90.18002069509339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87.865160078172138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-87.865160078172138</v>
          </cell>
          <cell r="Q44">
            <v>-1</v>
          </cell>
          <cell r="R44">
            <v>87.865160078172138</v>
          </cell>
          <cell r="S44">
            <v>0</v>
          </cell>
          <cell r="T44">
            <v>0</v>
          </cell>
          <cell r="U44">
            <v>0</v>
          </cell>
          <cell r="V44">
            <v>87.865160078172153</v>
          </cell>
          <cell r="W44">
            <v>0</v>
          </cell>
          <cell r="X44">
            <v>2.2204460492503131E-16</v>
          </cell>
          <cell r="Y44">
            <v>87.436266177713577</v>
          </cell>
          <cell r="Z44">
            <v>87.865160078172153</v>
          </cell>
          <cell r="AA44">
            <v>0.42889390045857567</v>
          </cell>
          <cell r="AB44">
            <v>4.9052174710531027E-3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0.5</v>
          </cell>
          <cell r="D45">
            <v>0.5</v>
          </cell>
          <cell r="E45">
            <v>0.5</v>
          </cell>
          <cell r="F45">
            <v>0.5</v>
          </cell>
          <cell r="G45">
            <v>0.5</v>
          </cell>
          <cell r="H45">
            <v>0.5</v>
          </cell>
          <cell r="I45">
            <v>0</v>
          </cell>
          <cell r="J45"/>
          <cell r="K45">
            <v>0.5</v>
          </cell>
          <cell r="L45">
            <v>0.5</v>
          </cell>
          <cell r="M45">
            <v>0.5</v>
          </cell>
          <cell r="N45">
            <v>0.5</v>
          </cell>
          <cell r="O45">
            <v>0.5</v>
          </cell>
          <cell r="P45">
            <v>0</v>
          </cell>
          <cell r="Q45"/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</v>
          </cell>
          <cell r="X45"/>
          <cell r="Y45">
            <v>0.5</v>
          </cell>
          <cell r="Z45"/>
          <cell r="AA45">
            <v>-0.5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GPL.RES.MBFV.PET (MXOF)</v>
          </cell>
          <cell r="C46">
            <v>54.108012417056038</v>
          </cell>
          <cell r="D46">
            <v>52.622399157416844</v>
          </cell>
          <cell r="E46">
            <v>25.696221065243257</v>
          </cell>
          <cell r="F46">
            <v>20.102765554127071</v>
          </cell>
          <cell r="G46">
            <v>22.906345635302561</v>
          </cell>
          <cell r="H46">
            <v>68.705332254672882</v>
          </cell>
          <cell r="I46">
            <v>16.082933097256038</v>
          </cell>
          <cell r="J46">
            <v>0.30562903544448594</v>
          </cell>
          <cell r="K46">
            <v>53.404444295512981</v>
          </cell>
          <cell r="L46">
            <v>16.696840639334894</v>
          </cell>
          <cell r="M46">
            <v>14.427459284835864</v>
          </cell>
          <cell r="N46">
            <v>14.710736560927893</v>
          </cell>
          <cell r="O46">
            <v>45.835036485098662</v>
          </cell>
          <cell r="P46">
            <v>-7.5694078104143188</v>
          </cell>
          <cell r="Q46">
            <v>-0.14173741362290138</v>
          </cell>
          <cell r="R46">
            <v>53.404444295512981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-53.404444295512981</v>
          </cell>
          <cell r="X46">
            <v>-1</v>
          </cell>
          <cell r="Y46">
            <v>159.4312877484428</v>
          </cell>
          <cell r="Z46">
            <v>114.54036873977154</v>
          </cell>
          <cell r="AA46">
            <v>-44.890919008671261</v>
          </cell>
          <cell r="AB46">
            <v>-0.28156906741857335</v>
          </cell>
          <cell r="AC46"/>
          <cell r="AD46">
            <v>701.54012900000077</v>
          </cell>
          <cell r="AE46">
            <v>816.08049773977234</v>
          </cell>
          <cell r="AF46">
            <v>1099.0218658813108</v>
          </cell>
          <cell r="AG46">
            <v>1364.1667871705176</v>
          </cell>
          <cell r="AH46">
            <v>-0.25744835196217541</v>
          </cell>
          <cell r="AI46">
            <v>-0.4017736647639375</v>
          </cell>
        </row>
        <row r="47">
          <cell r="B47" t="str">
            <v>GPL.RES.MBFV.NFR (MXOF)</v>
          </cell>
          <cell r="C47"/>
          <cell r="D47">
            <v>0.19744922222222222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-0.19744922222222222</v>
          </cell>
          <cell r="J47">
            <v>-1</v>
          </cell>
          <cell r="K47">
            <v>0.19744922222222222</v>
          </cell>
          <cell r="L47">
            <v>6.5816407407407407E-2</v>
          </cell>
          <cell r="M47">
            <v>6.5816407407407407E-2</v>
          </cell>
          <cell r="N47">
            <v>6.5816407407407407E-2</v>
          </cell>
          <cell r="O47">
            <v>0.19744922222222222</v>
          </cell>
          <cell r="P47">
            <v>0</v>
          </cell>
          <cell r="Q47">
            <v>0</v>
          </cell>
          <cell r="R47">
            <v>0.19744922222222222</v>
          </cell>
          <cell r="S47">
            <v>6.5816407407407407E-2</v>
          </cell>
          <cell r="T47">
            <v>6.5816407407407407E-2</v>
          </cell>
          <cell r="U47">
            <v>6.5816407407407407E-2</v>
          </cell>
          <cell r="V47">
            <v>0.19744922222222222</v>
          </cell>
          <cell r="W47">
            <v>0</v>
          </cell>
          <cell r="X47">
            <v>0</v>
          </cell>
          <cell r="Y47">
            <v>0.59234766666666672</v>
          </cell>
          <cell r="Z47">
            <v>0.39489844444444444</v>
          </cell>
          <cell r="AA47">
            <v>-0.19744922222222228</v>
          </cell>
          <cell r="AB47">
            <v>-0.33333333333333337</v>
          </cell>
          <cell r="AC47"/>
          <cell r="AD47">
            <v>1.7770429999999999</v>
          </cell>
          <cell r="AE47">
            <v>2.1719414444444443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GPL.RES.MBFV (MXOF)</v>
          </cell>
          <cell r="C48">
            <v>54.108012417056038</v>
          </cell>
          <cell r="D48">
            <v>52.819848379639069</v>
          </cell>
          <cell r="E48">
            <v>25.696221065243257</v>
          </cell>
          <cell r="F48">
            <v>20.102765554127071</v>
          </cell>
          <cell r="G48">
            <v>22.906345635302561</v>
          </cell>
          <cell r="H48">
            <v>68.705332254672882</v>
          </cell>
          <cell r="I48">
            <v>15.885483875033813</v>
          </cell>
          <cell r="J48">
            <v>0.3007483808143101</v>
          </cell>
          <cell r="K48">
            <v>53.601893517735206</v>
          </cell>
          <cell r="L48">
            <v>16.762657046742302</v>
          </cell>
          <cell r="M48">
            <v>14.493275692243271</v>
          </cell>
          <cell r="N48">
            <v>14.776552968335301</v>
          </cell>
          <cell r="O48">
            <v>46.032485707320888</v>
          </cell>
          <cell r="P48">
            <v>-7.5694078104143188</v>
          </cell>
          <cell r="Q48">
            <v>-0.14121530628222745</v>
          </cell>
          <cell r="R48">
            <v>53.601893517735206</v>
          </cell>
          <cell r="S48">
            <v>6.5816407407407407E-2</v>
          </cell>
          <cell r="T48">
            <v>6.5816407407407407E-2</v>
          </cell>
          <cell r="U48">
            <v>6.5816407407407407E-2</v>
          </cell>
          <cell r="V48">
            <v>0.19744922222222222</v>
          </cell>
          <cell r="W48">
            <v>-53.404444295512981</v>
          </cell>
          <cell r="X48">
            <v>-0.99631637598479816</v>
          </cell>
          <cell r="Y48">
            <v>160.02363541510948</v>
          </cell>
          <cell r="Z48">
            <v>114.93526718421599</v>
          </cell>
          <cell r="AA48">
            <v>-45.088368230893494</v>
          </cell>
          <cell r="AB48">
            <v>-0.28176067937671812</v>
          </cell>
          <cell r="AC48"/>
          <cell r="AD48">
            <v>703.31717200000082</v>
          </cell>
          <cell r="AE48">
            <v>818.25243918421677</v>
          </cell>
          <cell r="AF48">
            <v>1099.0218658813108</v>
          </cell>
          <cell r="AG48">
            <v>1364.1667871705176</v>
          </cell>
          <cell r="AH48">
            <v>-0.25547210243350682</v>
          </cell>
          <cell r="AI48">
            <v>-0.40018152701005671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GPL.RES.FFO</v>
          </cell>
          <cell r="C50">
            <v>-31.404275649952677</v>
          </cell>
          <cell r="D50">
            <v>-25.600607034402405</v>
          </cell>
          <cell r="E50">
            <v>-8.7148063073426894</v>
          </cell>
          <cell r="F50">
            <v>-9.4956258192418517</v>
          </cell>
          <cell r="G50">
            <v>-10.003487508082918</v>
          </cell>
          <cell r="H50">
            <v>-28.213919634667462</v>
          </cell>
          <cell r="I50">
            <v>-2.6133126002650577</v>
          </cell>
          <cell r="J50">
            <v>0.10208010289573433</v>
          </cell>
          <cell r="K50">
            <v>-29.702382079783234</v>
          </cell>
          <cell r="L50">
            <v>-9.9007940265944114</v>
          </cell>
          <cell r="M50">
            <v>-9.9007940265944114</v>
          </cell>
          <cell r="N50">
            <v>-9.9007940265944114</v>
          </cell>
          <cell r="O50">
            <v>-29.702382079783234</v>
          </cell>
          <cell r="P50">
            <v>0</v>
          </cell>
          <cell r="Q50">
            <v>0</v>
          </cell>
          <cell r="R50">
            <v>-29.702382079783234</v>
          </cell>
          <cell r="S50">
            <v>-9.9007940265944114</v>
          </cell>
          <cell r="T50">
            <v>-9.9007940265944114</v>
          </cell>
          <cell r="U50">
            <v>-9.9007940265944114</v>
          </cell>
          <cell r="V50">
            <v>-29.702382079783234</v>
          </cell>
          <cell r="W50">
            <v>0</v>
          </cell>
          <cell r="X50">
            <v>0</v>
          </cell>
          <cell r="Y50">
            <v>-85.00537119396887</v>
          </cell>
          <cell r="Z50">
            <v>-87.618683794233931</v>
          </cell>
          <cell r="AA50">
            <v>-2.6133126002650613</v>
          </cell>
          <cell r="AB50">
            <v>3.0742911460287514E-2</v>
          </cell>
          <cell r="AC50"/>
          <cell r="AD50">
            <v>-356.28794232793365</v>
          </cell>
          <cell r="AE50">
            <v>-443.90662612216761</v>
          </cell>
          <cell r="AF50">
            <v>-3.2690635403114578</v>
          </cell>
          <cell r="AG50">
            <v>-510.40388241239765</v>
          </cell>
          <cell r="AH50">
            <v>134.79014927310794</v>
          </cell>
          <cell r="AI50">
            <v>-0.1302836020289152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/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GPL.RES.RO</v>
          </cell>
          <cell r="C55">
            <v>22.703736767103361</v>
          </cell>
          <cell r="D55">
            <v>27.219241345236664</v>
          </cell>
          <cell r="E55">
            <v>16.981414757900566</v>
          </cell>
          <cell r="F55">
            <v>10.607139734885219</v>
          </cell>
          <cell r="G55">
            <v>12.902858127219643</v>
          </cell>
          <cell r="H55">
            <v>40.49141262000542</v>
          </cell>
          <cell r="I55">
            <v>13.272171274768755</v>
          </cell>
          <cell r="J55">
            <v>0.48760254212931509</v>
          </cell>
          <cell r="K55">
            <v>23.899511437951972</v>
          </cell>
          <cell r="L55">
            <v>6.8618630201478901</v>
          </cell>
          <cell r="M55">
            <v>4.5924816656488598</v>
          </cell>
          <cell r="N55">
            <v>4.8757589417408891</v>
          </cell>
          <cell r="O55">
            <v>16.330103627537653</v>
          </cell>
          <cell r="P55">
            <v>-7.5694078104143188</v>
          </cell>
          <cell r="Q55">
            <v>-0.31671809819485441</v>
          </cell>
          <cell r="R55">
            <v>23.899511437951972</v>
          </cell>
          <cell r="S55">
            <v>-9.8349776191870042</v>
          </cell>
          <cell r="T55">
            <v>-9.8349776191870042</v>
          </cell>
          <cell r="U55">
            <v>-9.8349776191870042</v>
          </cell>
          <cell r="V55">
            <v>-29.504932857561013</v>
          </cell>
          <cell r="W55">
            <v>-53.404444295512988</v>
          </cell>
          <cell r="X55">
            <v>-2.2345412555466613</v>
          </cell>
          <cell r="Y55">
            <v>75.018264221140612</v>
          </cell>
          <cell r="Z55">
            <v>27.31658338998206</v>
          </cell>
          <cell r="AA55">
            <v>-47.701680831158555</v>
          </cell>
          <cell r="AB55">
            <v>-0.6358675627383541</v>
          </cell>
          <cell r="AC55"/>
          <cell r="AD55">
            <v>347.02922967206723</v>
          </cell>
          <cell r="AE55">
            <v>374.34581306204927</v>
          </cell>
          <cell r="AF55">
            <v>1095.7528023409993</v>
          </cell>
          <cell r="AG55">
            <v>853.76290475811993</v>
          </cell>
          <cell r="AH55">
            <v>-0.65836654739802114</v>
          </cell>
          <cell r="AI55">
            <v>-0.56153422574841727</v>
          </cell>
        </row>
        <row r="56">
          <cell r="B56" t="str">
            <v>+/- VALUES DE CESSION</v>
          </cell>
          <cell r="C56">
            <v>-0.86367215048946355</v>
          </cell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0.50752384951053653</v>
          </cell>
          <cell r="D58">
            <v>-0.19172492923602164</v>
          </cell>
          <cell r="E58">
            <v>-6.4310014056583303E-3</v>
          </cell>
          <cell r="F58">
            <v>-7.0071991089117134E-3</v>
          </cell>
          <cell r="G58">
            <v>-7.3819704026884996E-3</v>
          </cell>
          <cell r="H58">
            <v>-2.0820170917258542E-2</v>
          </cell>
          <cell r="I58">
            <v>0.17090475831876309</v>
          </cell>
          <cell r="J58">
            <v>-0.89140603154622622</v>
          </cell>
          <cell r="K58">
            <v>-0.20062259817677766</v>
          </cell>
          <cell r="L58">
            <v>-6.687419939225922E-2</v>
          </cell>
          <cell r="M58">
            <v>-6.687419939225922E-2</v>
          </cell>
          <cell r="N58">
            <v>-6.687419939225922E-2</v>
          </cell>
          <cell r="O58">
            <v>-0.20062259817677766</v>
          </cell>
          <cell r="P58">
            <v>0</v>
          </cell>
          <cell r="Q58">
            <v>0</v>
          </cell>
          <cell r="R58">
            <v>-0.20062259817677766</v>
          </cell>
          <cell r="S58">
            <v>-6.687419939225922E-2</v>
          </cell>
          <cell r="T58">
            <v>-6.687419939225922E-2</v>
          </cell>
          <cell r="U58">
            <v>-6.687419939225922E-2</v>
          </cell>
          <cell r="V58">
            <v>-0.20062259817677766</v>
          </cell>
          <cell r="W58">
            <v>0</v>
          </cell>
          <cell r="X58">
            <v>0</v>
          </cell>
          <cell r="Y58">
            <v>-0.59297012558957696</v>
          </cell>
          <cell r="Z58">
            <v>-0.4220653672708139</v>
          </cell>
          <cell r="AA58">
            <v>0.17090475831876306</v>
          </cell>
          <cell r="AB58">
            <v>-0.28821815963972264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-3.6918665253203586E-2</v>
          </cell>
          <cell r="D59">
            <v>-4.073795837032379E-2</v>
          </cell>
          <cell r="E59">
            <v>-1.1858811463212507E-2</v>
          </cell>
          <cell r="F59">
            <v>-1.292132404832964E-2</v>
          </cell>
          <cell r="G59">
            <v>-1.3612404928954665E-2</v>
          </cell>
          <cell r="H59">
            <v>-3.8392540440496808E-2</v>
          </cell>
          <cell r="I59">
            <v>2.3454179298269817E-3</v>
          </cell>
          <cell r="J59">
            <v>-5.757328112779303E-2</v>
          </cell>
          <cell r="K59">
            <v>-4.6519977324078518E-2</v>
          </cell>
          <cell r="L59">
            <v>-1.5506659108026172E-2</v>
          </cell>
          <cell r="M59">
            <v>-1.5506659108026172E-2</v>
          </cell>
          <cell r="N59">
            <v>-1.5506659108026172E-2</v>
          </cell>
          <cell r="O59">
            <v>-4.6519977324078518E-2</v>
          </cell>
          <cell r="P59">
            <v>0</v>
          </cell>
          <cell r="Q59">
            <v>0</v>
          </cell>
          <cell r="R59">
            <v>-4.6519977324078518E-2</v>
          </cell>
          <cell r="S59">
            <v>-1.5506659108026172E-2</v>
          </cell>
          <cell r="T59">
            <v>-1.5506659108026172E-2</v>
          </cell>
          <cell r="U59">
            <v>-1.5506659108026172E-2</v>
          </cell>
          <cell r="V59">
            <v>-4.6519977324078518E-2</v>
          </cell>
          <cell r="W59">
            <v>0</v>
          </cell>
          <cell r="X59">
            <v>0</v>
          </cell>
          <cell r="Y59">
            <v>-0.13377791301848083</v>
          </cell>
          <cell r="Z59">
            <v>-0.13143249508865384</v>
          </cell>
          <cell r="AA59">
            <v>2.3454179298269817E-3</v>
          </cell>
          <cell r="AB59">
            <v>-1.7532176103711272E-2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-6.4712465567456601</v>
          </cell>
          <cell r="D60">
            <v>-8.3242587046831549</v>
          </cell>
          <cell r="E60">
            <v>-5.294076564277054</v>
          </cell>
          <cell r="F60">
            <v>-3.2101841012864449</v>
          </cell>
          <cell r="G60">
            <v>-3.9418812304834772</v>
          </cell>
          <cell r="H60">
            <v>-12.446141896046971</v>
          </cell>
          <cell r="I60">
            <v>-4.1218831913638159</v>
          </cell>
          <cell r="J60">
            <v>0.49516519579633922</v>
          </cell>
          <cell r="K60">
            <v>-7.1547524332656476</v>
          </cell>
          <cell r="L60">
            <v>-2.0270138609843191</v>
          </cell>
          <cell r="M60">
            <v>-1.2917343021266334</v>
          </cell>
          <cell r="N60">
            <v>-1.3835161395804507</v>
          </cell>
          <cell r="O60">
            <v>-4.7022643026914084</v>
          </cell>
          <cell r="P60">
            <v>2.4524881305742392</v>
          </cell>
          <cell r="Q60">
            <v>-0.34277749697830551</v>
          </cell>
          <cell r="R60">
            <v>-7.1547524332656476</v>
          </cell>
          <cell r="S60">
            <v>3.3827625061601863</v>
          </cell>
          <cell r="T60">
            <v>3.3827625061601863</v>
          </cell>
          <cell r="U60">
            <v>3.3827625061601863</v>
          </cell>
          <cell r="V60">
            <v>10.14828751848056</v>
          </cell>
          <cell r="W60">
            <v>17.303039951746207</v>
          </cell>
          <cell r="X60">
            <v>-2.4183981365024776</v>
          </cell>
          <cell r="Y60">
            <v>-22.633763571214452</v>
          </cell>
          <cell r="Z60">
            <v>-7.0001186802578186</v>
          </cell>
          <cell r="AA60">
            <v>15.633644890956633</v>
          </cell>
          <cell r="AB60">
            <v>-0.69072228495129517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-0.54813529325662791</v>
          </cell>
          <cell r="D61">
            <v>-0.3624941492745033</v>
          </cell>
          <cell r="E61">
            <v>-0.17454708955463052</v>
          </cell>
          <cell r="F61">
            <v>-0.19018596533258494</v>
          </cell>
          <cell r="G61">
            <v>-0.20035782418489456</v>
          </cell>
          <cell r="H61">
            <v>-0.56509087907210998</v>
          </cell>
          <cell r="I61">
            <v>-0.20259672979760668</v>
          </cell>
          <cell r="J61">
            <v>0.55889655102871116</v>
          </cell>
          <cell r="K61">
            <v>-0.4395438947135305</v>
          </cell>
          <cell r="L61">
            <v>-0.14651463157117686</v>
          </cell>
          <cell r="M61">
            <v>-0.14651463157117686</v>
          </cell>
          <cell r="N61">
            <v>-0.14651463157117686</v>
          </cell>
          <cell r="O61">
            <v>-0.43954389471353056</v>
          </cell>
          <cell r="P61">
            <v>0</v>
          </cell>
          <cell r="Q61">
            <v>2.2204460492503131E-16</v>
          </cell>
          <cell r="R61">
            <v>-0.4395438947135305</v>
          </cell>
          <cell r="S61">
            <v>-0.14651463157117686</v>
          </cell>
          <cell r="T61">
            <v>-0.14651463157117686</v>
          </cell>
          <cell r="U61">
            <v>-0.14651463157117686</v>
          </cell>
          <cell r="V61">
            <v>-0.43954389471353056</v>
          </cell>
          <cell r="W61">
            <v>0</v>
          </cell>
          <cell r="X61">
            <v>2.2204460492503131E-16</v>
          </cell>
          <cell r="Y61">
            <v>-1.2415819387015643</v>
          </cell>
          <cell r="Z61">
            <v>-1.4441786684991711</v>
          </cell>
          <cell r="AA61">
            <v>-0.20259672979760679</v>
          </cell>
          <cell r="AB61">
            <v>0.16317628622197966</v>
          </cell>
          <cell r="AD61"/>
          <cell r="AE61"/>
          <cell r="AF61"/>
          <cell r="AG61"/>
          <cell r="AH61"/>
          <cell r="AI61"/>
        </row>
        <row r="62">
          <cell r="B62" t="str">
            <v>GPL.RES.RON</v>
          </cell>
          <cell r="C62">
            <v>15.291287950868943</v>
          </cell>
          <cell r="D62">
            <v>18.300025603672658</v>
          </cell>
          <cell r="E62">
            <v>11.49450129120001</v>
          </cell>
          <cell r="F62">
            <v>7.1868411451089473</v>
          </cell>
          <cell r="G62">
            <v>8.7396246972196288</v>
          </cell>
          <cell r="H62">
            <v>27.420967133528581</v>
          </cell>
          <cell r="I62">
            <v>9.1209415298559229</v>
          </cell>
          <cell r="J62">
            <v>0.49841140812532125</v>
          </cell>
          <cell r="K62">
            <v>16.05807253447194</v>
          </cell>
          <cell r="L62">
            <v>4.6059536690921083</v>
          </cell>
          <cell r="M62">
            <v>3.0718518734507638</v>
          </cell>
          <cell r="N62">
            <v>3.263347312088976</v>
          </cell>
          <cell r="O62">
            <v>10.941152854631859</v>
          </cell>
          <cell r="P62">
            <v>-5.1169196798400804</v>
          </cell>
          <cell r="Q62">
            <v>-0.31865092581040255</v>
          </cell>
          <cell r="R62">
            <v>16.05807253447194</v>
          </cell>
          <cell r="S62">
            <v>-6.6811106030982792</v>
          </cell>
          <cell r="T62">
            <v>-6.6811106030982792</v>
          </cell>
          <cell r="U62">
            <v>-6.6811106030982792</v>
          </cell>
          <cell r="V62">
            <v>-20.043331809294841</v>
          </cell>
          <cell r="W62">
            <v>-36.101404343766781</v>
          </cell>
          <cell r="X62">
            <v>-2.2481779345726411</v>
          </cell>
          <cell r="Y62">
            <v>50.416170672616538</v>
          </cell>
          <cell r="Z62">
            <v>18.318788178865603</v>
          </cell>
          <cell r="AA62">
            <v>-32.097382493750935</v>
          </cell>
          <cell r="AB62">
            <v>-0.63664856068064246</v>
          </cell>
          <cell r="AD62">
            <v>227.83287929729204</v>
          </cell>
          <cell r="AE62">
            <v>246.15166747615763</v>
          </cell>
          <cell r="AF62">
            <v>745.71281646905823</v>
          </cell>
          <cell r="AG62">
            <v>571.4273676479404</v>
          </cell>
          <cell r="AH62">
            <v>-0.66991090666554043</v>
          </cell>
          <cell r="AI62">
            <v>-0.56923367445744555</v>
          </cell>
        </row>
        <row r="63">
          <cell r="B63" t="str">
            <v>Frais financiers</v>
          </cell>
          <cell r="C63">
            <v>-1.9576260473450995</v>
          </cell>
          <cell r="D63">
            <v>-1.2946219616946546</v>
          </cell>
          <cell r="E63">
            <v>-0.623382462695109</v>
          </cell>
          <cell r="F63">
            <v>-0.67923559047351756</v>
          </cell>
          <cell r="G63">
            <v>-0.71556365780319475</v>
          </cell>
          <cell r="H63">
            <v>-2.0181817109718212</v>
          </cell>
          <cell r="I63">
            <v>-0.7235597492771666</v>
          </cell>
          <cell r="J63">
            <v>0.55889655102871116</v>
          </cell>
          <cell r="K63">
            <v>-1.5697996239768945</v>
          </cell>
          <cell r="L63">
            <v>-0.52326654132563155</v>
          </cell>
          <cell r="M63">
            <v>-0.52326654132563155</v>
          </cell>
          <cell r="N63">
            <v>-0.52326654132563155</v>
          </cell>
          <cell r="O63">
            <v>-1.5697996239768948</v>
          </cell>
          <cell r="P63">
            <v>0</v>
          </cell>
          <cell r="Q63">
            <v>2.2204460492503131E-16</v>
          </cell>
          <cell r="R63">
            <v>-1.5697996239768945</v>
          </cell>
          <cell r="S63">
            <v>-0.52326654132563155</v>
          </cell>
          <cell r="T63">
            <v>-0.52326654132563155</v>
          </cell>
          <cell r="U63">
            <v>-0.52326654132563155</v>
          </cell>
          <cell r="V63">
            <v>-1.5697996239768948</v>
          </cell>
          <cell r="W63">
            <v>0</v>
          </cell>
          <cell r="X63">
            <v>2.2204460492503131E-16</v>
          </cell>
          <cell r="Y63">
            <v>-4.4342212096484435</v>
          </cell>
          <cell r="Z63">
            <v>-5.1577809589256107</v>
          </cell>
          <cell r="AA63">
            <v>-0.72355974927716726</v>
          </cell>
          <cell r="AB63">
            <v>0.16317628622197966</v>
          </cell>
          <cell r="AD63">
            <v>-18.017471</v>
          </cell>
          <cell r="AE63">
            <v>-23.17525195892561</v>
          </cell>
          <cell r="AF63">
            <v>-46.499640939467646</v>
          </cell>
          <cell r="AG63">
            <v>-23.001038000000001</v>
          </cell>
          <cell r="AH63">
            <v>-0.50160363627119797</v>
          </cell>
          <cell r="AI63">
            <v>7.5741781273352959E-3</v>
          </cell>
        </row>
        <row r="64">
          <cell r="B64" t="str">
            <v>Impact fiscal du coût de la dette nette (Moins)</v>
          </cell>
          <cell r="C64">
            <v>0.54813529325662791</v>
          </cell>
          <cell r="D64">
            <v>0.3624941492745033</v>
          </cell>
          <cell r="E64">
            <v>0.17454708955463052</v>
          </cell>
          <cell r="F64">
            <v>0.19018596533258494</v>
          </cell>
          <cell r="G64">
            <v>0.20035782418489456</v>
          </cell>
          <cell r="H64">
            <v>0.56509087907211009</v>
          </cell>
          <cell r="I64">
            <v>0.20259672979760679</v>
          </cell>
          <cell r="J64">
            <v>0.55889655102871139</v>
          </cell>
          <cell r="K64">
            <v>0.4395438947135305</v>
          </cell>
          <cell r="L64">
            <v>0.14651463157117686</v>
          </cell>
          <cell r="M64">
            <v>0.14651463157117686</v>
          </cell>
          <cell r="N64">
            <v>0.14651463157117686</v>
          </cell>
          <cell r="O64">
            <v>0.43954389471353061</v>
          </cell>
          <cell r="P64">
            <v>0</v>
          </cell>
          <cell r="Q64">
            <v>2.2204460492503131E-16</v>
          </cell>
          <cell r="R64">
            <v>0.4395438947135305</v>
          </cell>
          <cell r="S64">
            <v>0.14651463157117686</v>
          </cell>
          <cell r="T64">
            <v>0.14651463157117686</v>
          </cell>
          <cell r="U64">
            <v>0.14651463157117686</v>
          </cell>
          <cell r="V64">
            <v>0.43954389471353061</v>
          </cell>
          <cell r="W64">
            <v>0</v>
          </cell>
          <cell r="X64">
            <v>2.2204460492503131E-16</v>
          </cell>
          <cell r="Y64">
            <v>1.2415819387015643</v>
          </cell>
          <cell r="Z64">
            <v>1.4441786684991713</v>
          </cell>
          <cell r="AA64">
            <v>0.20259672979760701</v>
          </cell>
          <cell r="AB64">
            <v>0.16317628622197988</v>
          </cell>
          <cell r="AD64"/>
          <cell r="AE64">
            <v>1.4441786684991713</v>
          </cell>
          <cell r="AF64"/>
          <cell r="AG64"/>
          <cell r="AH64"/>
          <cell r="AI64"/>
        </row>
        <row r="65">
          <cell r="B65" t="str">
            <v>GPL.RES.RN</v>
          </cell>
          <cell r="C65">
            <v>13.881797196780472</v>
          </cell>
          <cell r="D65">
            <v>17.367897791252506</v>
          </cell>
          <cell r="E65">
            <v>11.045665918059532</v>
          </cell>
          <cell r="F65">
            <v>6.6977915199680149</v>
          </cell>
          <cell r="G65">
            <v>8.2244188636013291</v>
          </cell>
          <cell r="H65">
            <v>25.96787630162887</v>
          </cell>
          <cell r="I65">
            <v>8.5999785103763635</v>
          </cell>
          <cell r="J65">
            <v>0.49516519579633966</v>
          </cell>
          <cell r="K65">
            <v>14.927816805208575</v>
          </cell>
          <cell r="L65">
            <v>4.229201759337653</v>
          </cell>
          <cell r="M65">
            <v>2.6950999636963093</v>
          </cell>
          <cell r="N65">
            <v>2.8865954023345215</v>
          </cell>
          <cell r="O65">
            <v>9.8108971253684949</v>
          </cell>
          <cell r="P65">
            <v>-5.1169196798400804</v>
          </cell>
          <cell r="Q65">
            <v>-0.34277749697830551</v>
          </cell>
          <cell r="R65">
            <v>14.927816805208575</v>
          </cell>
          <cell r="S65">
            <v>-7.0578625128527346</v>
          </cell>
          <cell r="T65">
            <v>-7.0578625128527346</v>
          </cell>
          <cell r="U65">
            <v>-7.0578625128527346</v>
          </cell>
          <cell r="V65">
            <v>-21.173587538558206</v>
          </cell>
          <cell r="W65">
            <v>-36.101404343766781</v>
          </cell>
          <cell r="X65">
            <v>-2.4183981365024771</v>
          </cell>
          <cell r="Y65">
            <v>47.223531401669661</v>
          </cell>
          <cell r="Z65">
            <v>14.605185888439156</v>
          </cell>
          <cell r="AA65">
            <v>-32.618345513230508</v>
          </cell>
          <cell r="AB65">
            <v>-0.69072228495129506</v>
          </cell>
          <cell r="AD65">
            <v>214.86030017729203</v>
          </cell>
          <cell r="AE65">
            <v>229.4654860657312</v>
          </cell>
          <cell r="AF65">
            <v>712.23307499264149</v>
          </cell>
          <cell r="AG65">
            <v>554.86662028794046</v>
          </cell>
          <cell r="AH65">
            <v>-0.67782247957509978</v>
          </cell>
          <cell r="AI65">
            <v>-0.58644928767448068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20.353043753526133</v>
          </cell>
          <cell r="D67">
            <v>25.692156495935663</v>
          </cell>
          <cell r="E67">
            <v>16.339742482336586</v>
          </cell>
          <cell r="F67">
            <v>9.9079756212544599</v>
          </cell>
          <cell r="G67">
            <v>12.166300094084805</v>
          </cell>
          <cell r="H67">
            <v>38.414018197675837</v>
          </cell>
          <cell r="I67">
            <v>12.721861701740174</v>
          </cell>
          <cell r="J67">
            <v>0.49516519579633944</v>
          </cell>
          <cell r="K67">
            <v>22.082569238474221</v>
          </cell>
          <cell r="L67">
            <v>6.2562156203219725</v>
          </cell>
          <cell r="M67">
            <v>3.9868342658229428</v>
          </cell>
          <cell r="N67">
            <v>4.2701115419149716</v>
          </cell>
          <cell r="O67">
            <v>14.513161428059902</v>
          </cell>
          <cell r="P67">
            <v>-7.5694078104143188</v>
          </cell>
          <cell r="Q67">
            <v>-0.34277749697830551</v>
          </cell>
          <cell r="R67">
            <v>22.082569238474221</v>
          </cell>
          <cell r="S67">
            <v>-10.44062501901292</v>
          </cell>
          <cell r="T67">
            <v>-10.44062501901292</v>
          </cell>
          <cell r="U67">
            <v>-10.44062501901292</v>
          </cell>
          <cell r="V67">
            <v>-31.321875057038763</v>
          </cell>
          <cell r="W67">
            <v>-53.404444295512988</v>
          </cell>
          <cell r="X67">
            <v>-2.4183981365024771</v>
          </cell>
          <cell r="Y67">
            <v>69.857294972884105</v>
          </cell>
          <cell r="Z67">
            <v>21.605304568696976</v>
          </cell>
          <cell r="AA67">
            <v>-48.251990404187126</v>
          </cell>
          <cell r="AB67">
            <v>-0.69072228495129506</v>
          </cell>
          <cell r="AD67"/>
          <cell r="AE67"/>
          <cell r="AF67"/>
          <cell r="AG67"/>
          <cell r="AH67"/>
          <cell r="AI67"/>
        </row>
      </sheetData>
      <sheetData sheetId="24"/>
      <sheetData sheetId="25">
        <row r="6">
          <cell r="Q6">
            <v>41.558159145809604</v>
          </cell>
        </row>
      </sheetData>
      <sheetData sheetId="26">
        <row r="3">
          <cell r="B3" t="str">
            <v>GPL - DMS</v>
          </cell>
          <cell r="C3"/>
          <cell r="D3" t="str">
            <v>Bud.</v>
          </cell>
          <cell r="E3">
            <v>0.36049896995713654</v>
          </cell>
          <cell r="F3">
            <v>0.30672496465457832</v>
          </cell>
          <cell r="G3">
            <v>0.34666409346137139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0.24232404363704502</v>
          </cell>
          <cell r="M3">
            <v>0.30010532591490385</v>
          </cell>
          <cell r="N3">
            <v>0.25578667150389933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0.16649099029724335</v>
          </cell>
          <cell r="E4"/>
          <cell r="F4">
            <v>-0.14916548945743735</v>
          </cell>
          <cell r="G4">
            <v>0.13021153609642111</v>
          </cell>
          <cell r="H4">
            <v>0.18269124991749353</v>
          </cell>
          <cell r="I4">
            <v>1</v>
          </cell>
          <cell r="J4"/>
          <cell r="K4">
            <v>0.14274437022378472</v>
          </cell>
          <cell r="L4">
            <v>-0.2012024266166107</v>
          </cell>
          <cell r="M4">
            <v>0.23844634403841547</v>
          </cell>
          <cell r="N4">
            <v>-0.14767700065266831</v>
          </cell>
          <cell r="O4">
            <v>-0.10033764885017959</v>
          </cell>
          <cell r="P4">
            <v>0</v>
          </cell>
          <cell r="Q4"/>
          <cell r="R4">
            <v>7.6610940746947742E-2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90.902000000000001</v>
          </cell>
          <cell r="D6">
            <v>106.03636400000001</v>
          </cell>
          <cell r="E6">
            <v>38.225999999999999</v>
          </cell>
          <cell r="F6">
            <v>32.524000000000001</v>
          </cell>
          <cell r="G6">
            <v>36.759</v>
          </cell>
          <cell r="H6">
            <v>107.509</v>
          </cell>
          <cell r="I6">
            <v>1.4726359999999943</v>
          </cell>
          <cell r="J6">
            <v>1.38880280730862E-2</v>
          </cell>
          <cell r="K6">
            <v>121.17245800000001</v>
          </cell>
          <cell r="L6">
            <v>29.363000000000007</v>
          </cell>
          <cell r="M6">
            <v>36.3645</v>
          </cell>
          <cell r="N6">
            <v>30.994299709766043</v>
          </cell>
          <cell r="O6">
            <v>96.721799709766046</v>
          </cell>
          <cell r="P6">
            <v>-55.444958000000014</v>
          </cell>
          <cell r="Q6">
            <v>-0.2017839589441518</v>
          </cell>
          <cell r="R6">
            <v>130.45559400000002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-130.45559400000002</v>
          </cell>
          <cell r="X6">
            <v>-1</v>
          </cell>
          <cell r="Y6">
            <v>357.66441600000002</v>
          </cell>
          <cell r="Z6">
            <v>204.23079970976605</v>
          </cell>
          <cell r="AA6">
            <v>-153.43361629023397</v>
          </cell>
          <cell r="AB6">
            <v>-0.42898764715311788</v>
          </cell>
        </row>
        <row r="7">
          <cell r="B7" t="str">
            <v>GPL DMS EXISTANT</v>
          </cell>
          <cell r="C7">
            <v>90.902000000000001</v>
          </cell>
          <cell r="D7">
            <v>106.03636400000001</v>
          </cell>
          <cell r="E7">
            <v>38.225999999999999</v>
          </cell>
          <cell r="F7">
            <v>32.524000000000001</v>
          </cell>
          <cell r="G7">
            <v>36.759</v>
          </cell>
          <cell r="H7">
            <v>107.509</v>
          </cell>
          <cell r="I7">
            <v>1.4726359999999943</v>
          </cell>
          <cell r="J7">
            <v>1.38880280730862E-2</v>
          </cell>
          <cell r="K7">
            <v>121.17245800000001</v>
          </cell>
          <cell r="L7">
            <v>29.363000000000007</v>
          </cell>
          <cell r="M7">
            <v>36.3645</v>
          </cell>
          <cell r="N7">
            <v>0</v>
          </cell>
          <cell r="O7">
            <v>65.727499999999992</v>
          </cell>
          <cell r="P7">
            <v>-55.444958000000014</v>
          </cell>
          <cell r="Q7">
            <v>-0.45757063044805124</v>
          </cell>
          <cell r="R7">
            <v>130.45559400000002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-130.45559400000002</v>
          </cell>
          <cell r="X7">
            <v>-1</v>
          </cell>
          <cell r="Y7">
            <v>357.66441600000002</v>
          </cell>
          <cell r="Z7">
            <v>173.23649999999998</v>
          </cell>
          <cell r="AA7">
            <v>-184.42791600000004</v>
          </cell>
          <cell r="AB7">
            <v>-0.51564513479585294</v>
          </cell>
        </row>
        <row r="8">
          <cell r="B8" t="str">
            <v>PROGRESSION DES DISTRIBUTEURS EXISTANTS (SOCLE)</v>
          </cell>
          <cell r="C8">
            <v>90.902000000000001</v>
          </cell>
          <cell r="D8">
            <v>90.902000000000001</v>
          </cell>
          <cell r="E8">
            <v>38.225999999999999</v>
          </cell>
          <cell r="F8">
            <v>30.870999999999999</v>
          </cell>
          <cell r="G8">
            <v>31.326000000000001</v>
          </cell>
          <cell r="H8">
            <v>100.423</v>
          </cell>
          <cell r="I8">
            <v>9.520999999999999</v>
          </cell>
          <cell r="J8">
            <v>0.10473916965523311</v>
          </cell>
          <cell r="K8">
            <v>90.902000000000001</v>
          </cell>
          <cell r="L8">
            <v>29.363000000000007</v>
          </cell>
          <cell r="M8">
            <v>33.648499999999999</v>
          </cell>
          <cell r="N8">
            <v>0</v>
          </cell>
          <cell r="O8">
            <v>63.011499999999998</v>
          </cell>
          <cell r="P8">
            <v>-27.890499999999999</v>
          </cell>
          <cell r="Q8">
            <v>-0.3068194319156895</v>
          </cell>
          <cell r="R8">
            <v>90.902000000000001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-90.902000000000001</v>
          </cell>
          <cell r="X8">
            <v>-1</v>
          </cell>
          <cell r="Y8">
            <v>272.70600000000002</v>
          </cell>
          <cell r="Z8">
            <v>163.43450000000001</v>
          </cell>
          <cell r="AA8">
            <v>-109.2715</v>
          </cell>
          <cell r="AB8">
            <v>-0.40069342075348546</v>
          </cell>
        </row>
        <row r="9">
          <cell r="B9" t="str">
            <v>Taux de croissance</v>
          </cell>
          <cell r="C9"/>
          <cell r="D9">
            <v>0</v>
          </cell>
          <cell r="E9">
            <v>0.26155640139930902</v>
          </cell>
          <cell r="F9">
            <v>-0.19240830848113855</v>
          </cell>
          <cell r="G9">
            <v>1.4738751579151943E-2</v>
          </cell>
          <cell r="H9">
            <v>0.10473916965523311</v>
          </cell>
          <cell r="I9"/>
          <cell r="J9"/>
          <cell r="K9">
            <v>0</v>
          </cell>
          <cell r="L9">
            <v>-0.12282046941437696</v>
          </cell>
          <cell r="M9">
            <v>0.14594898341450091</v>
          </cell>
          <cell r="N9">
            <v>-1</v>
          </cell>
          <cell r="O9">
            <v>-0.3068194319156895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-1.2020802622604565</v>
          </cell>
          <cell r="AA9">
            <v>-1.2020802622604565</v>
          </cell>
          <cell r="AB9">
            <v>0</v>
          </cell>
        </row>
        <row r="10">
          <cell r="B10" t="str">
            <v>EDM</v>
          </cell>
          <cell r="C10">
            <v>15.5</v>
          </cell>
          <cell r="D10">
            <v>15.5</v>
          </cell>
          <cell r="E10">
            <v>6.89</v>
          </cell>
          <cell r="F10">
            <v>6.21</v>
          </cell>
          <cell r="G10">
            <v>2.3959999999999999</v>
          </cell>
          <cell r="H10">
            <v>15.495999999999999</v>
          </cell>
          <cell r="I10">
            <v>-4.0000000000013358E-3</v>
          </cell>
          <cell r="J10">
            <v>-2.5806451612908621E-4</v>
          </cell>
          <cell r="K10">
            <v>15.5</v>
          </cell>
          <cell r="L10">
            <v>5.1910000000000007</v>
          </cell>
          <cell r="M10">
            <v>5.9239999999999995</v>
          </cell>
          <cell r="N10"/>
          <cell r="O10">
            <v>11.115</v>
          </cell>
          <cell r="P10">
            <v>-4.3849999999999998</v>
          </cell>
          <cell r="Q10">
            <v>-0.28290322580645155</v>
          </cell>
          <cell r="R10">
            <v>15.5</v>
          </cell>
          <cell r="S10"/>
          <cell r="T10"/>
          <cell r="U10"/>
          <cell r="V10">
            <v>0</v>
          </cell>
          <cell r="W10">
            <v>-15.5</v>
          </cell>
          <cell r="X10">
            <v>-1</v>
          </cell>
          <cell r="Y10">
            <v>46.5</v>
          </cell>
          <cell r="Z10">
            <v>26.610999999999997</v>
          </cell>
          <cell r="AA10">
            <v>-19.889000000000003</v>
          </cell>
          <cell r="AB10">
            <v>-0.42772043010752692</v>
          </cell>
        </row>
        <row r="11">
          <cell r="B11" t="str">
            <v>JOB 422</v>
          </cell>
          <cell r="C11">
            <v>9.94</v>
          </cell>
          <cell r="D11">
            <v>9.94</v>
          </cell>
          <cell r="E11">
            <v>5.3579999999999997</v>
          </cell>
          <cell r="F11">
            <v>1.732</v>
          </cell>
          <cell r="G11">
            <v>2.0749999999999993</v>
          </cell>
          <cell r="H11">
            <v>9.1649999999999991</v>
          </cell>
          <cell r="I11">
            <v>-0.77500000000000036</v>
          </cell>
          <cell r="J11">
            <v>-7.7967806841046317E-2</v>
          </cell>
          <cell r="K11">
            <v>9.94</v>
          </cell>
          <cell r="L11">
            <v>3.83</v>
          </cell>
          <cell r="M11">
            <v>0</v>
          </cell>
          <cell r="N11"/>
          <cell r="O11">
            <v>3.83</v>
          </cell>
          <cell r="P11">
            <v>-6.1099999999999994</v>
          </cell>
          <cell r="Q11">
            <v>-0.61468812877263579</v>
          </cell>
          <cell r="R11">
            <v>9.94</v>
          </cell>
          <cell r="S11"/>
          <cell r="T11"/>
          <cell r="U11"/>
          <cell r="V11">
            <v>0</v>
          </cell>
          <cell r="W11">
            <v>-9.94</v>
          </cell>
          <cell r="X11">
            <v>-1</v>
          </cell>
          <cell r="Y11">
            <v>29.82</v>
          </cell>
          <cell r="Z11">
            <v>12.994999999999999</v>
          </cell>
          <cell r="AA11">
            <v>-16.825000000000003</v>
          </cell>
          <cell r="AB11">
            <v>-0.56421864520456078</v>
          </cell>
        </row>
        <row r="12">
          <cell r="B12" t="str">
            <v>PAKBEL</v>
          </cell>
          <cell r="C12">
            <v>24.071999999999999</v>
          </cell>
          <cell r="D12">
            <v>24.071999999999999</v>
          </cell>
          <cell r="E12">
            <v>11.042999999999999</v>
          </cell>
          <cell r="F12">
            <v>8.9670000000000005</v>
          </cell>
          <cell r="G12">
            <v>7.6619999999999999</v>
          </cell>
          <cell r="H12">
            <v>27.671999999999997</v>
          </cell>
          <cell r="I12">
            <v>3.5999999999999979</v>
          </cell>
          <cell r="J12">
            <v>0.14955134596211361</v>
          </cell>
          <cell r="K12">
            <v>24.071999999999999</v>
          </cell>
          <cell r="L12">
            <v>9.3250000000000011</v>
          </cell>
          <cell r="M12">
            <v>6.1914999999999978</v>
          </cell>
          <cell r="N12"/>
          <cell r="O12">
            <v>15.516499999999999</v>
          </cell>
          <cell r="P12">
            <v>-8.5555000000000003</v>
          </cell>
          <cell r="Q12">
            <v>-0.35541292788301759</v>
          </cell>
          <cell r="R12">
            <v>24.071999999999999</v>
          </cell>
          <cell r="S12"/>
          <cell r="T12"/>
          <cell r="U12"/>
          <cell r="V12">
            <v>0</v>
          </cell>
          <cell r="W12">
            <v>-24.071999999999999</v>
          </cell>
          <cell r="X12">
            <v>-1</v>
          </cell>
          <cell r="Y12">
            <v>72.215999999999994</v>
          </cell>
          <cell r="Z12">
            <v>43.188499999999998</v>
          </cell>
          <cell r="AA12">
            <v>-29.027499999999996</v>
          </cell>
          <cell r="AB12">
            <v>-0.40195386064030125</v>
          </cell>
        </row>
        <row r="13">
          <cell r="B13" t="str">
            <v>VALIBERT AFRIQUE</v>
          </cell>
          <cell r="C13">
            <v>41.39</v>
          </cell>
          <cell r="D13">
            <v>41.39</v>
          </cell>
          <cell r="E13">
            <v>14.935</v>
          </cell>
          <cell r="F13">
            <v>13.962</v>
          </cell>
          <cell r="G13">
            <v>19.193000000000001</v>
          </cell>
          <cell r="H13">
            <v>48.09</v>
          </cell>
          <cell r="I13">
            <v>6.7000000000000028</v>
          </cell>
          <cell r="J13">
            <v>0.1618748489973425</v>
          </cell>
          <cell r="K13">
            <v>41.39</v>
          </cell>
          <cell r="L13">
            <v>11.017000000000001</v>
          </cell>
          <cell r="M13">
            <v>13.333</v>
          </cell>
          <cell r="N13"/>
          <cell r="O13">
            <v>24.35</v>
          </cell>
          <cell r="P13">
            <v>-17.04</v>
          </cell>
          <cell r="Q13">
            <v>-0.41169364580816614</v>
          </cell>
          <cell r="R13">
            <v>41.39</v>
          </cell>
          <cell r="S13"/>
          <cell r="T13"/>
          <cell r="U13"/>
          <cell r="V13">
            <v>0</v>
          </cell>
          <cell r="W13">
            <v>-41.39</v>
          </cell>
          <cell r="X13">
            <v>-1</v>
          </cell>
          <cell r="Y13">
            <v>124.17</v>
          </cell>
          <cell r="Z13">
            <v>72.44</v>
          </cell>
          <cell r="AA13">
            <v>-51.730000000000004</v>
          </cell>
          <cell r="AB13">
            <v>-0.41660626560360803</v>
          </cell>
        </row>
        <row r="14">
          <cell r="B14" t="str">
            <v>Autres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>
            <v>8.1999999999999993</v>
          </cell>
          <cell r="N14"/>
          <cell r="O14">
            <v>8.1999999999999993</v>
          </cell>
          <cell r="P14">
            <v>8.1999999999999993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8.1999999999999993</v>
          </cell>
          <cell r="AA14">
            <v>8.1999999999999993</v>
          </cell>
          <cell r="AB14">
            <v>0</v>
          </cell>
        </row>
        <row r="15">
          <cell r="B15" t="str">
            <v>ACTIONS CO SUR DMS (BOOSTERS)</v>
          </cell>
          <cell r="C15">
            <v>0</v>
          </cell>
          <cell r="D15">
            <v>15.134364000000001</v>
          </cell>
          <cell r="E15">
            <v>0</v>
          </cell>
          <cell r="F15">
            <v>1.653</v>
          </cell>
          <cell r="G15">
            <v>5.4329999999999998</v>
          </cell>
          <cell r="H15">
            <v>7.0860000000000003</v>
          </cell>
          <cell r="I15">
            <v>-8.0483640000000012</v>
          </cell>
          <cell r="J15">
            <v>-0.53179400204726146</v>
          </cell>
          <cell r="K15">
            <v>30.270458000000005</v>
          </cell>
          <cell r="L15">
            <v>0</v>
          </cell>
          <cell r="M15">
            <v>2.7160000000000002</v>
          </cell>
          <cell r="N15">
            <v>0</v>
          </cell>
          <cell r="O15">
            <v>2.7160000000000002</v>
          </cell>
          <cell r="P15">
            <v>-27.554458000000004</v>
          </cell>
          <cell r="Q15">
            <v>-0.91027555645177227</v>
          </cell>
          <cell r="R15">
            <v>39.553594000000004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-39.553594000000004</v>
          </cell>
          <cell r="X15">
            <v>-1</v>
          </cell>
          <cell r="Y15">
            <v>84.958416000000014</v>
          </cell>
          <cell r="Z15">
            <v>9.8019999999999996</v>
          </cell>
          <cell r="AA15">
            <v>-75.156416000000007</v>
          </cell>
          <cell r="AB15">
            <v>-0.88462590922128304</v>
          </cell>
        </row>
        <row r="16">
          <cell r="B16" t="str">
            <v xml:space="preserve"> Crédit bouteilles distributeurs Pakbel et Valibert</v>
          </cell>
          <cell r="C16"/>
          <cell r="D16">
            <v>4.3859540000000008</v>
          </cell>
          <cell r="E16">
            <v>0</v>
          </cell>
          <cell r="F16">
            <v>0.40300000000000002</v>
          </cell>
          <cell r="G16">
            <v>0.497</v>
          </cell>
          <cell r="H16">
            <v>0.9</v>
          </cell>
          <cell r="I16">
            <v>-3.4859540000000009</v>
          </cell>
          <cell r="J16">
            <v>-0.79479948946112977</v>
          </cell>
          <cell r="K16">
            <v>0.58915799999999996</v>
          </cell>
          <cell r="L16"/>
          <cell r="M16">
            <v>0.216</v>
          </cell>
          <cell r="N16"/>
          <cell r="O16">
            <v>0.216</v>
          </cell>
          <cell r="P16">
            <v>-0.37315799999999999</v>
          </cell>
          <cell r="Q16">
            <v>-0.63337508783721852</v>
          </cell>
          <cell r="R16">
            <v>4.3859540000000008</v>
          </cell>
          <cell r="S16"/>
          <cell r="T16"/>
          <cell r="U16"/>
          <cell r="V16">
            <v>0</v>
          </cell>
          <cell r="W16">
            <v>-4.3859540000000008</v>
          </cell>
          <cell r="X16">
            <v>-1</v>
          </cell>
          <cell r="Y16">
            <v>9.361066000000001</v>
          </cell>
          <cell r="Z16">
            <v>1.1160000000000001</v>
          </cell>
          <cell r="AA16">
            <v>-8.2450660000000013</v>
          </cell>
          <cell r="AB16">
            <v>-0.88078280828273192</v>
          </cell>
        </row>
        <row r="17">
          <cell r="B17" t="str">
            <v>Taux impact(-) / contribution (+)</v>
          </cell>
          <cell r="C17"/>
          <cell r="D17">
            <v>6.7000000000000004E-2</v>
          </cell>
          <cell r="E17">
            <v>0</v>
          </cell>
          <cell r="F17">
            <v>1.3054322827248875E-2</v>
          </cell>
          <cell r="G17">
            <v>1.5865415309966161E-2</v>
          </cell>
          <cell r="H17">
            <v>8.9620903577865632E-3</v>
          </cell>
          <cell r="I17"/>
          <cell r="J17"/>
          <cell r="K17">
            <v>8.9999999999999993E-3</v>
          </cell>
          <cell r="L17">
            <v>0</v>
          </cell>
          <cell r="M17">
            <v>6.419305466811299E-3</v>
          </cell>
          <cell r="N17">
            <v>0</v>
          </cell>
          <cell r="O17">
            <v>3.4279456924529651E-3</v>
          </cell>
          <cell r="P17"/>
          <cell r="Q17"/>
          <cell r="R17">
            <v>6.7000000000000004E-2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0.14300000000000002</v>
          </cell>
          <cell r="Z17">
            <v>1.2390036050239528E-2</v>
          </cell>
          <cell r="AA17">
            <v>-0.13060996394976049</v>
          </cell>
          <cell r="AB17">
            <v>-0.91335639125706625</v>
          </cell>
        </row>
        <row r="18">
          <cell r="B18" t="str">
            <v>Challenge Distrib. (Pakbel / Valibert)</v>
          </cell>
          <cell r="C18"/>
          <cell r="D18">
            <v>10.146610000000001</v>
          </cell>
          <cell r="E18">
            <v>0</v>
          </cell>
          <cell r="F18">
            <v>1.25</v>
          </cell>
          <cell r="G18">
            <v>4.9359999999999999</v>
          </cell>
          <cell r="H18">
            <v>6.1859999999999999</v>
          </cell>
          <cell r="I18">
            <v>-3.9606100000000009</v>
          </cell>
          <cell r="J18">
            <v>-0.39033825090350383</v>
          </cell>
          <cell r="K18">
            <v>20.293220000000002</v>
          </cell>
          <cell r="L18"/>
          <cell r="M18">
            <v>2.5</v>
          </cell>
          <cell r="N18"/>
          <cell r="O18">
            <v>2.5</v>
          </cell>
          <cell r="P18">
            <v>-17.793220000000002</v>
          </cell>
          <cell r="Q18">
            <v>-0.87680614510659227</v>
          </cell>
          <cell r="R18">
            <v>30.112520000000004</v>
          </cell>
          <cell r="S18"/>
          <cell r="T18"/>
          <cell r="U18"/>
          <cell r="V18">
            <v>0</v>
          </cell>
          <cell r="W18">
            <v>-30.112520000000004</v>
          </cell>
          <cell r="X18">
            <v>-1</v>
          </cell>
          <cell r="Y18">
            <v>60.552350000000004</v>
          </cell>
          <cell r="Z18">
            <v>8.6859999999999999</v>
          </cell>
          <cell r="AA18">
            <v>-51.866350000000004</v>
          </cell>
          <cell r="AB18">
            <v>-0.85655387445739106</v>
          </cell>
        </row>
        <row r="19">
          <cell r="B19" t="str">
            <v>Taux impact(-) / contribution (+)</v>
          </cell>
          <cell r="C19"/>
          <cell r="D19">
            <v>0.155</v>
          </cell>
          <cell r="E19">
            <v>0</v>
          </cell>
          <cell r="F19">
            <v>4.0491075766900975E-2</v>
          </cell>
          <cell r="G19">
            <v>0.15756879269616292</v>
          </cell>
          <cell r="H19">
            <v>6.1599434392519643E-2</v>
          </cell>
          <cell r="I19"/>
          <cell r="J19"/>
          <cell r="K19">
            <v>0.31</v>
          </cell>
          <cell r="L19">
            <v>0</v>
          </cell>
          <cell r="M19">
            <v>7.4297516976982628E-2</v>
          </cell>
          <cell r="N19">
            <v>0</v>
          </cell>
          <cell r="O19">
            <v>3.9675297366353765E-2</v>
          </cell>
          <cell r="P19"/>
          <cell r="Q19"/>
          <cell r="R19">
            <v>0.46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0.92500000000000004</v>
          </cell>
          <cell r="Z19">
            <v>0.10127473175887342</v>
          </cell>
          <cell r="AA19">
            <v>-0.82372526824112668</v>
          </cell>
          <cell r="AB19">
            <v>-0.89051380350392062</v>
          </cell>
        </row>
        <row r="20">
          <cell r="B20" t="str">
            <v>Introduction Camion Pakbel</v>
          </cell>
          <cell r="C20"/>
          <cell r="D20">
            <v>0.6018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-0.6018</v>
          </cell>
          <cell r="J20">
            <v>-1</v>
          </cell>
          <cell r="K20">
            <v>9.3880800000000004</v>
          </cell>
          <cell r="L20"/>
          <cell r="M20"/>
          <cell r="N20"/>
          <cell r="O20">
            <v>0</v>
          </cell>
          <cell r="P20">
            <v>-9.3880800000000004</v>
          </cell>
          <cell r="Q20">
            <v>-1</v>
          </cell>
          <cell r="R20">
            <v>5.0551199999999996</v>
          </cell>
          <cell r="S20"/>
          <cell r="T20"/>
          <cell r="U20"/>
          <cell r="V20">
            <v>0</v>
          </cell>
          <cell r="W20">
            <v>-5.0551199999999996</v>
          </cell>
          <cell r="X20">
            <v>-1</v>
          </cell>
          <cell r="Y20">
            <v>15.045000000000002</v>
          </cell>
          <cell r="Z20">
            <v>0</v>
          </cell>
          <cell r="AA20">
            <v>-15.045000000000002</v>
          </cell>
          <cell r="AB20">
            <v>-1</v>
          </cell>
        </row>
        <row r="21">
          <cell r="B21" t="str">
            <v>Taux impact(-) / contribution (+)</v>
          </cell>
          <cell r="C21"/>
          <cell r="D21">
            <v>2.5000000000000001E-2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0.39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0.21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0.625</v>
          </cell>
          <cell r="Z21">
            <v>0</v>
          </cell>
          <cell r="AA21">
            <v>-0.625</v>
          </cell>
          <cell r="AB21">
            <v>-1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DMS NOUVEAU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DMS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Contrat EdM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0.63863337792677766</v>
          </cell>
          <cell r="E37">
            <v>37.96196456741248</v>
          </cell>
          <cell r="F37">
            <v>35.782947481926307</v>
          </cell>
          <cell r="G37">
            <v>35.165389005471106</v>
          </cell>
          <cell r="H37"/>
          <cell r="I37"/>
          <cell r="J37"/>
          <cell r="K37">
            <v>0.66882383413929281</v>
          </cell>
          <cell r="L37">
            <v>41.091867545683996</v>
          </cell>
          <cell r="M37">
            <v>33.653877686220945</v>
          </cell>
          <cell r="N37">
            <v>30.994299709766043</v>
          </cell>
          <cell r="O37"/>
          <cell r="P37"/>
          <cell r="Q37"/>
          <cell r="R37">
            <v>0.68496593489398905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1.9924231469600593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174967.39802523013</v>
          </cell>
          <cell r="Z38">
            <v>547241.3722383515</v>
          </cell>
          <cell r="AA38">
            <v>372273.97421312134</v>
          </cell>
          <cell r="AB38">
            <v>2.1276762323426666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/>
          <cell r="AA40">
            <v>-0.5</v>
          </cell>
          <cell r="AB40">
            <v>-1</v>
          </cell>
        </row>
        <row r="41">
          <cell r="B41" t="str">
            <v>GPL.DMS.MBFV.PET (MXOF)</v>
          </cell>
          <cell r="C41">
            <v>16.395088482450763</v>
          </cell>
          <cell r="D41">
            <v>18.360934095456241</v>
          </cell>
          <cell r="E41">
            <v>7.4839142585903913</v>
          </cell>
          <cell r="F41">
            <v>6.3675725251502611</v>
          </cell>
          <cell r="G41">
            <v>7.1967039248554441</v>
          </cell>
          <cell r="H41">
            <v>21.048190708596096</v>
          </cell>
          <cell r="I41">
            <v>2.687256613139855</v>
          </cell>
          <cell r="J41">
            <v>0.14635729310770018</v>
          </cell>
          <cell r="K41">
            <v>21.293674838471183</v>
          </cell>
          <cell r="L41">
            <v>5.1599693907507378</v>
          </cell>
          <cell r="M41">
            <v>6.3903452273253807</v>
          </cell>
          <cell r="N41">
            <v>5.4466382110188754</v>
          </cell>
          <cell r="O41">
            <v>16.996952829094994</v>
          </cell>
          <cell r="P41">
            <v>-4.2967220093761895</v>
          </cell>
          <cell r="Q41">
            <v>-0.20178395894415191</v>
          </cell>
          <cell r="R41">
            <v>22.925003299806068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-22.925003299806068</v>
          </cell>
          <cell r="X41">
            <v>-1</v>
          </cell>
          <cell r="Y41">
            <v>62.579612233733485</v>
          </cell>
          <cell r="Z41">
            <v>38.045143537691089</v>
          </cell>
          <cell r="AA41">
            <v>-24.534468696042396</v>
          </cell>
          <cell r="AB41">
            <v>-0.39205210483578412</v>
          </cell>
        </row>
        <row r="42">
          <cell r="B42" t="str">
            <v>GPL.DMS.MBFV.NFR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GPL.DMS.MBFV (MXOF)</v>
          </cell>
          <cell r="C43">
            <v>16.395088482450763</v>
          </cell>
          <cell r="D43">
            <v>18.558383317678462</v>
          </cell>
          <cell r="E43">
            <v>7.4839142585903913</v>
          </cell>
          <cell r="F43">
            <v>6.3675725251502611</v>
          </cell>
          <cell r="G43">
            <v>7.1967039248554441</v>
          </cell>
          <cell r="H43">
            <v>21.048190708596096</v>
          </cell>
          <cell r="I43">
            <v>2.4898073909176333</v>
          </cell>
          <cell r="J43">
            <v>0.13416079128756198</v>
          </cell>
          <cell r="K43">
            <v>21.491124060693405</v>
          </cell>
          <cell r="L43">
            <v>5.225785798158145</v>
          </cell>
          <cell r="M43">
            <v>6.4561616347327879</v>
          </cell>
          <cell r="N43">
            <v>5.5124546184262826</v>
          </cell>
          <cell r="O43">
            <v>17.194402051317216</v>
          </cell>
          <cell r="P43">
            <v>-4.2967220093761895</v>
          </cell>
          <cell r="Q43">
            <v>-0.19993007332895907</v>
          </cell>
          <cell r="R43">
            <v>23.12245252202829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-22.925003299806068</v>
          </cell>
          <cell r="X43">
            <v>-0.99146071455724183</v>
          </cell>
          <cell r="Y43">
            <v>63.171959900400161</v>
          </cell>
          <cell r="Z43">
            <v>38.440041982135533</v>
          </cell>
          <cell r="AA43">
            <v>-24.731917918264628</v>
          </cell>
          <cell r="AB43">
            <v>-0.3915015136028408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GPL.DMS.FFO</v>
          </cell>
          <cell r="C45">
            <v>-9.515704883773326</v>
          </cell>
          <cell r="D45">
            <v>-8.9325280885845881</v>
          </cell>
          <cell r="E45">
            <v>-2.5381499878436697</v>
          </cell>
          <cell r="F45">
            <v>-3.0077496508085506</v>
          </cell>
          <cell r="G45">
            <v>-3.142890575295898</v>
          </cell>
          <cell r="H45">
            <v>-8.6887902139481188</v>
          </cell>
          <cell r="I45">
            <v>0.24373787463646934</v>
          </cell>
          <cell r="J45">
            <v>-2.7286550035925061E-2</v>
          </cell>
          <cell r="K45">
            <v>-11.843075502015433</v>
          </cell>
          <cell r="L45">
            <v>-3.9476918340051443</v>
          </cell>
          <cell r="M45">
            <v>-3.9476918340051443</v>
          </cell>
          <cell r="N45">
            <v>-3.9476918340051443</v>
          </cell>
          <cell r="O45">
            <v>-11.843075502015433</v>
          </cell>
          <cell r="P45">
            <v>0</v>
          </cell>
          <cell r="Q45">
            <v>0</v>
          </cell>
          <cell r="R45">
            <v>-11.843075502015433</v>
          </cell>
          <cell r="S45">
            <v>-3.9476918340051443</v>
          </cell>
          <cell r="T45">
            <v>-3.9476918340051443</v>
          </cell>
          <cell r="U45">
            <v>-3.9476918340051443</v>
          </cell>
          <cell r="V45">
            <v>-11.843075502015433</v>
          </cell>
          <cell r="W45">
            <v>0</v>
          </cell>
          <cell r="X45">
            <v>0</v>
          </cell>
          <cell r="Y45">
            <v>-32.618679092615452</v>
          </cell>
          <cell r="Z45">
            <v>-32.374941217978986</v>
          </cell>
          <cell r="AA45">
            <v>0.24373787463646579</v>
          </cell>
          <cell r="AB45">
            <v>-7.4723404324378295E-3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GPL.DMS.RO</v>
          </cell>
          <cell r="C50">
            <v>6.8793835986774372</v>
          </cell>
          <cell r="D50">
            <v>9.6258552290938741</v>
          </cell>
          <cell r="E50">
            <v>4.9457642707467215</v>
          </cell>
          <cell r="F50">
            <v>3.3598228743417105</v>
          </cell>
          <cell r="G50">
            <v>4.0538133495595456</v>
          </cell>
          <cell r="H50">
            <v>12.359400494647977</v>
          </cell>
          <cell r="I50">
            <v>2.7335452655541026</v>
          </cell>
          <cell r="J50">
            <v>0.28397946992720602</v>
          </cell>
          <cell r="K50">
            <v>9.6480485586779725</v>
          </cell>
          <cell r="L50">
            <v>1.2780939641530007</v>
          </cell>
          <cell r="M50">
            <v>2.5084698007276436</v>
          </cell>
          <cell r="N50">
            <v>1.5647627844211383</v>
          </cell>
          <cell r="O50">
            <v>5.351326549301783</v>
          </cell>
          <cell r="P50">
            <v>-4.2967220093761895</v>
          </cell>
          <cell r="Q50">
            <v>-0.44534622553402126</v>
          </cell>
          <cell r="R50">
            <v>11.279377020012857</v>
          </cell>
          <cell r="S50">
            <v>-3.8818754265977371</v>
          </cell>
          <cell r="T50">
            <v>-3.8818754265977371</v>
          </cell>
          <cell r="U50">
            <v>-3.8818754265977371</v>
          </cell>
          <cell r="V50">
            <v>-11.645626279793211</v>
          </cell>
          <cell r="W50">
            <v>-22.925003299806068</v>
          </cell>
          <cell r="X50">
            <v>-2.032470699324131</v>
          </cell>
          <cell r="Y50">
            <v>30.553280807784702</v>
          </cell>
          <cell r="Z50">
            <v>6.0651007641565489</v>
          </cell>
          <cell r="AA50">
            <v>-24.488180043628155</v>
          </cell>
          <cell r="AB50">
            <v>-0.80149101491545172</v>
          </cell>
        </row>
        <row r="51">
          <cell r="B51" t="str">
            <v>+/- VALUES DE CESSION</v>
          </cell>
          <cell r="C51">
            <v>-0.26169841941264399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1.4735171017205471E-2</v>
          </cell>
          <cell r="D53">
            <v>-6.6896394815218987E-2</v>
          </cell>
          <cell r="E53">
            <v>-1.8730015979633928E-3</v>
          </cell>
          <cell r="F53">
            <v>-2.2195378244862151E-3</v>
          </cell>
          <cell r="G53">
            <v>-2.3192636754908254E-3</v>
          </cell>
          <cell r="H53">
            <v>-6.4118030979404324E-3</v>
          </cell>
          <cell r="I53">
            <v>6.0484591717278553E-2</v>
          </cell>
          <cell r="J53">
            <v>-0.90415323403225101</v>
          </cell>
          <cell r="K53">
            <v>-7.999319957692165E-2</v>
          </cell>
          <cell r="L53">
            <v>-2.6664399858973883E-2</v>
          </cell>
          <cell r="M53">
            <v>-2.6664399858973883E-2</v>
          </cell>
          <cell r="N53">
            <v>-2.6664399858973883E-2</v>
          </cell>
          <cell r="O53">
            <v>-7.999319957692165E-2</v>
          </cell>
          <cell r="P53">
            <v>0</v>
          </cell>
          <cell r="Q53">
            <v>0</v>
          </cell>
          <cell r="R53">
            <v>-7.999319957692165E-2</v>
          </cell>
          <cell r="S53">
            <v>-2.6664399858973883E-2</v>
          </cell>
          <cell r="T53">
            <v>-2.6664399858973883E-2</v>
          </cell>
          <cell r="U53">
            <v>-2.6664399858973883E-2</v>
          </cell>
          <cell r="V53">
            <v>-7.999319957692165E-2</v>
          </cell>
          <cell r="W53">
            <v>0</v>
          </cell>
          <cell r="X53">
            <v>0</v>
          </cell>
          <cell r="Y53">
            <v>-0.2268827939690623</v>
          </cell>
          <cell r="Z53">
            <v>-0.16639820225178373</v>
          </cell>
          <cell r="AA53">
            <v>6.0484591717278574E-2</v>
          </cell>
          <cell r="AB53">
            <v>-0.26658959306330754</v>
          </cell>
        </row>
        <row r="54">
          <cell r="B54" t="str">
            <v>AMT INCO</v>
          </cell>
          <cell r="C54">
            <v>-1.1186601696155707E-2</v>
          </cell>
          <cell r="D54">
            <v>-1.4214231597145454E-2</v>
          </cell>
          <cell r="E54">
            <v>-3.4538280151829434E-3</v>
          </cell>
          <cell r="F54">
            <v>-4.0928432347864556E-3</v>
          </cell>
          <cell r="G54">
            <v>-4.2767383998585009E-3</v>
          </cell>
          <cell r="H54">
            <v>-1.18234096498279E-2</v>
          </cell>
          <cell r="I54">
            <v>2.3908219473175538E-3</v>
          </cell>
          <cell r="J54">
            <v>-0.16819916933094614</v>
          </cell>
          <cell r="K54">
            <v>-1.8548667319719849E-2</v>
          </cell>
          <cell r="L54">
            <v>-6.1828891065732828E-3</v>
          </cell>
          <cell r="M54">
            <v>-6.1828891065732828E-3</v>
          </cell>
          <cell r="N54">
            <v>-6.1828891065732828E-3</v>
          </cell>
          <cell r="O54">
            <v>-1.8548667319719849E-2</v>
          </cell>
          <cell r="P54">
            <v>0</v>
          </cell>
          <cell r="Q54">
            <v>0</v>
          </cell>
          <cell r="R54">
            <v>-1.8548667319719849E-2</v>
          </cell>
          <cell r="S54">
            <v>-6.1828891065732828E-3</v>
          </cell>
          <cell r="T54">
            <v>-6.1828891065732828E-3</v>
          </cell>
          <cell r="U54">
            <v>-6.1828891065732828E-3</v>
          </cell>
          <cell r="V54">
            <v>-1.8548667319719849E-2</v>
          </cell>
          <cell r="W54">
            <v>0</v>
          </cell>
          <cell r="X54">
            <v>0</v>
          </cell>
          <cell r="Y54">
            <v>-5.1311566236585157E-2</v>
          </cell>
          <cell r="Z54">
            <v>-4.8920744289267598E-2</v>
          </cell>
          <cell r="AA54">
            <v>2.390821947317559E-3</v>
          </cell>
          <cell r="AB54">
            <v>-4.6594211065280278E-2</v>
          </cell>
        </row>
        <row r="55">
          <cell r="B55" t="str">
            <v>IS</v>
          </cell>
          <cell r="C55">
            <v>-1.9608308483376466</v>
          </cell>
          <cell r="D55">
            <v>-2.9461407201548302</v>
          </cell>
          <cell r="E55">
            <v>-1.5418771104461313</v>
          </cell>
          <cell r="F55">
            <v>-1.016829253118819</v>
          </cell>
          <cell r="G55">
            <v>-1.2384582235157446</v>
          </cell>
          <cell r="H55">
            <v>-3.7971645870806943</v>
          </cell>
          <cell r="I55">
            <v>-0.85102386692586407</v>
          </cell>
          <cell r="J55">
            <v>0.28886056294050322</v>
          </cell>
          <cell r="K55">
            <v>-2.8912427374114484</v>
          </cell>
          <cell r="L55">
            <v>-0.33586077918550072</v>
          </cell>
          <cell r="M55">
            <v>-0.73450255023568523</v>
          </cell>
          <cell r="N55">
            <v>-0.4287414769523773</v>
          </cell>
          <cell r="O55">
            <v>-1.4991048063735635</v>
          </cell>
          <cell r="P55">
            <v>1.392137931037885</v>
          </cell>
          <cell r="Q55">
            <v>-0.48150157474646238</v>
          </cell>
          <cell r="R55">
            <v>-3.4197931588839512</v>
          </cell>
          <cell r="S55">
            <v>1.3359693034177385</v>
          </cell>
          <cell r="T55">
            <v>1.3359693034177385</v>
          </cell>
          <cell r="U55">
            <v>1.3359693034177385</v>
          </cell>
          <cell r="V55">
            <v>4.0079079102532154</v>
          </cell>
          <cell r="W55">
            <v>7.4277010691371661</v>
          </cell>
          <cell r="X55">
            <v>-2.1719737785431432</v>
          </cell>
          <cell r="Y55">
            <v>-9.2571766164502307</v>
          </cell>
          <cell r="Z55">
            <v>-1.2883614832010428</v>
          </cell>
          <cell r="AA55">
            <v>7.9688151332491879</v>
          </cell>
          <cell r="AB55">
            <v>-0.86082565596603255</v>
          </cell>
        </row>
        <row r="56">
          <cell r="B56" t="str">
            <v>Impact fiscal du coût de la dette nette (Moins)</v>
          </cell>
          <cell r="C56">
            <v>-0.16608864809204663</v>
          </cell>
          <cell r="D56">
            <v>-0.12648095281454952</v>
          </cell>
          <cell r="E56">
            <v>-5.0836091773830902E-2</v>
          </cell>
          <cell r="F56">
            <v>-6.024160826331313E-2</v>
          </cell>
          <cell r="G56">
            <v>-6.2948318454808042E-2</v>
          </cell>
          <cell r="H56">
            <v>-0.17402601849195209</v>
          </cell>
          <cell r="I56">
            <v>-4.7545065677402576E-2</v>
          </cell>
          <cell r="J56">
            <v>0.37590692210482235</v>
          </cell>
          <cell r="K56">
            <v>-0.17525703889875532</v>
          </cell>
          <cell r="L56">
            <v>-5.8419012966251779E-2</v>
          </cell>
          <cell r="M56">
            <v>-5.8419012966251779E-2</v>
          </cell>
          <cell r="N56">
            <v>-5.8419012966251779E-2</v>
          </cell>
          <cell r="O56">
            <v>-0.17525703889875532</v>
          </cell>
          <cell r="P56">
            <v>0</v>
          </cell>
          <cell r="Q56">
            <v>0</v>
          </cell>
          <cell r="R56">
            <v>-0.17525703889875532</v>
          </cell>
          <cell r="S56">
            <v>-5.8419012966251779E-2</v>
          </cell>
          <cell r="T56">
            <v>-5.8419012966251779E-2</v>
          </cell>
          <cell r="U56">
            <v>-5.8419012966251779E-2</v>
          </cell>
          <cell r="V56">
            <v>-0.17525703889875532</v>
          </cell>
          <cell r="W56">
            <v>0</v>
          </cell>
          <cell r="X56">
            <v>0</v>
          </cell>
          <cell r="Y56">
            <v>-0.47699503061206017</v>
          </cell>
          <cell r="Z56">
            <v>-0.52454009628946274</v>
          </cell>
          <cell r="AA56">
            <v>-4.7545065677402576E-2</v>
          </cell>
          <cell r="AB56">
            <v>9.9676228526730526E-2</v>
          </cell>
        </row>
        <row r="57">
          <cell r="B57" t="str">
            <v>GPL.DMS.RON</v>
          </cell>
          <cell r="C57">
            <v>4.4943142521561494</v>
          </cell>
          <cell r="D57">
            <v>6.4721229297121301</v>
          </cell>
          <cell r="E57">
            <v>3.3477242389136128</v>
          </cell>
          <cell r="F57">
            <v>2.2764396319003062</v>
          </cell>
          <cell r="G57">
            <v>2.7458108055136434</v>
          </cell>
          <cell r="H57">
            <v>8.369974676327562</v>
          </cell>
          <cell r="I57">
            <v>1.8978517466154319</v>
          </cell>
          <cell r="J57">
            <v>0.29323481139438834</v>
          </cell>
          <cell r="K57">
            <v>6.4830069154711261</v>
          </cell>
          <cell r="L57">
            <v>0.85096688303570089</v>
          </cell>
          <cell r="M57">
            <v>1.6827009485601596</v>
          </cell>
          <cell r="N57">
            <v>1.0447550055369619</v>
          </cell>
          <cell r="O57">
            <v>3.5784228371328224</v>
          </cell>
          <cell r="P57">
            <v>-2.9045840783383037</v>
          </cell>
          <cell r="Q57">
            <v>-0.44803038408099938</v>
          </cell>
          <cell r="R57">
            <v>7.5857849553335077</v>
          </cell>
          <cell r="S57">
            <v>-2.6371724251117974</v>
          </cell>
          <cell r="T57">
            <v>-2.6371724251117974</v>
          </cell>
          <cell r="U57">
            <v>-2.6371724251117974</v>
          </cell>
          <cell r="V57">
            <v>-7.9115172753353935</v>
          </cell>
          <cell r="W57">
            <v>-15.4973022306689</v>
          </cell>
          <cell r="X57">
            <v>-2.0429398304750079</v>
          </cell>
          <cell r="Y57">
            <v>20.540914800516763</v>
          </cell>
          <cell r="Z57">
            <v>4.0368802381249917</v>
          </cell>
          <cell r="AA57">
            <v>-16.504034562391773</v>
          </cell>
          <cell r="AB57">
            <v>-0.80347125347974124</v>
          </cell>
        </row>
        <row r="58">
          <cell r="B58" t="str">
            <v>Frais financiers</v>
          </cell>
          <cell r="C58">
            <v>-0.59317374318588079</v>
          </cell>
          <cell r="D58">
            <v>-0.45171768862339112</v>
          </cell>
          <cell r="E58">
            <v>-0.18155747062082464</v>
          </cell>
          <cell r="F58">
            <v>-0.21514860094040403</v>
          </cell>
          <cell r="G58">
            <v>-0.22481542305288582</v>
          </cell>
          <cell r="H58">
            <v>-0.62152149461411454</v>
          </cell>
          <cell r="I58">
            <v>-0.16980380599072342</v>
          </cell>
          <cell r="J58">
            <v>0.37590692210482213</v>
          </cell>
          <cell r="K58">
            <v>-0.62591799606698328</v>
          </cell>
          <cell r="L58">
            <v>-0.20863933202232776</v>
          </cell>
          <cell r="M58">
            <v>-0.20863933202232776</v>
          </cell>
          <cell r="N58">
            <v>-0.20863933202232776</v>
          </cell>
          <cell r="O58">
            <v>-0.62591799606698328</v>
          </cell>
          <cell r="P58">
            <v>0</v>
          </cell>
          <cell r="Q58">
            <v>0</v>
          </cell>
          <cell r="R58">
            <v>-0.62591799606698328</v>
          </cell>
          <cell r="S58">
            <v>-0.20863933202232776</v>
          </cell>
          <cell r="T58">
            <v>-0.20863933202232776</v>
          </cell>
          <cell r="U58">
            <v>-0.20863933202232776</v>
          </cell>
          <cell r="V58">
            <v>-0.62591799606698328</v>
          </cell>
          <cell r="W58">
            <v>0</v>
          </cell>
          <cell r="X58">
            <v>0</v>
          </cell>
          <cell r="Y58">
            <v>-1.7035536807573579</v>
          </cell>
          <cell r="Z58">
            <v>-1.8733574867480813</v>
          </cell>
          <cell r="AA58">
            <v>-0.16980380599072342</v>
          </cell>
          <cell r="AB58">
            <v>9.9676228526730526E-2</v>
          </cell>
        </row>
        <row r="59">
          <cell r="B59" t="str">
            <v>Impact fiscal du coût de la dette nette (Moins)</v>
          </cell>
          <cell r="C59">
            <v>0.16608864809204663</v>
          </cell>
          <cell r="D59">
            <v>0.12648095281454952</v>
          </cell>
          <cell r="E59">
            <v>5.0836091773830902E-2</v>
          </cell>
          <cell r="F59">
            <v>6.024160826331313E-2</v>
          </cell>
          <cell r="G59">
            <v>6.2948318454808042E-2</v>
          </cell>
          <cell r="H59">
            <v>0.17402601849195209</v>
          </cell>
          <cell r="I59">
            <v>4.7545065677402576E-2</v>
          </cell>
          <cell r="J59">
            <v>0.37590692210482235</v>
          </cell>
          <cell r="K59">
            <v>0.17525703889875532</v>
          </cell>
          <cell r="L59">
            <v>5.8419012966251779E-2</v>
          </cell>
          <cell r="M59">
            <v>5.8419012966251779E-2</v>
          </cell>
          <cell r="N59">
            <v>5.8419012966251779E-2</v>
          </cell>
          <cell r="O59">
            <v>0.17525703889875532</v>
          </cell>
          <cell r="P59">
            <v>0</v>
          </cell>
          <cell r="Q59">
            <v>0</v>
          </cell>
          <cell r="R59">
            <v>0.17525703889875532</v>
          </cell>
          <cell r="S59">
            <v>5.8419012966251779E-2</v>
          </cell>
          <cell r="T59">
            <v>5.8419012966251779E-2</v>
          </cell>
          <cell r="U59">
            <v>5.8419012966251779E-2</v>
          </cell>
          <cell r="V59">
            <v>0.17525703889875532</v>
          </cell>
          <cell r="W59">
            <v>0</v>
          </cell>
          <cell r="X59">
            <v>0</v>
          </cell>
          <cell r="Y59">
            <v>0.47699503061206017</v>
          </cell>
          <cell r="Z59">
            <v>0.52454009628946274</v>
          </cell>
          <cell r="AA59">
            <v>4.7545065677402576E-2</v>
          </cell>
          <cell r="AB59">
            <v>9.9676228526730526E-2</v>
          </cell>
        </row>
        <row r="60">
          <cell r="B60" t="str">
            <v>GPL.DMS.RN</v>
          </cell>
          <cell r="C60">
            <v>4.0672291570623154</v>
          </cell>
          <cell r="D60">
            <v>6.1468861939032884</v>
          </cell>
          <cell r="E60">
            <v>3.2170028600666192</v>
          </cell>
          <cell r="F60">
            <v>2.121532639223215</v>
          </cell>
          <cell r="G60">
            <v>2.5839437009155652</v>
          </cell>
          <cell r="H60">
            <v>7.9224792002053999</v>
          </cell>
          <cell r="I60">
            <v>1.7755930063021115</v>
          </cell>
          <cell r="J60">
            <v>0.28886056294050322</v>
          </cell>
          <cell r="K60">
            <v>6.0323459583028987</v>
          </cell>
          <cell r="L60">
            <v>0.70074656397962487</v>
          </cell>
          <cell r="M60">
            <v>1.5324806295040836</v>
          </cell>
          <cell r="N60">
            <v>0.89453468648088585</v>
          </cell>
          <cell r="O60">
            <v>3.1277618799645941</v>
          </cell>
          <cell r="P60">
            <v>-2.9045840783383046</v>
          </cell>
          <cell r="Q60">
            <v>-0.4815015747464626</v>
          </cell>
          <cell r="R60">
            <v>7.1351239981652803</v>
          </cell>
          <cell r="S60">
            <v>-2.7873927441678732</v>
          </cell>
          <cell r="T60">
            <v>-2.7873927441678732</v>
          </cell>
          <cell r="U60">
            <v>-2.7873927441678732</v>
          </cell>
          <cell r="V60">
            <v>-8.3621782325036218</v>
          </cell>
          <cell r="W60">
            <v>-15.497302230668902</v>
          </cell>
          <cell r="X60">
            <v>-2.1719737785431432</v>
          </cell>
          <cell r="Y60">
            <v>19.314356150371466</v>
          </cell>
          <cell r="Z60">
            <v>2.6880628476663713</v>
          </cell>
          <cell r="AA60">
            <v>-16.626293302705093</v>
          </cell>
          <cell r="AB60">
            <v>-0.86082565596603267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6.0280600053999622</v>
          </cell>
          <cell r="D62">
            <v>9.0930269140581181</v>
          </cell>
          <cell r="E62">
            <v>4.7588799705127505</v>
          </cell>
          <cell r="F62">
            <v>3.1383618923420338</v>
          </cell>
          <cell r="G62">
            <v>3.8224019244313103</v>
          </cell>
          <cell r="H62">
            <v>11.719643787286094</v>
          </cell>
          <cell r="I62">
            <v>2.6266168732279755</v>
          </cell>
          <cell r="J62">
            <v>0.28886056294050322</v>
          </cell>
          <cell r="K62">
            <v>8.9235886957143471</v>
          </cell>
          <cell r="L62">
            <v>1.0366073431651257</v>
          </cell>
          <cell r="M62">
            <v>2.266983179739769</v>
          </cell>
          <cell r="N62">
            <v>1.3232761634332633</v>
          </cell>
          <cell r="O62">
            <v>4.6268666863381585</v>
          </cell>
          <cell r="P62">
            <v>-4.2967220093761886</v>
          </cell>
          <cell r="Q62">
            <v>-0.48150157474646238</v>
          </cell>
          <cell r="R62">
            <v>10.554917157049232</v>
          </cell>
          <cell r="S62">
            <v>-4.1233620475856121</v>
          </cell>
          <cell r="T62">
            <v>-4.1233620475856121</v>
          </cell>
          <cell r="U62">
            <v>-4.1233620475856121</v>
          </cell>
          <cell r="V62">
            <v>-12.370086142756836</v>
          </cell>
          <cell r="W62">
            <v>-22.925003299806068</v>
          </cell>
          <cell r="X62">
            <v>-2.1719737785431432</v>
          </cell>
          <cell r="Y62">
            <v>28.571532766821697</v>
          </cell>
          <cell r="Z62">
            <v>3.9764243308674168</v>
          </cell>
          <cell r="AA62">
            <v>-24.59510843595428</v>
          </cell>
          <cell r="AB62">
            <v>-0.86082565596603255</v>
          </cell>
        </row>
      </sheetData>
      <sheetData sheetId="27">
        <row r="3">
          <cell r="B3" t="str">
            <v>GPL - REVENDEURS</v>
          </cell>
          <cell r="C3"/>
          <cell r="D3" t="str">
            <v>Bud.</v>
          </cell>
          <cell r="E3">
            <v>0.63090000000000002</v>
          </cell>
          <cell r="F3">
            <v>0.64329999999999998</v>
          </cell>
          <cell r="G3">
            <v>0.3881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0.58666666666666667</v>
          </cell>
          <cell r="M3">
            <v>0.40813333333333335</v>
          </cell>
          <cell r="N3">
            <v>0.25578667150389939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</v>
          </cell>
          <cell r="E4"/>
          <cell r="F4">
            <v>1.9654461879854201E-2</v>
          </cell>
          <cell r="G4">
            <v>-0.39670449246074924</v>
          </cell>
          <cell r="H4">
            <v>0.66229999999999989</v>
          </cell>
          <cell r="I4">
            <v>1</v>
          </cell>
          <cell r="J4"/>
          <cell r="K4">
            <v>0</v>
          </cell>
          <cell r="L4">
            <v>0.5116378940135704</v>
          </cell>
          <cell r="M4">
            <v>-0.30431818181818193</v>
          </cell>
          <cell r="N4">
            <v>-0.37327669510642092</v>
          </cell>
          <cell r="O4">
            <v>-0.24767691060344132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30</v>
          </cell>
          <cell r="E6">
            <v>18.927</v>
          </cell>
          <cell r="F6">
            <v>19.298999999999999</v>
          </cell>
          <cell r="G6">
            <v>11.643000000000001</v>
          </cell>
          <cell r="H6">
            <v>49.869</v>
          </cell>
          <cell r="I6">
            <v>19.869</v>
          </cell>
          <cell r="J6">
            <v>0.66229999999999989</v>
          </cell>
          <cell r="K6">
            <v>30</v>
          </cell>
          <cell r="L6">
            <v>17.600000000000001</v>
          </cell>
          <cell r="M6">
            <v>12.244</v>
          </cell>
          <cell r="N6">
            <v>7.673600145116982</v>
          </cell>
          <cell r="O6">
            <v>37.517600145116987</v>
          </cell>
          <cell r="P6">
            <v>-0.15599999999999881</v>
          </cell>
          <cell r="Q6">
            <v>0.25058667150389957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</v>
          </cell>
          <cell r="X6">
            <v>-1</v>
          </cell>
          <cell r="Y6">
            <v>90</v>
          </cell>
          <cell r="Z6">
            <v>87.386600145116986</v>
          </cell>
          <cell r="AA6">
            <v>-2.6133998548830135</v>
          </cell>
          <cell r="AB6">
            <v>-2.9037776165366846E-2</v>
          </cell>
        </row>
        <row r="7">
          <cell r="B7" t="str">
            <v>GPL REVENDEURS EXISTANT</v>
          </cell>
          <cell r="C7">
            <v>30</v>
          </cell>
          <cell r="D7">
            <v>30</v>
          </cell>
          <cell r="E7">
            <v>18.927</v>
          </cell>
          <cell r="F7">
            <v>19.298999999999999</v>
          </cell>
          <cell r="G7">
            <v>11.643000000000001</v>
          </cell>
          <cell r="H7">
            <v>49.869</v>
          </cell>
          <cell r="I7">
            <v>19.869</v>
          </cell>
          <cell r="J7">
            <v>0.66229999999999989</v>
          </cell>
          <cell r="K7">
            <v>30</v>
          </cell>
          <cell r="L7">
            <v>17.600000000000001</v>
          </cell>
          <cell r="M7">
            <v>12.244</v>
          </cell>
          <cell r="N7">
            <v>0</v>
          </cell>
          <cell r="O7">
            <v>29.844000000000001</v>
          </cell>
          <cell r="P7">
            <v>-0.15599999999999881</v>
          </cell>
          <cell r="Q7">
            <v>-5.1999999999999824E-3</v>
          </cell>
          <cell r="R7">
            <v>30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-30</v>
          </cell>
          <cell r="X7">
            <v>-1</v>
          </cell>
          <cell r="Y7">
            <v>90</v>
          </cell>
          <cell r="Z7">
            <v>79.712999999999994</v>
          </cell>
          <cell r="AA7">
            <v>-10.287000000000006</v>
          </cell>
          <cell r="AB7">
            <v>-0.11430000000000007</v>
          </cell>
        </row>
        <row r="8">
          <cell r="B8" t="str">
            <v>PROGRESSION DES REVENDEURS EXISTANTS (SOCLE)</v>
          </cell>
          <cell r="C8">
            <v>30</v>
          </cell>
          <cell r="D8">
            <v>30</v>
          </cell>
          <cell r="E8">
            <v>18.927</v>
          </cell>
          <cell r="F8">
            <v>19.298999999999999</v>
          </cell>
          <cell r="G8">
            <v>11.643000000000001</v>
          </cell>
          <cell r="H8">
            <v>49.869</v>
          </cell>
          <cell r="I8">
            <v>19.869</v>
          </cell>
          <cell r="J8">
            <v>0.66229999999999989</v>
          </cell>
          <cell r="K8">
            <v>30</v>
          </cell>
          <cell r="L8">
            <v>17.600000000000001</v>
          </cell>
          <cell r="M8">
            <v>12.244</v>
          </cell>
          <cell r="N8">
            <v>0</v>
          </cell>
          <cell r="O8">
            <v>29.844000000000001</v>
          </cell>
          <cell r="P8">
            <v>-0.15599999999999881</v>
          </cell>
          <cell r="Q8">
            <v>-5.1999999999999824E-3</v>
          </cell>
          <cell r="R8">
            <v>30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-30</v>
          </cell>
          <cell r="X8">
            <v>-1</v>
          </cell>
          <cell r="Y8">
            <v>90</v>
          </cell>
          <cell r="Z8">
            <v>79.712999999999994</v>
          </cell>
          <cell r="AA8">
            <v>-10.287000000000006</v>
          </cell>
          <cell r="AB8">
            <v>-0.11430000000000007</v>
          </cell>
        </row>
        <row r="9">
          <cell r="B9" t="str">
            <v>Taux de croissance</v>
          </cell>
          <cell r="C9"/>
          <cell r="D9">
            <v>0</v>
          </cell>
          <cell r="E9">
            <v>0.89270000000000005</v>
          </cell>
          <cell r="F9">
            <v>1.9654461879854201E-2</v>
          </cell>
          <cell r="G9">
            <v>-0.39670449246074924</v>
          </cell>
          <cell r="H9">
            <v>0.66229999999999989</v>
          </cell>
          <cell r="I9"/>
          <cell r="J9"/>
          <cell r="K9">
            <v>0</v>
          </cell>
          <cell r="L9">
            <v>5.8773987848162124E-2</v>
          </cell>
          <cell r="M9">
            <v>-0.30431818181818193</v>
          </cell>
          <cell r="N9">
            <v>-1</v>
          </cell>
          <cell r="O9">
            <v>-5.1999999999999824E-3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-0.34290000000000009</v>
          </cell>
          <cell r="AA9">
            <v>-0.34290000000000009</v>
          </cell>
          <cell r="AB9">
            <v>0</v>
          </cell>
        </row>
        <row r="10">
          <cell r="B10" t="str">
            <v>PF Revendeurs</v>
          </cell>
          <cell r="C10">
            <v>30</v>
          </cell>
          <cell r="D10">
            <v>30</v>
          </cell>
          <cell r="E10">
            <v>18.927</v>
          </cell>
          <cell r="F10">
            <v>19.298999999999999</v>
          </cell>
          <cell r="G10">
            <v>11.643000000000001</v>
          </cell>
          <cell r="H10">
            <v>49.869</v>
          </cell>
          <cell r="I10">
            <v>19.869</v>
          </cell>
          <cell r="J10">
            <v>0.66229999999999989</v>
          </cell>
          <cell r="K10">
            <v>30</v>
          </cell>
          <cell r="L10">
            <v>17.600000000000001</v>
          </cell>
          <cell r="M10">
            <v>12.244</v>
          </cell>
          <cell r="N10"/>
          <cell r="O10">
            <v>29.844000000000001</v>
          </cell>
          <cell r="P10">
            <v>-0.15599999999999881</v>
          </cell>
          <cell r="Q10">
            <v>-5.1999999999999824E-3</v>
          </cell>
          <cell r="R10">
            <v>30</v>
          </cell>
          <cell r="S10"/>
          <cell r="T10"/>
          <cell r="U10"/>
          <cell r="V10">
            <v>0</v>
          </cell>
          <cell r="W10">
            <v>-30</v>
          </cell>
          <cell r="X10">
            <v>-1</v>
          </cell>
          <cell r="Y10">
            <v>90</v>
          </cell>
          <cell r="Z10">
            <v>79.712999999999994</v>
          </cell>
          <cell r="AA10">
            <v>-10.287000000000006</v>
          </cell>
          <cell r="AB10">
            <v>-0.11430000000000007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DMS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REVENDEURS NOUVEAU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REVENDEURS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0.18068331103661125</v>
          </cell>
          <cell r="E37">
            <v>10.740267716293765</v>
          </cell>
          <cell r="F37">
            <v>10.123776259036843</v>
          </cell>
          <cell r="G37">
            <v>9.9490554972644389</v>
          </cell>
          <cell r="H37"/>
          <cell r="I37"/>
          <cell r="J37"/>
          <cell r="K37">
            <v>0.16558808293035357</v>
          </cell>
          <cell r="L37">
            <v>10.173566227157989</v>
          </cell>
          <cell r="M37">
            <v>8.3320611568895337</v>
          </cell>
          <cell r="N37">
            <v>7.673600145116982</v>
          </cell>
          <cell r="O37"/>
          <cell r="P37"/>
          <cell r="Q37"/>
          <cell r="R37">
            <v>0.15751703255300548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0.50378842651997036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174872.53235542716</v>
          </cell>
          <cell r="Z38">
            <v>547241.3722383515</v>
          </cell>
          <cell r="AA38">
            <v>372368.83988292434</v>
          </cell>
          <cell r="AB38">
            <v>2.1293729487835593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>
            <v>0.5</v>
          </cell>
          <cell r="AA40">
            <v>0</v>
          </cell>
          <cell r="AB40">
            <v>0</v>
          </cell>
        </row>
        <row r="41">
          <cell r="B41" t="str">
            <v>GPL.REV.MBFV.PET (MXOF)</v>
          </cell>
          <cell r="C41">
            <v>5.4108012417056051</v>
          </cell>
          <cell r="D41">
            <v>5.1947087026077874</v>
          </cell>
          <cell r="E41">
            <v>3.7055419131570222</v>
          </cell>
          <cell r="F41">
            <v>3.7783723454333686</v>
          </cell>
          <cell r="G41">
            <v>2.2794750618104933</v>
          </cell>
          <cell r="H41">
            <v>9.7633893204008846</v>
          </cell>
          <cell r="I41">
            <v>4.5686806177930972</v>
          </cell>
          <cell r="J41">
            <v>0.87948735518116372</v>
          </cell>
          <cell r="K41">
            <v>5.271909604690328</v>
          </cell>
          <cell r="L41">
            <v>3.0928536347516595</v>
          </cell>
          <cell r="M41">
            <v>2.1516420399942793</v>
          </cell>
          <cell r="N41">
            <v>1.3484842102531771</v>
          </cell>
          <cell r="O41">
            <v>6.5929798849991181</v>
          </cell>
          <cell r="P41">
            <v>1.3210702803087901</v>
          </cell>
          <cell r="Q41">
            <v>0.25058667150390002</v>
          </cell>
          <cell r="R41">
            <v>5.271909604690328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-5.271909604690328</v>
          </cell>
          <cell r="X41">
            <v>-1</v>
          </cell>
          <cell r="Y41">
            <v>15.738527911988445</v>
          </cell>
          <cell r="Z41">
            <v>16.356369205400004</v>
          </cell>
          <cell r="AA41">
            <v>0.61784129341155847</v>
          </cell>
          <cell r="AB41">
            <v>3.9256612617558195E-2</v>
          </cell>
        </row>
        <row r="42">
          <cell r="B42" t="str">
            <v>GPL.REV.MBFV.NFR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GPL.REV.MBFV (MXOF)</v>
          </cell>
          <cell r="C43">
            <v>5.4108012417056051</v>
          </cell>
          <cell r="D43">
            <v>5.39215792483001</v>
          </cell>
          <cell r="E43">
            <v>3.7055419131570222</v>
          </cell>
          <cell r="F43">
            <v>3.7783723454333686</v>
          </cell>
          <cell r="G43">
            <v>2.2794750618104933</v>
          </cell>
          <cell r="H43">
            <v>9.7633893204008846</v>
          </cell>
          <cell r="I43">
            <v>4.3712313955708746</v>
          </cell>
          <cell r="J43">
            <v>0.8106645718668708</v>
          </cell>
          <cell r="K43">
            <v>5.4693588269125506</v>
          </cell>
          <cell r="L43">
            <v>3.1586700421590668</v>
          </cell>
          <cell r="M43">
            <v>2.2174584474016865</v>
          </cell>
          <cell r="N43">
            <v>1.4143006176605846</v>
          </cell>
          <cell r="O43">
            <v>6.7904291072213407</v>
          </cell>
          <cell r="P43">
            <v>1.3210702803087901</v>
          </cell>
          <cell r="Q43">
            <v>0.24154024669369401</v>
          </cell>
          <cell r="R43">
            <v>5.4693588269125506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-5.271909604690328</v>
          </cell>
          <cell r="X43">
            <v>-0.96389901842778125</v>
          </cell>
          <cell r="Y43">
            <v>16.33087557865511</v>
          </cell>
          <cell r="Z43">
            <v>16.751267649844447</v>
          </cell>
          <cell r="AA43">
            <v>0.42039207118933675</v>
          </cell>
          <cell r="AB43">
            <v>2.5742163619126401E-2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GPL.REV.FFO</v>
          </cell>
          <cell r="C45">
            <v>-3.1404275649952673</v>
          </cell>
          <cell r="D45">
            <v>-2.5272070122805945</v>
          </cell>
          <cell r="E45">
            <v>-1.2567248684120007</v>
          </cell>
          <cell r="F45">
            <v>-1.7847300612149248</v>
          </cell>
          <cell r="G45">
            <v>-0.99547525689409777</v>
          </cell>
          <cell r="H45">
            <v>-4.0369301865210234</v>
          </cell>
          <cell r="I45">
            <v>-1.5097231742404289</v>
          </cell>
          <cell r="J45">
            <v>0.59738801249923301</v>
          </cell>
          <cell r="K45">
            <v>-2.9321206396627111</v>
          </cell>
          <cell r="L45">
            <v>-0.97737354655423703</v>
          </cell>
          <cell r="M45">
            <v>-0.97737354655423703</v>
          </cell>
          <cell r="N45">
            <v>-0.97737354655423703</v>
          </cell>
          <cell r="O45">
            <v>-2.9321206396627111</v>
          </cell>
          <cell r="P45">
            <v>0</v>
          </cell>
          <cell r="Q45">
            <v>0</v>
          </cell>
          <cell r="R45">
            <v>-2.9321206396627111</v>
          </cell>
          <cell r="S45">
            <v>-0.97737354655423703</v>
          </cell>
          <cell r="T45">
            <v>-0.97737354655423703</v>
          </cell>
          <cell r="U45">
            <v>-0.97737354655423703</v>
          </cell>
          <cell r="V45">
            <v>-2.9321206396627111</v>
          </cell>
          <cell r="W45">
            <v>0</v>
          </cell>
          <cell r="X45">
            <v>0</v>
          </cell>
          <cell r="Y45">
            <v>-8.3914482916060162</v>
          </cell>
          <cell r="Z45">
            <v>-9.9011714658464456</v>
          </cell>
          <cell r="AA45">
            <v>-1.5097231742404293</v>
          </cell>
          <cell r="AB45">
            <v>0.17991211073189928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GPL.REV.RO</v>
          </cell>
          <cell r="C50">
            <v>2.2703736767103377</v>
          </cell>
          <cell r="D50">
            <v>2.8649509125494155</v>
          </cell>
          <cell r="E50">
            <v>2.4488170447450215</v>
          </cell>
          <cell r="F50">
            <v>1.9936422842184438</v>
          </cell>
          <cell r="G50">
            <v>1.2839998049163954</v>
          </cell>
          <cell r="H50">
            <v>5.7264591338798612</v>
          </cell>
          <cell r="I50">
            <v>2.8615082213304457</v>
          </cell>
          <cell r="J50">
            <v>0.99879834198767958</v>
          </cell>
          <cell r="K50">
            <v>2.5372381872498395</v>
          </cell>
          <cell r="L50">
            <v>2.1812964956048297</v>
          </cell>
          <cell r="M50">
            <v>1.2400849008474495</v>
          </cell>
          <cell r="N50">
            <v>0.43692707110634754</v>
          </cell>
          <cell r="O50">
            <v>3.8583084675586297</v>
          </cell>
          <cell r="P50">
            <v>1.3210702803087901</v>
          </cell>
          <cell r="Q50">
            <v>0.52067255133847845</v>
          </cell>
          <cell r="R50">
            <v>2.5372381872498395</v>
          </cell>
          <cell r="S50">
            <v>-0.91155713914682956</v>
          </cell>
          <cell r="T50">
            <v>-0.91155713914682956</v>
          </cell>
          <cell r="U50">
            <v>-0.91155713914682956</v>
          </cell>
          <cell r="V50">
            <v>-2.7346714174404889</v>
          </cell>
          <cell r="W50">
            <v>-5.2719096046903289</v>
          </cell>
          <cell r="X50">
            <v>-2.0778142277626097</v>
          </cell>
          <cell r="Y50">
            <v>7.9394272870490941</v>
          </cell>
          <cell r="Z50">
            <v>6.8500961839980024</v>
          </cell>
          <cell r="AA50">
            <v>-1.0893311030510917</v>
          </cell>
          <cell r="AB50">
            <v>-0.1372052496567383</v>
          </cell>
        </row>
        <row r="51">
          <cell r="B51" t="str">
            <v>+/- VALUES DE CESSION</v>
          </cell>
          <cell r="C51">
            <v>-8.6367215048946344E-2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4.8629857485661936E-3</v>
          </cell>
          <cell r="D53">
            <v>-1.8926449085490796E-2</v>
          </cell>
          <cell r="E53">
            <v>-9.2738715127539206E-4</v>
          </cell>
          <cell r="F53">
            <v>-1.3170231359844872E-3</v>
          </cell>
          <cell r="G53">
            <v>-7.3460069571369409E-4</v>
          </cell>
          <cell r="H53">
            <v>-2.979010982973573E-3</v>
          </cell>
          <cell r="I53">
            <v>1.5947438102517225E-2</v>
          </cell>
          <cell r="J53">
            <v>-0.84260063947984243</v>
          </cell>
          <cell r="K53">
            <v>-1.980479745081716E-2</v>
          </cell>
          <cell r="L53">
            <v>-6.6015991502723871E-3</v>
          </cell>
          <cell r="M53">
            <v>-6.6015991502723871E-3</v>
          </cell>
          <cell r="N53">
            <v>-6.6015991502723871E-3</v>
          </cell>
          <cell r="O53">
            <v>-1.980479745081716E-2</v>
          </cell>
          <cell r="P53">
            <v>0</v>
          </cell>
          <cell r="Q53">
            <v>0</v>
          </cell>
          <cell r="R53">
            <v>-1.980479745081716E-2</v>
          </cell>
          <cell r="S53">
            <v>-6.6015991502723871E-3</v>
          </cell>
          <cell r="T53">
            <v>-6.6015991502723871E-3</v>
          </cell>
          <cell r="U53">
            <v>-6.6015991502723871E-3</v>
          </cell>
          <cell r="V53">
            <v>-1.980479745081716E-2</v>
          </cell>
          <cell r="W53">
            <v>0</v>
          </cell>
          <cell r="X53">
            <v>0</v>
          </cell>
          <cell r="Y53">
            <v>-5.8536043987125114E-2</v>
          </cell>
          <cell r="Z53">
            <v>-4.2588605884607895E-2</v>
          </cell>
          <cell r="AA53">
            <v>1.5947438102517218E-2</v>
          </cell>
          <cell r="AB53">
            <v>-0.27243792057462624</v>
          </cell>
        </row>
        <row r="54">
          <cell r="B54" t="str">
            <v>AMT INCO</v>
          </cell>
          <cell r="C54">
            <v>-3.6918665253203582E-3</v>
          </cell>
          <cell r="D54">
            <v>-4.0215161273764871E-3</v>
          </cell>
          <cell r="E54">
            <v>-1.7101083776321763E-3</v>
          </cell>
          <cell r="F54">
            <v>-2.4285998520521398E-3</v>
          </cell>
          <cell r="G54">
            <v>-1.354608808442899E-3</v>
          </cell>
          <cell r="H54">
            <v>-5.4933170381272151E-3</v>
          </cell>
          <cell r="I54">
            <v>-1.471800910750728E-3</v>
          </cell>
          <cell r="J54">
            <v>0.36598160100153199</v>
          </cell>
          <cell r="K54">
            <v>-4.5922978602249325E-3</v>
          </cell>
          <cell r="L54">
            <v>-1.5307659534083108E-3</v>
          </cell>
          <cell r="M54">
            <v>-1.5307659534083108E-3</v>
          </cell>
          <cell r="N54">
            <v>-1.5307659534083108E-3</v>
          </cell>
          <cell r="O54">
            <v>-4.5922978602249325E-3</v>
          </cell>
          <cell r="P54">
            <v>0</v>
          </cell>
          <cell r="Q54">
            <v>0</v>
          </cell>
          <cell r="R54">
            <v>-4.5922978602249325E-3</v>
          </cell>
          <cell r="S54">
            <v>-1.5307659534083108E-3</v>
          </cell>
          <cell r="T54">
            <v>-1.5307659534083108E-3</v>
          </cell>
          <cell r="U54">
            <v>-1.5307659534083108E-3</v>
          </cell>
          <cell r="V54">
            <v>-4.5922978602249325E-3</v>
          </cell>
          <cell r="W54">
            <v>0</v>
          </cell>
          <cell r="X54">
            <v>0</v>
          </cell>
          <cell r="Y54">
            <v>-1.320611184782635E-2</v>
          </cell>
          <cell r="Z54">
            <v>-1.4677912758577081E-2</v>
          </cell>
          <cell r="AA54">
            <v>-1.4718009107507306E-3</v>
          </cell>
          <cell r="AB54">
            <v>0.1114484662639732</v>
          </cell>
        </row>
        <row r="55">
          <cell r="B55" t="str">
            <v>IS</v>
          </cell>
          <cell r="C55">
            <v>-0.64712465567456601</v>
          </cell>
          <cell r="D55">
            <v>-0.8794015002885649</v>
          </cell>
          <cell r="E55">
            <v>-0.76343609243483279</v>
          </cell>
          <cell r="F55">
            <v>-0.60336329344299866</v>
          </cell>
          <cell r="G55">
            <v>-0.39226771937195826</v>
          </cell>
          <cell r="H55">
            <v>-1.7590671052497899</v>
          </cell>
          <cell r="I55">
            <v>-0.87966560496122503</v>
          </cell>
          <cell r="J55">
            <v>1.0003003232000101</v>
          </cell>
          <cell r="K55">
            <v>-0.76395172028683622</v>
          </cell>
          <cell r="L55">
            <v>-0.68736891378192744</v>
          </cell>
          <cell r="M55">
            <v>-0.38241635708053645</v>
          </cell>
          <cell r="N55">
            <v>-0.12219322024441938</v>
          </cell>
          <cell r="O55">
            <v>-1.1919784911068843</v>
          </cell>
          <cell r="P55">
            <v>-0.42802677082004803</v>
          </cell>
          <cell r="Q55">
            <v>0.56027987038152038</v>
          </cell>
          <cell r="R55">
            <v>-0.76395172028683622</v>
          </cell>
          <cell r="S55">
            <v>0.31471566387761002</v>
          </cell>
          <cell r="T55">
            <v>0.31471566387761002</v>
          </cell>
          <cell r="U55">
            <v>0.31471566387761002</v>
          </cell>
          <cell r="V55">
            <v>0.94414699163283022</v>
          </cell>
          <cell r="W55">
            <v>1.7080987119196664</v>
          </cell>
          <cell r="X55">
            <v>-2.2358725905850925</v>
          </cell>
          <cell r="Y55">
            <v>-2.4073049408622373</v>
          </cell>
          <cell r="Z55">
            <v>-2.006898604723844</v>
          </cell>
          <cell r="AA55">
            <v>0.40040633613839338</v>
          </cell>
          <cell r="AB55">
            <v>-0.1663297114303175</v>
          </cell>
        </row>
        <row r="56">
          <cell r="B56" t="str">
            <v>Impact fiscal du coût de la dette nette (Moins)</v>
          </cell>
          <cell r="C56">
            <v>0</v>
          </cell>
          <cell r="D56">
            <v>-3.5784220066584757E-2</v>
          </cell>
          <cell r="E56">
            <v>-2.5170687725718035E-2</v>
          </cell>
          <cell r="F56">
            <v>-3.5745996736984385E-2</v>
          </cell>
          <cell r="G56">
            <v>-1.9938172196450662E-2</v>
          </cell>
          <cell r="H56">
            <v>-8.0854856659153082E-2</v>
          </cell>
          <cell r="I56">
            <v>-4.5070636592568325E-2</v>
          </cell>
          <cell r="J56">
            <v>1.2595114972103363</v>
          </cell>
          <cell r="K56">
            <v>-4.339031537152329E-2</v>
          </cell>
          <cell r="L56">
            <v>-1.4463438457174432E-2</v>
          </cell>
          <cell r="M56">
            <v>-1.4463438457174432E-2</v>
          </cell>
          <cell r="N56">
            <v>-1.4463438457174432E-2</v>
          </cell>
          <cell r="O56">
            <v>-4.339031537152329E-2</v>
          </cell>
          <cell r="P56">
            <v>0</v>
          </cell>
          <cell r="Q56">
            <v>0</v>
          </cell>
          <cell r="R56">
            <v>-4.339031537152329E-2</v>
          </cell>
          <cell r="S56">
            <v>-1.4463438457174432E-2</v>
          </cell>
          <cell r="T56">
            <v>-1.4463438457174432E-2</v>
          </cell>
          <cell r="U56">
            <v>-1.4463438457174432E-2</v>
          </cell>
          <cell r="V56">
            <v>-4.339031537152329E-2</v>
          </cell>
          <cell r="W56">
            <v>0</v>
          </cell>
          <cell r="X56">
            <v>0</v>
          </cell>
          <cell r="Y56">
            <v>-0.12256485080963134</v>
          </cell>
          <cell r="Z56">
            <v>-0.16763548740219966</v>
          </cell>
          <cell r="AA56">
            <v>-4.5070636592568325E-2</v>
          </cell>
          <cell r="AB56">
            <v>0.3677288904187741</v>
          </cell>
        </row>
        <row r="57">
          <cell r="B57" t="str">
            <v>GPL.REV.RON</v>
          </cell>
          <cell r="C57">
            <v>1.5380529252100712</v>
          </cell>
          <cell r="D57">
            <v>1.9268172269813981</v>
          </cell>
          <cell r="E57">
            <v>1.6575727690555631</v>
          </cell>
          <cell r="F57">
            <v>1.3507873710504241</v>
          </cell>
          <cell r="G57">
            <v>0.86970470384383003</v>
          </cell>
          <cell r="H57">
            <v>3.8780648439498178</v>
          </cell>
          <cell r="I57">
            <v>1.9512476169684196</v>
          </cell>
          <cell r="J57">
            <v>1.0126791423934356</v>
          </cell>
          <cell r="K57">
            <v>1.7054990562804377</v>
          </cell>
          <cell r="L57">
            <v>1.471331778262047</v>
          </cell>
          <cell r="M57">
            <v>0.83507274020605793</v>
          </cell>
          <cell r="N57">
            <v>0.29213804730107307</v>
          </cell>
          <cell r="O57">
            <v>2.5985425657691801</v>
          </cell>
          <cell r="P57">
            <v>0.89304350948874234</v>
          </cell>
          <cell r="Q57">
            <v>0.52362591829068594</v>
          </cell>
          <cell r="R57">
            <v>1.7054990562804377</v>
          </cell>
          <cell r="S57">
            <v>-0.6194372788300746</v>
          </cell>
          <cell r="T57">
            <v>-0.6194372788300746</v>
          </cell>
          <cell r="U57">
            <v>-0.6194372788300746</v>
          </cell>
          <cell r="V57">
            <v>-1.8583118364902242</v>
          </cell>
          <cell r="W57">
            <v>-3.563810892770662</v>
          </cell>
          <cell r="X57">
            <v>-2.0896000379754298</v>
          </cell>
          <cell r="Y57">
            <v>5.3378153395422734</v>
          </cell>
          <cell r="Z57">
            <v>4.6182955732287736</v>
          </cell>
          <cell r="AA57">
            <v>-0.71951976631349979</v>
          </cell>
          <cell r="AB57">
            <v>-0.13479667627003367</v>
          </cell>
        </row>
        <row r="58">
          <cell r="B58" t="str">
            <v>Frais financiers</v>
          </cell>
          <cell r="C58">
            <v>-0.19576260473450996</v>
          </cell>
          <cell r="D58">
            <v>-0.12780078595208841</v>
          </cell>
          <cell r="E58">
            <v>-8.9895313306135829E-2</v>
          </cell>
          <cell r="F58">
            <v>-0.1276642740606585</v>
          </cell>
          <cell r="G58">
            <v>-7.1207757844466646E-2</v>
          </cell>
          <cell r="H58">
            <v>-0.28876734521126096</v>
          </cell>
          <cell r="I58">
            <v>-0.16096655925917255</v>
          </cell>
          <cell r="J58">
            <v>1.2595114972103358</v>
          </cell>
          <cell r="K58">
            <v>-0.1549654120411546</v>
          </cell>
          <cell r="L58">
            <v>-5.1655137347051537E-2</v>
          </cell>
          <cell r="M58">
            <v>-5.1655137347051537E-2</v>
          </cell>
          <cell r="N58">
            <v>-5.1655137347051537E-2</v>
          </cell>
          <cell r="O58">
            <v>-0.1549654120411546</v>
          </cell>
          <cell r="P58">
            <v>0</v>
          </cell>
          <cell r="Q58">
            <v>0</v>
          </cell>
          <cell r="R58">
            <v>-0.1549654120411546</v>
          </cell>
          <cell r="S58">
            <v>-5.1655137347051537E-2</v>
          </cell>
          <cell r="T58">
            <v>-5.1655137347051537E-2</v>
          </cell>
          <cell r="U58">
            <v>-5.1655137347051537E-2</v>
          </cell>
          <cell r="V58">
            <v>-0.1549654120411546</v>
          </cell>
          <cell r="W58">
            <v>0</v>
          </cell>
          <cell r="X58">
            <v>0</v>
          </cell>
          <cell r="Y58">
            <v>-0.43773161003439759</v>
          </cell>
          <cell r="Z58">
            <v>-0.59869816929357023</v>
          </cell>
          <cell r="AA58">
            <v>-0.16096655925917264</v>
          </cell>
          <cell r="AB58">
            <v>0.36772889041877432</v>
          </cell>
        </row>
        <row r="59">
          <cell r="B59" t="str">
            <v>Impact fiscal du coût de la dette nette (Moins)</v>
          </cell>
          <cell r="C59">
            <v>0</v>
          </cell>
          <cell r="D59">
            <v>3.5784220066584757E-2</v>
          </cell>
          <cell r="E59">
            <v>2.5170687725718035E-2</v>
          </cell>
          <cell r="F59">
            <v>3.5745996736984385E-2</v>
          </cell>
          <cell r="G59">
            <v>1.9938172196450662E-2</v>
          </cell>
          <cell r="H59">
            <v>8.0854856659153082E-2</v>
          </cell>
          <cell r="I59">
            <v>4.5070636592568325E-2</v>
          </cell>
          <cell r="J59">
            <v>1.2595114972103363</v>
          </cell>
          <cell r="K59">
            <v>4.339031537152329E-2</v>
          </cell>
          <cell r="L59">
            <v>1.4463438457174432E-2</v>
          </cell>
          <cell r="M59">
            <v>1.4463438457174432E-2</v>
          </cell>
          <cell r="N59">
            <v>1.4463438457174432E-2</v>
          </cell>
          <cell r="O59">
            <v>4.3390315371523297E-2</v>
          </cell>
          <cell r="P59">
            <v>0</v>
          </cell>
          <cell r="Q59">
            <v>2.2204460492503131E-16</v>
          </cell>
          <cell r="R59">
            <v>4.339031537152329E-2</v>
          </cell>
          <cell r="S59">
            <v>1.4463438457174432E-2</v>
          </cell>
          <cell r="T59">
            <v>1.4463438457174432E-2</v>
          </cell>
          <cell r="U59">
            <v>1.4463438457174432E-2</v>
          </cell>
          <cell r="V59">
            <v>4.3390315371523297E-2</v>
          </cell>
          <cell r="W59">
            <v>0</v>
          </cell>
          <cell r="X59">
            <v>2.2204460492503131E-16</v>
          </cell>
          <cell r="Y59">
            <v>0.12256485080963134</v>
          </cell>
          <cell r="Z59">
            <v>0.16763548740219969</v>
          </cell>
          <cell r="AA59">
            <v>4.5070636592568353E-2</v>
          </cell>
          <cell r="AB59">
            <v>0.36772889041877432</v>
          </cell>
        </row>
        <row r="60">
          <cell r="B60" t="str">
            <v>GPL.REV.RN</v>
          </cell>
          <cell r="C60">
            <v>1.3422903204755612</v>
          </cell>
          <cell r="D60">
            <v>1.8348006610958945</v>
          </cell>
          <cell r="E60">
            <v>1.5928481434751454</v>
          </cell>
          <cell r="F60">
            <v>1.2588690937267502</v>
          </cell>
          <cell r="G60">
            <v>0.81843511819581405</v>
          </cell>
          <cell r="H60">
            <v>3.6701523553977098</v>
          </cell>
          <cell r="I60">
            <v>1.8353516943018153</v>
          </cell>
          <cell r="J60">
            <v>1.0003003232000101</v>
          </cell>
          <cell r="K60">
            <v>1.5939239596108066</v>
          </cell>
          <cell r="L60">
            <v>1.4341400793721699</v>
          </cell>
          <cell r="M60">
            <v>0.79788104131618087</v>
          </cell>
          <cell r="N60">
            <v>0.25494634841119596</v>
          </cell>
          <cell r="O60">
            <v>2.4869674690995485</v>
          </cell>
          <cell r="P60">
            <v>0.89304350948874189</v>
          </cell>
          <cell r="Q60">
            <v>0.56027987038151994</v>
          </cell>
          <cell r="R60">
            <v>1.5939239596108066</v>
          </cell>
          <cell r="S60">
            <v>-0.65662897771995166</v>
          </cell>
          <cell r="T60">
            <v>-0.65662897771995166</v>
          </cell>
          <cell r="U60">
            <v>-0.65662897771995166</v>
          </cell>
          <cell r="V60">
            <v>-1.9698869331598556</v>
          </cell>
          <cell r="W60">
            <v>-3.563810892770662</v>
          </cell>
          <cell r="X60">
            <v>-2.2358725905850925</v>
          </cell>
          <cell r="Y60">
            <v>5.022648580317508</v>
          </cell>
          <cell r="Z60">
            <v>4.187232891337402</v>
          </cell>
          <cell r="AA60">
            <v>-0.8354156889801061</v>
          </cell>
          <cell r="AB60">
            <v>-0.16632971143031772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1.9894149761501272</v>
          </cell>
          <cell r="D62">
            <v>2.7142021613844594</v>
          </cell>
          <cell r="E62">
            <v>2.3562842359099778</v>
          </cell>
          <cell r="F62">
            <v>1.8622323871697488</v>
          </cell>
          <cell r="G62">
            <v>1.2107028375677724</v>
          </cell>
          <cell r="H62">
            <v>5.4292194606474995</v>
          </cell>
          <cell r="I62">
            <v>2.7150172992630401</v>
          </cell>
          <cell r="J62">
            <v>1.0003003232000101</v>
          </cell>
          <cell r="K62">
            <v>2.3578756798976426</v>
          </cell>
          <cell r="L62">
            <v>2.1215089931540971</v>
          </cell>
          <cell r="M62">
            <v>1.1802973983967173</v>
          </cell>
          <cell r="N62">
            <v>0.37713956865561538</v>
          </cell>
          <cell r="O62">
            <v>3.6789459602064327</v>
          </cell>
          <cell r="P62">
            <v>1.3210702803087901</v>
          </cell>
          <cell r="Q62">
            <v>0.56027987038152016</v>
          </cell>
          <cell r="R62">
            <v>2.3578756798976426</v>
          </cell>
          <cell r="S62">
            <v>-0.97134464159756173</v>
          </cell>
          <cell r="T62">
            <v>-0.97134464159756173</v>
          </cell>
          <cell r="U62">
            <v>-0.97134464159756173</v>
          </cell>
          <cell r="V62">
            <v>-2.9140339247926859</v>
          </cell>
          <cell r="W62">
            <v>-5.2719096046903289</v>
          </cell>
          <cell r="X62">
            <v>-2.2358725905850925</v>
          </cell>
          <cell r="Y62">
            <v>7.4299535211797441</v>
          </cell>
          <cell r="Z62">
            <v>6.1941314960612468</v>
          </cell>
          <cell r="AA62">
            <v>-1.2358220251184973</v>
          </cell>
          <cell r="AB62">
            <v>-0.16632971143031738</v>
          </cell>
        </row>
      </sheetData>
      <sheetData sheetId="28">
        <row r="3">
          <cell r="B3" t="str">
            <v>GPL - INDUSTRIE / TERTIAIRE</v>
          </cell>
          <cell r="C3"/>
          <cell r="D3" t="str">
            <v>Bud.</v>
          </cell>
          <cell r="E3">
            <v>7.6966666666666669E-2</v>
          </cell>
          <cell r="F3">
            <v>0.14026666666666668</v>
          </cell>
          <cell r="G3">
            <v>0.20826666666666668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8.3333333333333329E-2</v>
          </cell>
          <cell r="M3">
            <v>6.933333333333333E-2</v>
          </cell>
          <cell r="N3">
            <v>0.25578667150389939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</v>
          </cell>
          <cell r="E4"/>
          <cell r="F4">
            <v>0.82243395409268083</v>
          </cell>
          <cell r="G4">
            <v>0.48479087452471492</v>
          </cell>
          <cell r="H4">
            <v>-0.57450000000000001</v>
          </cell>
          <cell r="I4">
            <v>1</v>
          </cell>
          <cell r="J4"/>
          <cell r="K4">
            <v>0</v>
          </cell>
          <cell r="L4">
            <v>-0.59987195902688861</v>
          </cell>
          <cell r="M4">
            <v>-0.16799999999999993</v>
          </cell>
          <cell r="N4">
            <v>2.6892308389985491</v>
          </cell>
          <cell r="O4">
            <v>-4.0062659998669647E-2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30</v>
          </cell>
          <cell r="E6">
            <v>2.3090000000000002</v>
          </cell>
          <cell r="F6">
            <v>4.2080000000000002</v>
          </cell>
          <cell r="G6">
            <v>6.2480000000000002</v>
          </cell>
          <cell r="H6">
            <v>12.765000000000001</v>
          </cell>
          <cell r="I6">
            <v>-17.234999999999999</v>
          </cell>
          <cell r="J6">
            <v>-0.57450000000000001</v>
          </cell>
          <cell r="K6">
            <v>30</v>
          </cell>
          <cell r="L6">
            <v>2.5</v>
          </cell>
          <cell r="M6">
            <v>2.08</v>
          </cell>
          <cell r="N6">
            <v>7.673600145116982</v>
          </cell>
          <cell r="O6">
            <v>12.253600145116982</v>
          </cell>
          <cell r="P6">
            <v>-25.42</v>
          </cell>
          <cell r="Q6">
            <v>-0.59154666182943394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</v>
          </cell>
          <cell r="X6">
            <v>-1</v>
          </cell>
          <cell r="Y6">
            <v>90</v>
          </cell>
          <cell r="Z6">
            <v>25.018600145116984</v>
          </cell>
          <cell r="AA6">
            <v>-64.981399854883023</v>
          </cell>
          <cell r="AB6">
            <v>-0.72201555394314454</v>
          </cell>
        </row>
        <row r="7">
          <cell r="B7" t="str">
            <v>GPL INDUSTRIE</v>
          </cell>
          <cell r="C7">
            <v>15</v>
          </cell>
          <cell r="D7">
            <v>15</v>
          </cell>
          <cell r="E7">
            <v>2.3090000000000002</v>
          </cell>
          <cell r="F7">
            <v>4.2080000000000002</v>
          </cell>
          <cell r="G7">
            <v>6.2480000000000002</v>
          </cell>
          <cell r="H7">
            <v>12.765000000000001</v>
          </cell>
          <cell r="I7">
            <v>-2.2349999999999994</v>
          </cell>
          <cell r="J7">
            <v>-0.14899999999999991</v>
          </cell>
          <cell r="K7">
            <v>15</v>
          </cell>
          <cell r="L7">
            <v>2.5</v>
          </cell>
          <cell r="M7">
            <v>2.08</v>
          </cell>
          <cell r="N7">
            <v>0</v>
          </cell>
          <cell r="O7">
            <v>4.58</v>
          </cell>
          <cell r="P7">
            <v>-10.42</v>
          </cell>
          <cell r="Q7">
            <v>-0.69466666666666665</v>
          </cell>
          <cell r="R7">
            <v>15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-15</v>
          </cell>
          <cell r="X7">
            <v>-1</v>
          </cell>
          <cell r="Y7">
            <v>45</v>
          </cell>
          <cell r="Z7">
            <v>17.344999999999999</v>
          </cell>
          <cell r="AA7">
            <v>-27.655000000000001</v>
          </cell>
          <cell r="AB7">
            <v>-0.61455555555555552</v>
          </cell>
        </row>
        <row r="8">
          <cell r="B8" t="str">
            <v>PROGRESSION DU PF EXISTANTS (SOCLE)</v>
          </cell>
          <cell r="C8">
            <v>15</v>
          </cell>
          <cell r="D8">
            <v>15</v>
          </cell>
          <cell r="E8">
            <v>2.3090000000000002</v>
          </cell>
          <cell r="F8">
            <v>4.2080000000000002</v>
          </cell>
          <cell r="G8">
            <v>6.2480000000000002</v>
          </cell>
          <cell r="H8">
            <v>12.765000000000001</v>
          </cell>
          <cell r="I8">
            <v>-2.2349999999999994</v>
          </cell>
          <cell r="J8">
            <v>-0.14899999999999991</v>
          </cell>
          <cell r="K8">
            <v>15</v>
          </cell>
          <cell r="L8">
            <v>2.5</v>
          </cell>
          <cell r="M8">
            <v>2.08</v>
          </cell>
          <cell r="N8">
            <v>0</v>
          </cell>
          <cell r="O8">
            <v>4.58</v>
          </cell>
          <cell r="P8">
            <v>-10.42</v>
          </cell>
          <cell r="Q8">
            <v>-0.69466666666666665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45</v>
          </cell>
          <cell r="Z8">
            <v>17.344999999999999</v>
          </cell>
          <cell r="AA8">
            <v>-27.655000000000001</v>
          </cell>
          <cell r="AB8">
            <v>-0.61455555555555552</v>
          </cell>
        </row>
        <row r="9">
          <cell r="B9" t="str">
            <v>Taux de croissance</v>
          </cell>
          <cell r="C9"/>
          <cell r="D9">
            <v>0</v>
          </cell>
          <cell r="E9">
            <v>-0.53820000000000001</v>
          </cell>
          <cell r="F9">
            <v>0.82243395409268083</v>
          </cell>
          <cell r="G9">
            <v>0.48479087452471492</v>
          </cell>
          <cell r="H9">
            <v>-0.14899999999999991</v>
          </cell>
          <cell r="I9"/>
          <cell r="J9"/>
          <cell r="K9">
            <v>0</v>
          </cell>
          <cell r="L9">
            <v>-0.41245593419506466</v>
          </cell>
          <cell r="M9">
            <v>-0.16799999999999993</v>
          </cell>
          <cell r="N9">
            <v>-1</v>
          </cell>
          <cell r="O9">
            <v>-0.69466666666666665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-1.8436666666666666</v>
          </cell>
          <cell r="AA9">
            <v>-1.8436666666666666</v>
          </cell>
          <cell r="AB9">
            <v>0</v>
          </cell>
        </row>
        <row r="10">
          <cell r="B10" t="str">
            <v>Clients Existants</v>
          </cell>
          <cell r="C10">
            <v>15</v>
          </cell>
          <cell r="D10">
            <v>15</v>
          </cell>
          <cell r="E10">
            <v>2.3090000000000002</v>
          </cell>
          <cell r="F10">
            <v>4.2080000000000002</v>
          </cell>
          <cell r="G10">
            <v>6.2480000000000002</v>
          </cell>
          <cell r="H10">
            <v>12.765000000000001</v>
          </cell>
          <cell r="I10">
            <v>-2.2349999999999994</v>
          </cell>
          <cell r="J10">
            <v>-0.14899999999999991</v>
          </cell>
          <cell r="K10">
            <v>15</v>
          </cell>
          <cell r="L10">
            <v>2.5</v>
          </cell>
          <cell r="M10">
            <v>2.08</v>
          </cell>
          <cell r="N10"/>
          <cell r="O10">
            <v>4.58</v>
          </cell>
          <cell r="P10">
            <v>-10.42</v>
          </cell>
          <cell r="Q10">
            <v>-0.69466666666666665</v>
          </cell>
          <cell r="R10">
            <v>15</v>
          </cell>
          <cell r="S10"/>
          <cell r="T10"/>
          <cell r="U10"/>
          <cell r="V10">
            <v>0</v>
          </cell>
          <cell r="W10">
            <v>-15</v>
          </cell>
          <cell r="X10">
            <v>-1</v>
          </cell>
          <cell r="Y10">
            <v>45</v>
          </cell>
          <cell r="Z10">
            <v>17.344999999999999</v>
          </cell>
          <cell r="AA10">
            <v>-27.655000000000001</v>
          </cell>
          <cell r="AB10">
            <v>-0.61455555555555552</v>
          </cell>
        </row>
        <row r="11">
          <cell r="B11" t="str">
            <v>xxx</v>
          </cell>
          <cell r="C11">
            <v>0</v>
          </cell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>
            <v>0</v>
          </cell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>
            <v>0</v>
          </cell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>
            <v>0</v>
          </cell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PF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TERTIAIRE NOUVEAU</v>
          </cell>
          <cell r="C24">
            <v>15</v>
          </cell>
          <cell r="D24">
            <v>15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-15</v>
          </cell>
          <cell r="J24">
            <v>-1</v>
          </cell>
          <cell r="K24">
            <v>15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-15</v>
          </cell>
          <cell r="Q24">
            <v>-1</v>
          </cell>
          <cell r="R24">
            <v>15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-15</v>
          </cell>
          <cell r="X24">
            <v>-1</v>
          </cell>
          <cell r="Y24">
            <v>45</v>
          </cell>
          <cell r="Z24">
            <v>0</v>
          </cell>
          <cell r="AA24">
            <v>-45</v>
          </cell>
          <cell r="AB24">
            <v>-1</v>
          </cell>
        </row>
        <row r="25">
          <cell r="B25" t="str">
            <v>PF Tertiaire</v>
          </cell>
          <cell r="C25">
            <v>15</v>
          </cell>
          <cell r="D25">
            <v>15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-15</v>
          </cell>
          <cell r="J25">
            <v>-1</v>
          </cell>
          <cell r="K25">
            <v>15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-15</v>
          </cell>
          <cell r="Q25">
            <v>-1</v>
          </cell>
          <cell r="R25">
            <v>15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-15</v>
          </cell>
          <cell r="X25">
            <v>-1</v>
          </cell>
          <cell r="Y25">
            <v>45</v>
          </cell>
          <cell r="Z25">
            <v>0</v>
          </cell>
          <cell r="AA25">
            <v>-45</v>
          </cell>
          <cell r="AB25">
            <v>-1</v>
          </cell>
        </row>
        <row r="26">
          <cell r="B26" t="str">
            <v>Taux de croissance</v>
          </cell>
          <cell r="C26"/>
          <cell r="D26">
            <v>0</v>
          </cell>
          <cell r="E26">
            <v>-1</v>
          </cell>
          <cell r="F26">
            <v>0</v>
          </cell>
          <cell r="G26">
            <v>0</v>
          </cell>
          <cell r="H26">
            <v>-1</v>
          </cell>
          <cell r="I26"/>
          <cell r="J26"/>
          <cell r="K26">
            <v>0</v>
          </cell>
          <cell r="L26">
            <v>-1</v>
          </cell>
          <cell r="M26">
            <v>0</v>
          </cell>
          <cell r="N26">
            <v>0</v>
          </cell>
          <cell r="O26">
            <v>-1</v>
          </cell>
          <cell r="P26"/>
          <cell r="Q26"/>
          <cell r="R26">
            <v>0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>
            <v>0</v>
          </cell>
          <cell r="Z26">
            <v>-3</v>
          </cell>
          <cell r="AA26">
            <v>-3</v>
          </cell>
          <cell r="AB26">
            <v>0</v>
          </cell>
        </row>
        <row r="27">
          <cell r="B27" t="str">
            <v>xxx</v>
          </cell>
          <cell r="C27">
            <v>15</v>
          </cell>
          <cell r="D27">
            <v>15</v>
          </cell>
          <cell r="E27"/>
          <cell r="F27"/>
          <cell r="G27"/>
          <cell r="H27">
            <v>0</v>
          </cell>
          <cell r="I27">
            <v>-15</v>
          </cell>
          <cell r="J27">
            <v>-1</v>
          </cell>
          <cell r="K27">
            <v>15</v>
          </cell>
          <cell r="L27"/>
          <cell r="M27"/>
          <cell r="N27"/>
          <cell r="O27">
            <v>0</v>
          </cell>
          <cell r="P27">
            <v>-15</v>
          </cell>
          <cell r="Q27">
            <v>-1</v>
          </cell>
          <cell r="R27">
            <v>15</v>
          </cell>
          <cell r="S27"/>
          <cell r="T27"/>
          <cell r="U27"/>
          <cell r="V27">
            <v>0</v>
          </cell>
          <cell r="W27">
            <v>-15</v>
          </cell>
          <cell r="X27">
            <v>-1</v>
          </cell>
          <cell r="Y27">
            <v>45</v>
          </cell>
          <cell r="Z27">
            <v>0</v>
          </cell>
          <cell r="AA27">
            <v>-45</v>
          </cell>
          <cell r="AB27">
            <v>-1</v>
          </cell>
        </row>
        <row r="28">
          <cell r="B28" t="str">
            <v>ACTIONS CO SUR Tertiaire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0.18068331103661125</v>
          </cell>
          <cell r="E37">
            <v>10.740267716293765</v>
          </cell>
          <cell r="F37">
            <v>10.123776259036843</v>
          </cell>
          <cell r="G37">
            <v>9.9490554972644389</v>
          </cell>
          <cell r="H37"/>
          <cell r="I37"/>
          <cell r="J37"/>
          <cell r="K37">
            <v>0.16558808293035357</v>
          </cell>
          <cell r="L37">
            <v>10.173566227157989</v>
          </cell>
          <cell r="M37">
            <v>8.3320611568895337</v>
          </cell>
          <cell r="N37">
            <v>7.673600145116982</v>
          </cell>
          <cell r="O37"/>
          <cell r="P37"/>
          <cell r="Q37"/>
          <cell r="R37">
            <v>0.15751703255300548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0.50378842651997036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174872.53235542716</v>
          </cell>
          <cell r="Z38">
            <v>547241.3722383515</v>
          </cell>
          <cell r="AA38">
            <v>372368.83988292434</v>
          </cell>
          <cell r="AB38">
            <v>2.1293729487835593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>
            <v>0.5</v>
          </cell>
          <cell r="AA40">
            <v>0</v>
          </cell>
          <cell r="AB40">
            <v>0</v>
          </cell>
        </row>
        <row r="41">
          <cell r="B41" t="str">
            <v>GPL.B2B.MBFV.PET (MXOF)</v>
          </cell>
          <cell r="C41">
            <v>5.4108012417056051</v>
          </cell>
          <cell r="D41">
            <v>5.1947087026077874</v>
          </cell>
          <cell r="E41">
            <v>0.45205771001635575</v>
          </cell>
          <cell r="F41">
            <v>0.82384531994318966</v>
          </cell>
          <cell r="G41">
            <v>1.2232380130715419</v>
          </cell>
          <cell r="H41">
            <v>2.499141043031087</v>
          </cell>
          <cell r="I41">
            <v>-2.6955676595767004</v>
          </cell>
          <cell r="J41">
            <v>-0.51890641302437279</v>
          </cell>
          <cell r="K41">
            <v>5.271909604690328</v>
          </cell>
          <cell r="L41">
            <v>0.43932580039086067</v>
          </cell>
          <cell r="M41">
            <v>0.36551906592519612</v>
          </cell>
          <cell r="N41">
            <v>1.3484842102531771</v>
          </cell>
          <cell r="O41">
            <v>2.1533290765692339</v>
          </cell>
          <cell r="P41">
            <v>-3.1185805281210941</v>
          </cell>
          <cell r="Q41">
            <v>-0.59154666182943394</v>
          </cell>
          <cell r="R41">
            <v>5.271909604690328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-5.271909604690328</v>
          </cell>
          <cell r="X41">
            <v>-1</v>
          </cell>
          <cell r="Y41">
            <v>15.738527911988445</v>
          </cell>
          <cell r="Z41">
            <v>4.6524701196003209</v>
          </cell>
          <cell r="AA41">
            <v>-11.086057792388125</v>
          </cell>
          <cell r="AB41">
            <v>-0.7043897532464638</v>
          </cell>
        </row>
        <row r="42">
          <cell r="B42" t="str">
            <v>GPL.B2B.MBFV.NFR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GPL.B2B.MBFV (MXOF)</v>
          </cell>
          <cell r="C43">
            <v>5.4108012417056051</v>
          </cell>
          <cell r="D43">
            <v>5.39215792483001</v>
          </cell>
          <cell r="E43">
            <v>0.45205771001635575</v>
          </cell>
          <cell r="F43">
            <v>0.82384531994318966</v>
          </cell>
          <cell r="G43">
            <v>1.2232380130715419</v>
          </cell>
          <cell r="H43">
            <v>2.499141043031087</v>
          </cell>
          <cell r="I43">
            <v>-2.893016881798923</v>
          </cell>
          <cell r="J43">
            <v>-0.53652302512822381</v>
          </cell>
          <cell r="K43">
            <v>5.4693588269125506</v>
          </cell>
          <cell r="L43">
            <v>0.50514220779826813</v>
          </cell>
          <cell r="M43">
            <v>0.43133547333260353</v>
          </cell>
          <cell r="N43">
            <v>1.4143006176605846</v>
          </cell>
          <cell r="O43">
            <v>2.3507782987914561</v>
          </cell>
          <cell r="P43">
            <v>-3.1185805281210945</v>
          </cell>
          <cell r="Q43">
            <v>-0.57019124669162202</v>
          </cell>
          <cell r="R43">
            <v>5.4693588269125506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-5.271909604690328</v>
          </cell>
          <cell r="X43">
            <v>-0.96389901842778125</v>
          </cell>
          <cell r="Y43">
            <v>16.33087557865511</v>
          </cell>
          <cell r="Z43">
            <v>5.0473685640447661</v>
          </cell>
          <cell r="AA43">
            <v>-11.283507014610343</v>
          </cell>
          <cell r="AB43">
            <v>-0.69093092775492015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GPL.B2B.FFO</v>
          </cell>
          <cell r="C45">
            <v>-3.1404275649952673</v>
          </cell>
          <cell r="D45">
            <v>-2.5272070122805945</v>
          </cell>
          <cell r="E45">
            <v>-0.17557510582080921</v>
          </cell>
          <cell r="F45">
            <v>-0.38449060265066709</v>
          </cell>
          <cell r="G45">
            <v>-0.52785451380665083</v>
          </cell>
          <cell r="H45">
            <v>-1.087920222278127</v>
          </cell>
          <cell r="I45">
            <v>1.4392867900024675</v>
          </cell>
          <cell r="J45">
            <v>-0.56951677603317141</v>
          </cell>
          <cell r="K45">
            <v>-2.7473067607898609</v>
          </cell>
          <cell r="L45">
            <v>-0.91576892026328693</v>
          </cell>
          <cell r="M45">
            <v>-0.91576892026328693</v>
          </cell>
          <cell r="N45">
            <v>-0.91576892026328693</v>
          </cell>
          <cell r="O45">
            <v>-2.7473067607898609</v>
          </cell>
          <cell r="P45">
            <v>0</v>
          </cell>
          <cell r="Q45">
            <v>0</v>
          </cell>
          <cell r="R45">
            <v>-2.7473067607898609</v>
          </cell>
          <cell r="S45">
            <v>-0.91576892026328693</v>
          </cell>
          <cell r="T45">
            <v>-0.91576892026328693</v>
          </cell>
          <cell r="U45">
            <v>-0.91576892026328693</v>
          </cell>
          <cell r="V45">
            <v>-2.7473067607898609</v>
          </cell>
          <cell r="W45">
            <v>0</v>
          </cell>
          <cell r="X45">
            <v>0</v>
          </cell>
          <cell r="Y45">
            <v>-8.0218205338603159</v>
          </cell>
          <cell r="Z45">
            <v>-6.5825337438578488</v>
          </cell>
          <cell r="AA45">
            <v>1.4392867900024671</v>
          </cell>
          <cell r="AB45">
            <v>-0.17942146473200182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GPL.B2B.RO</v>
          </cell>
          <cell r="C50">
            <v>2.2703736767103377</v>
          </cell>
          <cell r="D50">
            <v>2.8649509125494155</v>
          </cell>
          <cell r="E50">
            <v>0.27648260419554654</v>
          </cell>
          <cell r="F50">
            <v>0.43935471729252257</v>
          </cell>
          <cell r="G50">
            <v>0.69538349926489107</v>
          </cell>
          <cell r="H50">
            <v>1.41122082075296</v>
          </cell>
          <cell r="I50">
            <v>-1.4537300917964555</v>
          </cell>
          <cell r="J50">
            <v>-0.50741884806076276</v>
          </cell>
          <cell r="K50">
            <v>2.7220520661226897</v>
          </cell>
          <cell r="L50">
            <v>-0.41062671246501881</v>
          </cell>
          <cell r="M50">
            <v>-0.48443344693068341</v>
          </cell>
          <cell r="N50">
            <v>0.49853169739729764</v>
          </cell>
          <cell r="O50">
            <v>-0.39652846199840486</v>
          </cell>
          <cell r="P50">
            <v>-3.1185805281210945</v>
          </cell>
          <cell r="Q50">
            <v>-1.1456726221123399</v>
          </cell>
          <cell r="R50">
            <v>2.7220520661226897</v>
          </cell>
          <cell r="S50">
            <v>-0.84995251285587958</v>
          </cell>
          <cell r="T50">
            <v>-0.84995251285587958</v>
          </cell>
          <cell r="U50">
            <v>-0.84995251285587958</v>
          </cell>
          <cell r="V50">
            <v>-2.5498575385676387</v>
          </cell>
          <cell r="W50">
            <v>-5.2719096046903289</v>
          </cell>
          <cell r="X50">
            <v>-1.9367409133358988</v>
          </cell>
          <cell r="Y50">
            <v>8.3090550447947944</v>
          </cell>
          <cell r="Z50">
            <v>-1.5351651798130836</v>
          </cell>
          <cell r="AA50">
            <v>-9.8442202246078772</v>
          </cell>
          <cell r="AB50">
            <v>-1.1847580948178682</v>
          </cell>
        </row>
        <row r="51">
          <cell r="B51" t="str">
            <v>+/- VALUES DE CESSION</v>
          </cell>
          <cell r="C51">
            <v>-8.6367215048946344E-2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4.8629857485661936E-3</v>
          </cell>
          <cell r="D53">
            <v>-1.8926449085490796E-2</v>
          </cell>
          <cell r="E53">
            <v>-1.2956383796859454E-4</v>
          </cell>
          <cell r="F53">
            <v>-2.8373087351643269E-4</v>
          </cell>
          <cell r="G53">
            <v>-3.8952479269831918E-4</v>
          </cell>
          <cell r="H53">
            <v>-8.0281950418334641E-4</v>
          </cell>
          <cell r="I53">
            <v>1.8123629581307449E-2</v>
          </cell>
          <cell r="J53">
            <v>-0.95758213806736758</v>
          </cell>
          <cell r="K53">
            <v>-1.8556485431296132E-2</v>
          </cell>
          <cell r="L53">
            <v>-6.1854951437653773E-3</v>
          </cell>
          <cell r="M53">
            <v>-6.1854951437653773E-3</v>
          </cell>
          <cell r="N53">
            <v>-6.1854951437653773E-3</v>
          </cell>
          <cell r="O53">
            <v>-1.8556485431296132E-2</v>
          </cell>
          <cell r="P53">
            <v>0</v>
          </cell>
          <cell r="Q53">
            <v>0</v>
          </cell>
          <cell r="R53">
            <v>-1.8556485431296132E-2</v>
          </cell>
          <cell r="S53">
            <v>-6.1854951437653773E-3</v>
          </cell>
          <cell r="T53">
            <v>-6.1854951437653773E-3</v>
          </cell>
          <cell r="U53">
            <v>-6.1854951437653773E-3</v>
          </cell>
          <cell r="V53">
            <v>-1.8556485431296132E-2</v>
          </cell>
          <cell r="W53">
            <v>0</v>
          </cell>
          <cell r="X53">
            <v>0</v>
          </cell>
          <cell r="Y53">
            <v>-5.6039419948083063E-2</v>
          </cell>
          <cell r="Z53">
            <v>-3.7915790366775615E-2</v>
          </cell>
          <cell r="AA53">
            <v>1.8123629581307449E-2</v>
          </cell>
          <cell r="AB53">
            <v>-0.32340858627904845</v>
          </cell>
        </row>
        <row r="54">
          <cell r="B54" t="str">
            <v>AMT INCO</v>
          </cell>
          <cell r="C54">
            <v>-3.6918665253203582E-3</v>
          </cell>
          <cell r="D54">
            <v>-4.0215161273764871E-3</v>
          </cell>
          <cell r="E54">
            <v>-2.3891662122292617E-4</v>
          </cell>
          <cell r="F54">
            <v>-5.2320171044645117E-4</v>
          </cell>
          <cell r="G54">
            <v>-7.1828643557626988E-4</v>
          </cell>
          <cell r="H54">
            <v>-1.4804047672456471E-3</v>
          </cell>
          <cell r="I54">
            <v>2.5411113601308401E-3</v>
          </cell>
          <cell r="J54">
            <v>-0.63187894307627279</v>
          </cell>
          <cell r="K54">
            <v>-4.3028417004042745E-3</v>
          </cell>
          <cell r="L54">
            <v>-1.4342805668014248E-3</v>
          </cell>
          <cell r="M54">
            <v>-1.4342805668014248E-3</v>
          </cell>
          <cell r="N54">
            <v>-1.4342805668014248E-3</v>
          </cell>
          <cell r="O54">
            <v>-4.3028417004042745E-3</v>
          </cell>
          <cell r="P54">
            <v>0</v>
          </cell>
          <cell r="Q54">
            <v>0</v>
          </cell>
          <cell r="R54">
            <v>-4.3028417004042745E-3</v>
          </cell>
          <cell r="S54">
            <v>-1.4342805668014248E-3</v>
          </cell>
          <cell r="T54">
            <v>-1.4342805668014248E-3</v>
          </cell>
          <cell r="U54">
            <v>-1.4342805668014248E-3</v>
          </cell>
          <cell r="V54">
            <v>-4.3028417004042745E-3</v>
          </cell>
          <cell r="W54">
            <v>0</v>
          </cell>
          <cell r="X54">
            <v>0</v>
          </cell>
          <cell r="Y54">
            <v>-1.2627199528185036E-2</v>
          </cell>
          <cell r="Z54">
            <v>-1.0086088168054196E-2</v>
          </cell>
          <cell r="AA54">
            <v>2.5411113601308405E-3</v>
          </cell>
          <cell r="AB54">
            <v>-0.20124108710398159</v>
          </cell>
        </row>
        <row r="55">
          <cell r="B55" t="str">
            <v>IS</v>
          </cell>
          <cell r="C55">
            <v>-0.64712465567456601</v>
          </cell>
          <cell r="D55">
            <v>-0.8794015002885649</v>
          </cell>
          <cell r="E55">
            <v>-8.5391815869428817E-2</v>
          </cell>
          <cell r="F55">
            <v>-0.13317845890659874</v>
          </cell>
          <cell r="G55">
            <v>-0.21271167180290834</v>
          </cell>
          <cell r="H55">
            <v>-0.43128194657893582</v>
          </cell>
          <cell r="I55">
            <v>0.44811955370962908</v>
          </cell>
          <cell r="J55">
            <v>-0.50957333318465348</v>
          </cell>
          <cell r="K55">
            <v>-0.82749435382676007</v>
          </cell>
          <cell r="L55">
            <v>0.15119322670432994</v>
          </cell>
          <cell r="M55">
            <v>0.17510660867120528</v>
          </cell>
          <cell r="N55">
            <v>-0.14337409809106058</v>
          </cell>
          <cell r="O55">
            <v>0.1829257372844747</v>
          </cell>
          <cell r="P55">
            <v>1.0104200911112349</v>
          </cell>
          <cell r="Q55">
            <v>-1.2210598011195266</v>
          </cell>
          <cell r="R55">
            <v>-0.82749435382676007</v>
          </cell>
          <cell r="S55">
            <v>0.29353478603096883</v>
          </cell>
          <cell r="T55">
            <v>0.29353478603096883</v>
          </cell>
          <cell r="U55">
            <v>0.29353478603096883</v>
          </cell>
          <cell r="V55">
            <v>0.88060435809290649</v>
          </cell>
          <cell r="W55">
            <v>1.7080987119196664</v>
          </cell>
          <cell r="X55">
            <v>-2.0641817119603756</v>
          </cell>
          <cell r="Y55">
            <v>-2.534390207942085</v>
          </cell>
          <cell r="Z55">
            <v>0.63224814879844538</v>
          </cell>
          <cell r="AA55">
            <v>3.1666383567405303</v>
          </cell>
          <cell r="AB55">
            <v>-1.2494675629731968</v>
          </cell>
        </row>
        <row r="56">
          <cell r="B56" t="str">
            <v>Impact fiscal du coût de la dette nette (Moins)</v>
          </cell>
          <cell r="C56">
            <v>-5.4813529325662795E-2</v>
          </cell>
          <cell r="D56">
            <v>-3.5784220066584757E-2</v>
          </cell>
          <cell r="E56">
            <v>-3.516558215808826E-3</v>
          </cell>
          <cell r="F56">
            <v>-7.7008843670150927E-3</v>
          </cell>
          <cell r="G56">
            <v>-1.0572291092183699E-2</v>
          </cell>
          <cell r="H56">
            <v>-2.1789733675007618E-2</v>
          </cell>
          <cell r="I56">
            <v>1.3994486391577139E-2</v>
          </cell>
          <cell r="J56">
            <v>-0.39107982137202335</v>
          </cell>
          <cell r="K56">
            <v>-4.0655389536326442E-2</v>
          </cell>
          <cell r="L56">
            <v>-1.3551796512108812E-2</v>
          </cell>
          <cell r="M56">
            <v>-1.3551796512108812E-2</v>
          </cell>
          <cell r="N56">
            <v>-1.3551796512108812E-2</v>
          </cell>
          <cell r="O56">
            <v>-4.0655389536326442E-2</v>
          </cell>
          <cell r="P56">
            <v>0</v>
          </cell>
          <cell r="Q56">
            <v>0</v>
          </cell>
          <cell r="R56">
            <v>-4.0655389536326442E-2</v>
          </cell>
          <cell r="S56">
            <v>-1.3551796512108812E-2</v>
          </cell>
          <cell r="T56">
            <v>-1.3551796512108812E-2</v>
          </cell>
          <cell r="U56">
            <v>-1.3551796512108812E-2</v>
          </cell>
          <cell r="V56">
            <v>-4.0655389536326442E-2</v>
          </cell>
          <cell r="W56">
            <v>0</v>
          </cell>
          <cell r="X56">
            <v>0</v>
          </cell>
          <cell r="Y56">
            <v>-0.11709499913923764</v>
          </cell>
          <cell r="Z56">
            <v>-0.10310051274766049</v>
          </cell>
          <cell r="AA56">
            <v>1.3994486391577146E-2</v>
          </cell>
          <cell r="AB56">
            <v>-0.11951395443400881</v>
          </cell>
        </row>
        <row r="57">
          <cell r="B57" t="str">
            <v>GPL.B2B.RON</v>
          </cell>
          <cell r="C57">
            <v>1.4832393958844083</v>
          </cell>
          <cell r="D57">
            <v>1.9268172269813981</v>
          </cell>
          <cell r="E57">
            <v>0.18720574965111739</v>
          </cell>
          <cell r="F57">
            <v>0.29766844143494586</v>
          </cell>
          <cell r="G57">
            <v>0.47099172514152449</v>
          </cell>
          <cell r="H57">
            <v>0.95586591622758754</v>
          </cell>
          <cell r="I57">
            <v>-0.97095131075381058</v>
          </cell>
          <cell r="J57">
            <v>-0.50391458886576812</v>
          </cell>
          <cell r="K57">
            <v>1.8310429956279028</v>
          </cell>
          <cell r="L57">
            <v>-0.28060505798336449</v>
          </cell>
          <cell r="M57">
            <v>-0.33049841048215378</v>
          </cell>
          <cell r="N57">
            <v>0.3339860270835614</v>
          </cell>
          <cell r="O57">
            <v>-0.27711744138195704</v>
          </cell>
          <cell r="P57">
            <v>-2.1081604370098601</v>
          </cell>
          <cell r="Q57">
            <v>-1.1513440383670115</v>
          </cell>
          <cell r="R57">
            <v>1.8310429956279028</v>
          </cell>
          <cell r="S57">
            <v>-0.57758929904758638</v>
          </cell>
          <cell r="T57">
            <v>-0.57758929904758638</v>
          </cell>
          <cell r="U57">
            <v>-0.57758929904758638</v>
          </cell>
          <cell r="V57">
            <v>-1.7327678971427591</v>
          </cell>
          <cell r="W57">
            <v>-3.563810892770662</v>
          </cell>
          <cell r="X57">
            <v>-1.9463283501699298</v>
          </cell>
          <cell r="Y57">
            <v>5.5889032182372036</v>
          </cell>
          <cell r="Z57">
            <v>-1.0540194222971286</v>
          </cell>
          <cell r="AA57">
            <v>-6.6429226405343318</v>
          </cell>
          <cell r="AB57">
            <v>-1.1885914608178842</v>
          </cell>
        </row>
        <row r="58">
          <cell r="B58" t="str">
            <v>Frais financiers</v>
          </cell>
          <cell r="C58">
            <v>-0.19576260473450996</v>
          </cell>
          <cell r="D58">
            <v>-0.12780078595208841</v>
          </cell>
          <cell r="E58">
            <v>-1.255913648503152E-2</v>
          </cell>
          <cell r="F58">
            <v>-2.7503158453625328E-2</v>
          </cell>
          <cell r="G58">
            <v>-3.7758182472084637E-2</v>
          </cell>
          <cell r="H58">
            <v>-7.7820477410741482E-2</v>
          </cell>
          <cell r="I58">
            <v>4.9980308541346927E-2</v>
          </cell>
          <cell r="J58">
            <v>-0.39107982137202335</v>
          </cell>
          <cell r="K58">
            <v>-0.14519781977259441</v>
          </cell>
          <cell r="L58">
            <v>-4.8399273257531468E-2</v>
          </cell>
          <cell r="M58">
            <v>-4.8399273257531468E-2</v>
          </cell>
          <cell r="N58">
            <v>-4.8399273257531468E-2</v>
          </cell>
          <cell r="O58">
            <v>-0.14519781977259441</v>
          </cell>
          <cell r="P58">
            <v>0</v>
          </cell>
          <cell r="Q58">
            <v>0</v>
          </cell>
          <cell r="R58">
            <v>-0.14519781977259441</v>
          </cell>
          <cell r="S58">
            <v>-4.8399273257531468E-2</v>
          </cell>
          <cell r="T58">
            <v>-4.8399273257531468E-2</v>
          </cell>
          <cell r="U58">
            <v>-4.8399273257531468E-2</v>
          </cell>
          <cell r="V58">
            <v>-0.14519781977259441</v>
          </cell>
          <cell r="W58">
            <v>0</v>
          </cell>
          <cell r="X58">
            <v>0</v>
          </cell>
          <cell r="Y58">
            <v>-0.4181964254972772</v>
          </cell>
          <cell r="Z58">
            <v>-0.36821611695593026</v>
          </cell>
          <cell r="AA58">
            <v>4.9980308541346941E-2</v>
          </cell>
          <cell r="AB58">
            <v>-0.11951395443400881</v>
          </cell>
        </row>
        <row r="59">
          <cell r="B59" t="str">
            <v>Impact fiscal du coût de la dette nette (Moins)</v>
          </cell>
          <cell r="C59">
            <v>5.4813529325662795E-2</v>
          </cell>
          <cell r="D59">
            <v>3.5784220066584757E-2</v>
          </cell>
          <cell r="E59">
            <v>3.516558215808826E-3</v>
          </cell>
          <cell r="F59">
            <v>7.7008843670150927E-3</v>
          </cell>
          <cell r="G59">
            <v>1.0572291092183699E-2</v>
          </cell>
          <cell r="H59">
            <v>2.1789733675007618E-2</v>
          </cell>
          <cell r="I59">
            <v>-1.3994486391577139E-2</v>
          </cell>
          <cell r="J59">
            <v>-0.39107982137202335</v>
          </cell>
          <cell r="K59">
            <v>4.0655389536326442E-2</v>
          </cell>
          <cell r="L59">
            <v>1.3551796512108812E-2</v>
          </cell>
          <cell r="M59">
            <v>1.3551796512108812E-2</v>
          </cell>
          <cell r="N59">
            <v>1.3551796512108812E-2</v>
          </cell>
          <cell r="O59">
            <v>4.0655389536326435E-2</v>
          </cell>
          <cell r="P59">
            <v>0</v>
          </cell>
          <cell r="Q59">
            <v>-2.2204460492503131E-16</v>
          </cell>
          <cell r="R59">
            <v>4.0655389536326442E-2</v>
          </cell>
          <cell r="S59">
            <v>1.3551796512108812E-2</v>
          </cell>
          <cell r="T59">
            <v>1.3551796512108812E-2</v>
          </cell>
          <cell r="U59">
            <v>1.3551796512108812E-2</v>
          </cell>
          <cell r="V59">
            <v>0</v>
          </cell>
          <cell r="W59">
            <v>-4.0655389536326442E-2</v>
          </cell>
          <cell r="X59">
            <v>-1</v>
          </cell>
          <cell r="Y59">
            <v>0.11709499913923764</v>
          </cell>
          <cell r="Z59">
            <v>6.2445123211334053E-2</v>
          </cell>
          <cell r="AA59">
            <v>-5.4649875927903588E-2</v>
          </cell>
          <cell r="AB59">
            <v>-0.46671400426690668</v>
          </cell>
        </row>
        <row r="60">
          <cell r="B60" t="str">
            <v>GPL.B2B.RN</v>
          </cell>
          <cell r="C60">
            <v>1.3422903204755612</v>
          </cell>
          <cell r="D60">
            <v>1.8348006610958945</v>
          </cell>
          <cell r="E60">
            <v>0.17816317138189469</v>
          </cell>
          <cell r="F60">
            <v>0.27786616734833564</v>
          </cell>
          <cell r="G60">
            <v>0.44380583376162358</v>
          </cell>
          <cell r="H60">
            <v>0.89983517249185363</v>
          </cell>
          <cell r="I60">
            <v>-0.93496548860404083</v>
          </cell>
          <cell r="J60">
            <v>-0.50957333318465348</v>
          </cell>
          <cell r="K60">
            <v>1.7265005653916348</v>
          </cell>
          <cell r="L60">
            <v>-0.31545253472878715</v>
          </cell>
          <cell r="M60">
            <v>-0.36534588722757644</v>
          </cell>
          <cell r="N60">
            <v>0.29913855033813874</v>
          </cell>
          <cell r="O60">
            <v>-0.38165987161822501</v>
          </cell>
          <cell r="P60">
            <v>-2.1081604370098597</v>
          </cell>
          <cell r="Q60">
            <v>-1.2210598011195266</v>
          </cell>
          <cell r="R60">
            <v>1.7265005653916348</v>
          </cell>
          <cell r="S60">
            <v>-0.61243677579300904</v>
          </cell>
          <cell r="T60">
            <v>-0.61243677579300904</v>
          </cell>
          <cell r="U60">
            <v>-0.61243677579300904</v>
          </cell>
          <cell r="V60">
            <v>-1.8779657169153536</v>
          </cell>
          <cell r="W60">
            <v>-3.6044662823069884</v>
          </cell>
          <cell r="X60">
            <v>-2.0877295696044911</v>
          </cell>
          <cell r="Y60">
            <v>5.287801791879164</v>
          </cell>
          <cell r="Z60">
            <v>-1.3597904160417249</v>
          </cell>
          <cell r="AA60">
            <v>-6.6475922079208889</v>
          </cell>
          <cell r="AB60">
            <v>-1.2571560866994007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1.9894149761501272</v>
          </cell>
          <cell r="D62">
            <v>2.7142021613844594</v>
          </cell>
          <cell r="E62">
            <v>0.26355498725132348</v>
          </cell>
          <cell r="F62">
            <v>0.41104462625493438</v>
          </cell>
          <cell r="G62">
            <v>0.65651750556453192</v>
          </cell>
          <cell r="H62">
            <v>1.3311171190707896</v>
          </cell>
          <cell r="I62">
            <v>-1.3830850423136698</v>
          </cell>
          <cell r="J62">
            <v>-0.50957333318465348</v>
          </cell>
          <cell r="K62">
            <v>2.5539949192183951</v>
          </cell>
          <cell r="L62">
            <v>-0.46664576143311709</v>
          </cell>
          <cell r="M62">
            <v>-0.54045249589878175</v>
          </cell>
          <cell r="N62">
            <v>0.44251264842919935</v>
          </cell>
          <cell r="O62">
            <v>-0.56458560890269971</v>
          </cell>
          <cell r="P62">
            <v>-3.118580528121095</v>
          </cell>
          <cell r="Q62">
            <v>-1.2210598011195266</v>
          </cell>
          <cell r="R62">
            <v>2.5539949192183951</v>
          </cell>
          <cell r="S62">
            <v>-0.90597156182397787</v>
          </cell>
          <cell r="T62">
            <v>-0.90597156182397787</v>
          </cell>
          <cell r="U62">
            <v>-0.90597156182397787</v>
          </cell>
          <cell r="V62">
            <v>-2.7179146854719334</v>
          </cell>
          <cell r="W62">
            <v>-5.2719096046903289</v>
          </cell>
          <cell r="X62">
            <v>-2.0641817119603756</v>
          </cell>
          <cell r="Y62">
            <v>7.8221919998212499</v>
          </cell>
          <cell r="Z62">
            <v>-1.9513831753038435</v>
          </cell>
          <cell r="AA62">
            <v>-9.7735751751250941</v>
          </cell>
          <cell r="AB62">
            <v>-1.2494675629731968</v>
          </cell>
        </row>
      </sheetData>
      <sheetData sheetId="29"/>
      <sheetData sheetId="30">
        <row r="3">
          <cell r="B3" t="str">
            <v>AVIATION</v>
          </cell>
          <cell r="C3"/>
          <cell r="D3" t="str">
            <v>Bud.</v>
          </cell>
          <cell r="E3">
            <v>0.31026353578512395</v>
          </cell>
          <cell r="F3">
            <v>0.36371900826446268</v>
          </cell>
          <cell r="G3">
            <v>0.42591834843113752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0.35783783783783785</v>
          </cell>
          <cell r="M3">
            <v>0.4118435135135135</v>
          </cell>
          <cell r="N3">
            <v>0.34158631895783792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4.1493775933612032E-3</v>
          </cell>
          <cell r="E4"/>
          <cell r="F4">
            <v>0.17229054114937914</v>
          </cell>
          <cell r="G4">
            <v>0.17100931970387756</v>
          </cell>
          <cell r="H4">
            <v>0.10446479659890162</v>
          </cell>
          <cell r="I4">
            <v>1</v>
          </cell>
          <cell r="J4"/>
          <cell r="K4">
            <v>1.9283746556473469E-2</v>
          </cell>
          <cell r="L4">
            <v>-0.14364268795996682</v>
          </cell>
          <cell r="M4">
            <v>0.15092220543806634</v>
          </cell>
          <cell r="N4">
            <v>-0.17059196575975755</v>
          </cell>
          <cell r="O4">
            <v>2.9817397333992135E-2</v>
          </cell>
          <cell r="P4">
            <v>0</v>
          </cell>
          <cell r="Q4"/>
          <cell r="R4">
            <v>4.1891891891891797E-2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AVIATION</v>
          </cell>
          <cell r="C6">
            <v>3615</v>
          </cell>
          <cell r="D6">
            <v>3630.0000000000009</v>
          </cell>
          <cell r="E6">
            <v>1126.2566349000001</v>
          </cell>
          <cell r="F6">
            <v>1320.3</v>
          </cell>
          <cell r="G6">
            <v>1546.0836048050296</v>
          </cell>
          <cell r="H6">
            <v>3992.6402397050297</v>
          </cell>
          <cell r="I6">
            <v>362.64023970502888</v>
          </cell>
          <cell r="J6">
            <v>9.9900892480724091E-2</v>
          </cell>
          <cell r="K6">
            <v>3700</v>
          </cell>
          <cell r="L6">
            <v>1324</v>
          </cell>
          <cell r="M6">
            <v>1523.8209999999999</v>
          </cell>
          <cell r="N6">
            <v>1263.8693801440004</v>
          </cell>
          <cell r="O6">
            <v>4111.6903801440003</v>
          </cell>
          <cell r="P6">
            <v>-852.17900000000009</v>
          </cell>
          <cell r="Q6">
            <v>0.11126767030918927</v>
          </cell>
          <cell r="R6">
            <v>3855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-3855</v>
          </cell>
          <cell r="X6">
            <v>-1</v>
          </cell>
          <cell r="Y6">
            <v>11185</v>
          </cell>
          <cell r="Z6">
            <v>8104.33061984903</v>
          </cell>
          <cell r="AA6">
            <v>-3080.66938015097</v>
          </cell>
          <cell r="AB6">
            <v>-0.27542864373276443</v>
          </cell>
          <cell r="AC6"/>
          <cell r="AD6">
            <v>38296.168692999992</v>
          </cell>
          <cell r="AE6">
            <v>46400.499312849024</v>
          </cell>
          <cell r="AF6">
            <v>49176.504841999995</v>
          </cell>
          <cell r="AG6">
            <v>43995</v>
          </cell>
          <cell r="AH6">
            <v>-5.6449833880428124E-2</v>
          </cell>
          <cell r="AI6">
            <v>5.4676652184316943E-2</v>
          </cell>
        </row>
        <row r="7">
          <cell r="B7" t="str">
            <v>AVIATION</v>
          </cell>
          <cell r="C7">
            <v>3615</v>
          </cell>
          <cell r="D7">
            <v>3630.0000000000009</v>
          </cell>
          <cell r="E7">
            <v>1126.2566349000001</v>
          </cell>
          <cell r="F7">
            <v>1320.3</v>
          </cell>
          <cell r="G7">
            <v>1546.0836048050296</v>
          </cell>
          <cell r="H7">
            <v>3992.6402397050297</v>
          </cell>
          <cell r="I7">
            <v>362.64023970502888</v>
          </cell>
          <cell r="J7">
            <v>9.9900892480724091E-2</v>
          </cell>
          <cell r="K7">
            <v>3700</v>
          </cell>
          <cell r="L7">
            <v>1324</v>
          </cell>
          <cell r="M7">
            <v>1523.8209999999999</v>
          </cell>
          <cell r="N7">
            <v>0</v>
          </cell>
          <cell r="O7">
            <v>2847.8209999999999</v>
          </cell>
          <cell r="P7">
            <v>-852.17900000000009</v>
          </cell>
          <cell r="Q7">
            <v>-0.23031864864864871</v>
          </cell>
          <cell r="R7">
            <v>3855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-3855</v>
          </cell>
          <cell r="X7">
            <v>-1</v>
          </cell>
          <cell r="Y7">
            <v>11185</v>
          </cell>
          <cell r="Z7">
            <v>6840.4612397050296</v>
          </cell>
          <cell r="AA7">
            <v>-4344.5387602949704</v>
          </cell>
          <cell r="AB7">
            <v>-0.38842545912337689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PF (SOCLE)</v>
          </cell>
          <cell r="C8">
            <v>3615</v>
          </cell>
          <cell r="D8">
            <v>3630.0000000000009</v>
          </cell>
          <cell r="E8">
            <v>1126.2566349000001</v>
          </cell>
          <cell r="F8">
            <v>1320.3</v>
          </cell>
          <cell r="G8">
            <v>1546.0836048050296</v>
          </cell>
          <cell r="H8">
            <v>3992.6402397050297</v>
          </cell>
          <cell r="I8">
            <v>362.64023970502888</v>
          </cell>
          <cell r="J8">
            <v>9.9900892480724091E-2</v>
          </cell>
          <cell r="K8">
            <v>3700</v>
          </cell>
          <cell r="L8">
            <v>1324</v>
          </cell>
          <cell r="M8">
            <v>1523.8209999999999</v>
          </cell>
          <cell r="N8">
            <v>0</v>
          </cell>
          <cell r="O8">
            <v>2847.8209999999999</v>
          </cell>
          <cell r="P8">
            <v>-852.17900000000009</v>
          </cell>
          <cell r="Q8">
            <v>-0.23031864864864871</v>
          </cell>
          <cell r="R8">
            <v>3855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-3855</v>
          </cell>
          <cell r="X8">
            <v>-1</v>
          </cell>
          <cell r="Y8">
            <v>11185</v>
          </cell>
          <cell r="Z8">
            <v>6840.4612397050296</v>
          </cell>
          <cell r="AA8">
            <v>-4344.5387602949704</v>
          </cell>
          <cell r="AB8">
            <v>-0.38842545912337689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PF Existant</v>
          </cell>
          <cell r="C9">
            <v>3615</v>
          </cell>
          <cell r="D9">
            <v>3940.3500000000004</v>
          </cell>
          <cell r="E9">
            <v>1126.2566349000001</v>
          </cell>
          <cell r="F9">
            <v>1320.3</v>
          </cell>
          <cell r="G9">
            <v>1546.0836048050296</v>
          </cell>
          <cell r="H9">
            <v>3992.6402397050297</v>
          </cell>
          <cell r="I9">
            <v>52.290239705029308</v>
          </cell>
          <cell r="J9">
            <v>1.3270455595322472E-2</v>
          </cell>
          <cell r="K9">
            <v>4058.5605000000005</v>
          </cell>
          <cell r="L9">
            <v>1324</v>
          </cell>
          <cell r="M9">
            <v>1523.8209999999999</v>
          </cell>
          <cell r="N9"/>
          <cell r="O9">
            <v>2847.8209999999999</v>
          </cell>
          <cell r="P9">
            <v>-1210.7395000000006</v>
          </cell>
          <cell r="Q9">
            <v>-0.29831746995024477</v>
          </cell>
          <cell r="R9">
            <v>4220.9029200000004</v>
          </cell>
          <cell r="S9"/>
          <cell r="T9"/>
          <cell r="U9"/>
          <cell r="V9">
            <v>0</v>
          </cell>
          <cell r="W9">
            <v>-4220.9029200000004</v>
          </cell>
          <cell r="X9">
            <v>-1</v>
          </cell>
          <cell r="Y9">
            <v>12219.813420000002</v>
          </cell>
          <cell r="Z9">
            <v>6840.4612397050296</v>
          </cell>
          <cell r="AA9">
            <v>-5379.3521802949726</v>
          </cell>
          <cell r="AB9">
            <v>-0.44021557411757695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0.09</v>
          </cell>
          <cell r="E10">
            <v>-6.5347190954356704E-2</v>
          </cell>
          <cell r="F10">
            <v>0.17229054114937914</v>
          </cell>
          <cell r="G10">
            <v>0.17100931970387756</v>
          </cell>
          <cell r="H10">
            <v>1.3270455595322472E-2</v>
          </cell>
          <cell r="I10"/>
          <cell r="J10"/>
          <cell r="K10">
            <v>0.03</v>
          </cell>
          <cell r="L10">
            <v>-5.1695716282602611E-3</v>
          </cell>
          <cell r="M10">
            <v>0.15092220543806634</v>
          </cell>
          <cell r="N10">
            <v>-1</v>
          </cell>
          <cell r="O10">
            <v>-0.29831746995024477</v>
          </cell>
          <cell r="P10"/>
          <cell r="Q10"/>
          <cell r="R10">
            <v>0.04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0.16</v>
          </cell>
          <cell r="Z10">
            <v>-1.2850470143549222</v>
          </cell>
          <cell r="AA10">
            <v>-1.4450470143549221</v>
          </cell>
          <cell r="AB10">
            <v>-9.0315438397182639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Arbitrage LFW</v>
          </cell>
          <cell r="C11"/>
          <cell r="D11">
            <v>-310.34999999999957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310.34999999999957</v>
          </cell>
          <cell r="J11">
            <v>-1</v>
          </cell>
          <cell r="K11">
            <v>-358.5605000000005</v>
          </cell>
          <cell r="L11"/>
          <cell r="M11"/>
          <cell r="N11"/>
          <cell r="O11">
            <v>0</v>
          </cell>
          <cell r="P11">
            <v>358.5605000000005</v>
          </cell>
          <cell r="Q11">
            <v>-1</v>
          </cell>
          <cell r="R11">
            <v>-365.90292000000039</v>
          </cell>
          <cell r="S11"/>
          <cell r="T11"/>
          <cell r="U11"/>
          <cell r="V11">
            <v>0</v>
          </cell>
          <cell r="W11">
            <v>365.90292000000039</v>
          </cell>
          <cell r="X11">
            <v>-1</v>
          </cell>
          <cell r="Y11">
            <v>-1034.8134200000004</v>
          </cell>
          <cell r="Z11">
            <v>0</v>
          </cell>
          <cell r="AA11">
            <v>1034.8134200000004</v>
          </cell>
          <cell r="AB11">
            <v>-1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Arbitrage LFW : Tx Croissance</v>
          </cell>
          <cell r="C12"/>
          <cell r="D12">
            <v>-8.5850622406638891E-2</v>
          </cell>
          <cell r="E12"/>
          <cell r="F12"/>
          <cell r="G12"/>
          <cell r="H12"/>
          <cell r="I12"/>
          <cell r="J12"/>
          <cell r="K12">
            <v>-9.0997119545218177E-2</v>
          </cell>
          <cell r="L12"/>
          <cell r="M12"/>
          <cell r="N12"/>
          <cell r="O12"/>
          <cell r="P12"/>
          <cell r="Q12"/>
          <cell r="R12">
            <v>-9.0155837272845957E-2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PF NOUVELLES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Nouvelles Acquisitions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ACTIONS CO SUR Nvx Deals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1413.5154296249998</v>
          </cell>
          <cell r="F38">
            <v>1880.4621308571429</v>
          </cell>
          <cell r="G38">
            <v>2147.9625417249995</v>
          </cell>
          <cell r="H38"/>
          <cell r="I38"/>
          <cell r="J38"/>
          <cell r="K38"/>
          <cell r="L38">
            <v>1323.4770318560002</v>
          </cell>
          <cell r="M38">
            <v>1523.8950247360001</v>
          </cell>
          <cell r="N38">
            <v>1263.8693801440004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</v>
          </cell>
          <cell r="C39">
            <v>6117.9121798234255</v>
          </cell>
          <cell r="D39">
            <v>8773.9152604690953</v>
          </cell>
          <cell r="E39">
            <v>11074.172109131994</v>
          </cell>
          <cell r="F39">
            <v>11074.172109131994</v>
          </cell>
          <cell r="G39">
            <v>11074.172109131994</v>
          </cell>
          <cell r="H39">
            <v>11074.172109131994</v>
          </cell>
          <cell r="I39">
            <v>2300.2568486628988</v>
          </cell>
          <cell r="J39">
            <v>0.26216994128342153</v>
          </cell>
          <cell r="K39">
            <v>8991.4646474732999</v>
          </cell>
          <cell r="L39">
            <v>8991.4646474732999</v>
          </cell>
          <cell r="M39">
            <v>8991.4646474732999</v>
          </cell>
          <cell r="N39">
            <v>8991.4646474732999</v>
          </cell>
          <cell r="O39">
            <v>8991.4646474732999</v>
          </cell>
          <cell r="P39">
            <v>0</v>
          </cell>
          <cell r="Q39">
            <v>0</v>
          </cell>
          <cell r="R39">
            <v>8991.4646474732999</v>
          </cell>
          <cell r="S39">
            <v>8991.4646474732999</v>
          </cell>
          <cell r="T39">
            <v>8991.4646474732999</v>
          </cell>
          <cell r="U39">
            <v>8991.4646474732999</v>
          </cell>
          <cell r="V39">
            <v>8991.4646474732999</v>
          </cell>
          <cell r="W39">
            <v>0</v>
          </cell>
          <cell r="X39">
            <v>0</v>
          </cell>
          <cell r="Y39">
            <v>8920.8607784679152</v>
          </cell>
          <cell r="Z39">
            <v>29057.101404078596</v>
          </cell>
          <cell r="AA39">
            <v>20136.240625610681</v>
          </cell>
          <cell r="AB39">
            <v>2.2572082588950475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</v>
          </cell>
          <cell r="C40">
            <v>4.8943297438587408</v>
          </cell>
          <cell r="D40">
            <v>7.019132208375277</v>
          </cell>
          <cell r="E40">
            <v>8.8593376873055956</v>
          </cell>
          <cell r="F40">
            <v>8.8593376873055956</v>
          </cell>
          <cell r="G40">
            <v>8.8593376873055956</v>
          </cell>
          <cell r="H40">
            <v>8.8593376873055956</v>
          </cell>
          <cell r="I40">
            <v>1.8402054789303186</v>
          </cell>
          <cell r="J40">
            <v>0.26216994128342153</v>
          </cell>
          <cell r="K40">
            <v>7.1931717179786405</v>
          </cell>
          <cell r="L40">
            <v>7.1931717179786405</v>
          </cell>
          <cell r="M40">
            <v>7.1931717179786405</v>
          </cell>
          <cell r="N40">
            <v>7.1931717179786405</v>
          </cell>
          <cell r="O40">
            <v>7.1931717179786405</v>
          </cell>
          <cell r="P40">
            <v>0</v>
          </cell>
          <cell r="Q40">
            <v>0</v>
          </cell>
          <cell r="R40">
            <v>7.1931717179786405</v>
          </cell>
          <cell r="S40">
            <v>7.1931717179786405</v>
          </cell>
          <cell r="T40">
            <v>7.1931717179786405</v>
          </cell>
          <cell r="U40">
            <v>7.1931717179786405</v>
          </cell>
          <cell r="V40">
            <v>7.1931717179786405</v>
          </cell>
          <cell r="W40">
            <v>0</v>
          </cell>
          <cell r="X40">
            <v>0</v>
          </cell>
          <cell r="Y40">
            <v>21.405475644332558</v>
          </cell>
          <cell r="Z40">
            <v>23.245681123262877</v>
          </cell>
          <cell r="AA40">
            <v>1.8402054789303186</v>
          </cell>
          <cell r="AB40">
            <v>8.5968913258769097E-2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AVIA.MBFV.PET (MXOF)</v>
          </cell>
          <cell r="C42">
            <v>22.116252530061683</v>
          </cell>
          <cell r="D42">
            <v>31.849312395502825</v>
          </cell>
          <cell r="E42">
            <v>12.472359813934435</v>
          </cell>
          <cell r="F42">
            <v>14.621229435686972</v>
          </cell>
          <cell r="G42">
            <v>17.121595934718108</v>
          </cell>
          <cell r="H42">
            <v>44.215185184339518</v>
          </cell>
          <cell r="I42">
            <v>12.365872788836693</v>
          </cell>
          <cell r="J42">
            <v>0.38826184487997839</v>
          </cell>
          <cell r="K42">
            <v>33.268419195651212</v>
          </cell>
          <cell r="L42">
            <v>11.90469919325465</v>
          </cell>
          <cell r="M42">
            <v>13.701382650577411</v>
          </cell>
          <cell r="N42">
            <v>11.364036850588773</v>
          </cell>
          <cell r="O42">
            <v>36.970118694420826</v>
          </cell>
          <cell r="P42">
            <v>3.7016994987696137</v>
          </cell>
          <cell r="Q42">
            <v>0.11126767030918905</v>
          </cell>
          <cell r="R42">
            <v>34.662096216009573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-34.662096216009573</v>
          </cell>
          <cell r="X42">
            <v>-1</v>
          </cell>
          <cell r="Y42">
            <v>99.779827807163613</v>
          </cell>
          <cell r="Z42">
            <v>81.185303878760351</v>
          </cell>
          <cell r="AA42">
            <v>-18.594523928403262</v>
          </cell>
          <cell r="AB42">
            <v>-0.18635554236813667</v>
          </cell>
          <cell r="AC42"/>
          <cell r="AD42">
            <v>336.00733891301149</v>
          </cell>
          <cell r="AE42">
            <v>417.19264279177185</v>
          </cell>
          <cell r="AF42">
            <v>322.85520126559811</v>
          </cell>
          <cell r="AG42">
            <v>299.42362378667258</v>
          </cell>
          <cell r="AH42">
            <v>0.29219737255701417</v>
          </cell>
          <cell r="AI42">
            <v>0.39331906252328652</v>
          </cell>
        </row>
        <row r="43">
          <cell r="B43" t="str">
            <v>AVIA.MBFV.NFR (MXOF)</v>
          </cell>
          <cell r="C43">
            <v>108.91666599999999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>
            <v>117.779213</v>
          </cell>
          <cell r="AE43">
            <v>117.779213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AVIA.MBFV (MXOF)</v>
          </cell>
          <cell r="C44">
            <v>131.03291853006166</v>
          </cell>
          <cell r="D44">
            <v>31.849312395502825</v>
          </cell>
          <cell r="E44">
            <v>12.472359813934435</v>
          </cell>
          <cell r="F44">
            <v>14.621229435686972</v>
          </cell>
          <cell r="G44">
            <v>17.121595934718108</v>
          </cell>
          <cell r="H44">
            <v>44.215185184339518</v>
          </cell>
          <cell r="I44">
            <v>12.365872788836693</v>
          </cell>
          <cell r="J44">
            <v>0.38826184487997839</v>
          </cell>
          <cell r="K44">
            <v>33.268419195651212</v>
          </cell>
          <cell r="L44">
            <v>11.90469919325465</v>
          </cell>
          <cell r="M44">
            <v>13.701382650577411</v>
          </cell>
          <cell r="N44">
            <v>11.364036850588773</v>
          </cell>
          <cell r="O44">
            <v>36.970118694420826</v>
          </cell>
          <cell r="P44">
            <v>3.7016994987696137</v>
          </cell>
          <cell r="Q44">
            <v>0.11126767030918905</v>
          </cell>
          <cell r="R44">
            <v>34.662096216009573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-34.662096216009573</v>
          </cell>
          <cell r="X44">
            <v>-1</v>
          </cell>
          <cell r="Y44">
            <v>99.779827807163613</v>
          </cell>
          <cell r="Z44">
            <v>81.185303878760351</v>
          </cell>
          <cell r="AA44">
            <v>-18.594523928403262</v>
          </cell>
          <cell r="AB44">
            <v>-0.18635554236813667</v>
          </cell>
          <cell r="AC44"/>
          <cell r="AD44">
            <v>453.78655191301152</v>
          </cell>
          <cell r="AE44">
            <v>534.97185579177187</v>
          </cell>
          <cell r="AF44">
            <v>322.85520126559811</v>
          </cell>
          <cell r="AG44">
            <v>299.42362378667258</v>
          </cell>
          <cell r="AH44">
            <v>0.65700243853799689</v>
          </cell>
          <cell r="AI44">
            <v>0.78667217043942417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AVIA.FFO</v>
          </cell>
          <cell r="C46">
            <v>-1.6500301946875648</v>
          </cell>
          <cell r="D46">
            <v>-0.75684821338184194</v>
          </cell>
          <cell r="E46">
            <v>-0.25228273779394733</v>
          </cell>
          <cell r="F46">
            <v>-0.25228273779394733</v>
          </cell>
          <cell r="G46">
            <v>-0.25228273779394733</v>
          </cell>
          <cell r="H46">
            <v>-0.75684821338184194</v>
          </cell>
          <cell r="I46">
            <v>0</v>
          </cell>
          <cell r="J46">
            <v>0</v>
          </cell>
          <cell r="K46">
            <v>-0.96051429754204698</v>
          </cell>
          <cell r="L46">
            <v>-0.32017143251401564</v>
          </cell>
          <cell r="M46">
            <v>-0.32017143251401564</v>
          </cell>
          <cell r="N46">
            <v>-0.32017143251401564</v>
          </cell>
          <cell r="O46">
            <v>-0.96051429754204687</v>
          </cell>
          <cell r="P46">
            <v>0</v>
          </cell>
          <cell r="Q46">
            <v>-1.1102230246251565E-16</v>
          </cell>
          <cell r="R46">
            <v>-0.96051429754204698</v>
          </cell>
          <cell r="S46">
            <v>-0.32017143251401564</v>
          </cell>
          <cell r="T46">
            <v>-0.32017143251401564</v>
          </cell>
          <cell r="U46">
            <v>-0.32017143251401564</v>
          </cell>
          <cell r="V46">
            <v>-0.96051429754204687</v>
          </cell>
          <cell r="W46">
            <v>0</v>
          </cell>
          <cell r="X46">
            <v>-1.1102230246251565E-16</v>
          </cell>
          <cell r="Y46">
            <v>-2.6778768084659359</v>
          </cell>
          <cell r="Z46">
            <v>-2.6778768084659355</v>
          </cell>
          <cell r="AA46">
            <v>0</v>
          </cell>
          <cell r="AB46">
            <v>-1.1102230246251565E-16</v>
          </cell>
          <cell r="AC46"/>
          <cell r="AD46">
            <v>-6.8116339204365772</v>
          </cell>
          <cell r="AE46">
            <v>-9.4895107289025127</v>
          </cell>
          <cell r="AF46">
            <v>-70.129361393382439</v>
          </cell>
          <cell r="AG46">
            <v>-11.044495157718783</v>
          </cell>
          <cell r="AH46">
            <v>-0.86468562467477472</v>
          </cell>
          <cell r="AI46">
            <v>-0.14079271226168466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PROV CT</v>
          </cell>
          <cell r="C49"/>
          <cell r="D49">
            <v>3.1293333333333334E-3</v>
          </cell>
          <cell r="E49">
            <v>1.0431111111111112E-3</v>
          </cell>
          <cell r="F49">
            <v>1.0431111111111112E-3</v>
          </cell>
          <cell r="G49">
            <v>1.0431111111111112E-3</v>
          </cell>
          <cell r="H49">
            <v>3.1293333333333338E-3</v>
          </cell>
          <cell r="I49">
            <v>0</v>
          </cell>
          <cell r="J49">
            <v>2.2204460492503131E-16</v>
          </cell>
          <cell r="K49">
            <v>3.1293333333333334E-3</v>
          </cell>
          <cell r="L49">
            <v>1.0431111111111112E-3</v>
          </cell>
          <cell r="M49">
            <v>1.0431111111111112E-3</v>
          </cell>
          <cell r="N49">
            <v>1.0431111111111112E-3</v>
          </cell>
          <cell r="O49">
            <v>3.1293333333333338E-3</v>
          </cell>
          <cell r="P49">
            <v>0</v>
          </cell>
          <cell r="Q49">
            <v>2.2204460492503131E-16</v>
          </cell>
          <cell r="R49">
            <v>2.2204460492503131E-16</v>
          </cell>
          <cell r="S49">
            <v>7.4014868308343765E-17</v>
          </cell>
          <cell r="T49">
            <v>7.4014868308343765E-17</v>
          </cell>
          <cell r="U49">
            <v>7.4014868308343765E-17</v>
          </cell>
          <cell r="V49">
            <v>2.2204460492503131E-16</v>
          </cell>
          <cell r="W49">
            <v>0</v>
          </cell>
          <cell r="X49">
            <v>0</v>
          </cell>
          <cell r="Y49">
            <v>6.2586666666668888E-3</v>
          </cell>
          <cell r="Z49">
            <v>6.2586666666668896E-3</v>
          </cell>
          <cell r="AA49">
            <v>0</v>
          </cell>
          <cell r="AB49">
            <v>2.2204460492503131E-16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AMT CORPO</v>
          </cell>
          <cell r="C50">
            <v>-4.7907179999999983</v>
          </cell>
          <cell r="D50">
            <v>-4.4613012222222217</v>
          </cell>
          <cell r="E50">
            <v>-1.4871004074074072</v>
          </cell>
          <cell r="F50">
            <v>-1.4871004074074072</v>
          </cell>
          <cell r="G50">
            <v>-1.4871004074074072</v>
          </cell>
          <cell r="H50">
            <v>-4.4613012222222217</v>
          </cell>
          <cell r="I50">
            <v>0</v>
          </cell>
          <cell r="J50">
            <v>0</v>
          </cell>
          <cell r="K50">
            <v>-4.4613012222222217</v>
          </cell>
          <cell r="L50">
            <v>-1.4871004074074072</v>
          </cell>
          <cell r="M50">
            <v>-1.4871004074074072</v>
          </cell>
          <cell r="N50">
            <v>-1.4871004074074072</v>
          </cell>
          <cell r="O50">
            <v>-4.4613012222222217</v>
          </cell>
          <cell r="P50">
            <v>0</v>
          </cell>
          <cell r="Q50">
            <v>0</v>
          </cell>
          <cell r="R50">
            <v>-4.4613012222222217</v>
          </cell>
          <cell r="S50">
            <v>-1.4871004074074072</v>
          </cell>
          <cell r="T50">
            <v>-1.4871004074074072</v>
          </cell>
          <cell r="U50">
            <v>-1.4871004074074072</v>
          </cell>
          <cell r="V50">
            <v>-4.4613012222222217</v>
          </cell>
          <cell r="W50">
            <v>0</v>
          </cell>
          <cell r="X50">
            <v>0</v>
          </cell>
          <cell r="Y50">
            <v>-13.383903666666665</v>
          </cell>
          <cell r="Z50">
            <v>-13.383903666666665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</row>
        <row r="51">
          <cell r="B51" t="str">
            <v>AVIA.RO</v>
          </cell>
          <cell r="C51">
            <v>124.59217033537411</v>
          </cell>
          <cell r="D51">
            <v>26.634292293232093</v>
          </cell>
          <cell r="E51">
            <v>10.734019779844191</v>
          </cell>
          <cell r="F51">
            <v>12.882889401596728</v>
          </cell>
          <cell r="G51">
            <v>15.383255900627866</v>
          </cell>
          <cell r="H51">
            <v>39.00016508206879</v>
          </cell>
          <cell r="I51">
            <v>12.365872788836697</v>
          </cell>
          <cell r="J51">
            <v>0.46428388833064393</v>
          </cell>
          <cell r="K51">
            <v>27.849733009220277</v>
          </cell>
          <cell r="L51">
            <v>10.098470464444338</v>
          </cell>
          <cell r="M51">
            <v>11.895153921767099</v>
          </cell>
          <cell r="N51">
            <v>9.5578081217784607</v>
          </cell>
          <cell r="O51">
            <v>31.55143250798989</v>
          </cell>
          <cell r="P51">
            <v>3.7016994987696137</v>
          </cell>
          <cell r="Q51">
            <v>0.13291687563195254</v>
          </cell>
          <cell r="R51">
            <v>29.240280696245303</v>
          </cell>
          <cell r="S51">
            <v>-1.8072718399214227</v>
          </cell>
          <cell r="T51">
            <v>-1.8072718399214227</v>
          </cell>
          <cell r="U51">
            <v>-1.8072718399214227</v>
          </cell>
          <cell r="V51">
            <v>-5.4218155197642686</v>
          </cell>
          <cell r="W51">
            <v>-34.662096216009573</v>
          </cell>
          <cell r="X51">
            <v>-1.1854228273691119</v>
          </cell>
          <cell r="Y51">
            <v>83.724305998697673</v>
          </cell>
          <cell r="Z51">
            <v>65.129782070294411</v>
          </cell>
          <cell r="AA51">
            <v>-18.594523928403262</v>
          </cell>
          <cell r="AB51">
            <v>-0.22209230290535342</v>
          </cell>
          <cell r="AC51"/>
          <cell r="AD51">
            <v>406.85137099257491</v>
          </cell>
          <cell r="AE51">
            <v>471.98115306286934</v>
          </cell>
          <cell r="AF51">
            <v>216.89074422221563</v>
          </cell>
          <cell r="AG51">
            <v>247.91866462895382</v>
          </cell>
          <cell r="AH51">
            <v>1.1761239962333319</v>
          </cell>
          <cell r="AI51">
            <v>0.90377418242897312</v>
          </cell>
        </row>
        <row r="52">
          <cell r="B52" t="str">
            <v>+/- VALUES DE CESSION</v>
          </cell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Autres Produits et Charges particuliers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Résultat de change</v>
          </cell>
          <cell r="C54">
            <v>-40.008211000000017</v>
          </cell>
          <cell r="D54">
            <v>-13.115108666666668</v>
          </cell>
          <cell r="E54">
            <v>-4.3717028888888896</v>
          </cell>
          <cell r="F54">
            <v>-4.3717028888888896</v>
          </cell>
          <cell r="G54">
            <v>-4.3717028888888896</v>
          </cell>
          <cell r="H54">
            <v>-13.115108666666668</v>
          </cell>
          <cell r="I54">
            <v>0</v>
          </cell>
          <cell r="J54">
            <v>0</v>
          </cell>
          <cell r="K54">
            <v>-14.243393888888891</v>
          </cell>
          <cell r="L54">
            <v>-4.7477979629629639</v>
          </cell>
          <cell r="M54">
            <v>-4.7477979629629639</v>
          </cell>
          <cell r="N54">
            <v>-4.7477979629629639</v>
          </cell>
          <cell r="O54">
            <v>-14.243393888888892</v>
          </cell>
          <cell r="P54">
            <v>0</v>
          </cell>
          <cell r="Q54">
            <v>2.2204460492503131E-16</v>
          </cell>
          <cell r="R54">
            <v>-14.243393888888891</v>
          </cell>
          <cell r="S54">
            <v>-4.7477979629629639</v>
          </cell>
          <cell r="T54">
            <v>-4.7477979629629639</v>
          </cell>
          <cell r="U54">
            <v>-4.7477979629629639</v>
          </cell>
          <cell r="V54">
            <v>-14.243393888888892</v>
          </cell>
          <cell r="W54">
            <v>0</v>
          </cell>
          <cell r="X54">
            <v>2.2204460492503131E-16</v>
          </cell>
          <cell r="Y54">
            <v>-41.601896444444449</v>
          </cell>
          <cell r="Z54">
            <v>-41.601896444444449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AMT INCO</v>
          </cell>
          <cell r="C55">
            <v>-6.2450000000000006E-2</v>
          </cell>
          <cell r="D55">
            <v>-6.5646444444444438E-2</v>
          </cell>
          <cell r="E55">
            <v>-2.1882148148148147E-2</v>
          </cell>
          <cell r="F55">
            <v>-2.1882148148148147E-2</v>
          </cell>
          <cell r="G55">
            <v>-2.1882148148148147E-2</v>
          </cell>
          <cell r="H55">
            <v>-6.5646444444444438E-2</v>
          </cell>
          <cell r="I55">
            <v>0</v>
          </cell>
          <cell r="J55">
            <v>0</v>
          </cell>
          <cell r="K55">
            <v>-7.272388888888888E-2</v>
          </cell>
          <cell r="L55">
            <v>-2.4241296296296292E-2</v>
          </cell>
          <cell r="M55">
            <v>-2.4241296296296292E-2</v>
          </cell>
          <cell r="N55">
            <v>-2.4241296296296292E-2</v>
          </cell>
          <cell r="O55">
            <v>-7.272388888888888E-2</v>
          </cell>
          <cell r="P55">
            <v>0</v>
          </cell>
          <cell r="Q55">
            <v>0</v>
          </cell>
          <cell r="R55">
            <v>-7.272388888888888E-2</v>
          </cell>
          <cell r="S55">
            <v>-2.4241296296296292E-2</v>
          </cell>
          <cell r="T55">
            <v>-2.4241296296296292E-2</v>
          </cell>
          <cell r="U55">
            <v>-2.4241296296296292E-2</v>
          </cell>
          <cell r="V55">
            <v>-7.272388888888888E-2</v>
          </cell>
          <cell r="W55">
            <v>0</v>
          </cell>
          <cell r="X55">
            <v>0</v>
          </cell>
          <cell r="Y55">
            <v>-0.21109422222222218</v>
          </cell>
          <cell r="Z55">
            <v>-0.21109422222222218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IS</v>
          </cell>
          <cell r="C56">
            <v>-27.338195174921182</v>
          </cell>
          <cell r="D56">
            <v>-4.3200623030071981</v>
          </cell>
          <cell r="E56">
            <v>-2.0413396086695177</v>
          </cell>
          <cell r="F56">
            <v>-2.7375733661173398</v>
          </cell>
          <cell r="G56">
            <v>-3.5476921118034284</v>
          </cell>
          <cell r="H56">
            <v>-8.3266050865902876</v>
          </cell>
          <cell r="I56">
            <v>-4.0065427835830896</v>
          </cell>
          <cell r="J56">
            <v>0.92742708381639138</v>
          </cell>
          <cell r="K56">
            <v>-4.3394576789873689</v>
          </cell>
          <cell r="L56">
            <v>-1.7106191584799653</v>
          </cell>
          <cell r="M56">
            <v>-2.2927445986525399</v>
          </cell>
          <cell r="N56">
            <v>-1.5354445594562209</v>
          </cell>
          <cell r="O56">
            <v>-5.5388083165887245</v>
          </cell>
          <cell r="P56">
            <v>-1.1993506376013556</v>
          </cell>
          <cell r="Q56">
            <v>0.27638260960785055</v>
          </cell>
          <cell r="R56">
            <v>-4.7899951295834775</v>
          </cell>
          <cell r="S56">
            <v>2.146841348134541</v>
          </cell>
          <cell r="T56">
            <v>2.146841348134541</v>
          </cell>
          <cell r="U56">
            <v>2.146841348134541</v>
          </cell>
          <cell r="V56">
            <v>6.4405240444036238</v>
          </cell>
          <cell r="W56">
            <v>11.230519173987101</v>
          </cell>
          <cell r="X56">
            <v>-2.3445784119124293</v>
          </cell>
          <cell r="Y56">
            <v>-13.449515111578044</v>
          </cell>
          <cell r="Z56">
            <v>-7.4248893587753884</v>
          </cell>
          <cell r="AA56">
            <v>6.0246257528026561</v>
          </cell>
          <cell r="AB56">
            <v>-0.44794371416530432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Impact fiscal du coût de la dette nette (Moins)</v>
          </cell>
          <cell r="C57">
            <v>-4.9752360000000016E-2</v>
          </cell>
          <cell r="D57">
            <v>-3.3603235555555555E-2</v>
          </cell>
          <cell r="E57">
            <v>-1.120107851851852E-2</v>
          </cell>
          <cell r="F57">
            <v>-1.120107851851852E-2</v>
          </cell>
          <cell r="G57">
            <v>-1.120107851851852E-2</v>
          </cell>
          <cell r="H57">
            <v>-3.3603235555555562E-2</v>
          </cell>
          <cell r="I57">
            <v>0</v>
          </cell>
          <cell r="J57">
            <v>2.2204460492503131E-16</v>
          </cell>
          <cell r="K57">
            <v>-3.9263653333333329E-2</v>
          </cell>
          <cell r="L57">
            <v>-1.3087884444444444E-2</v>
          </cell>
          <cell r="M57">
            <v>-1.3087884444444444E-2</v>
          </cell>
          <cell r="N57">
            <v>-1.3087884444444444E-2</v>
          </cell>
          <cell r="O57">
            <v>-3.9263653333333329E-2</v>
          </cell>
          <cell r="P57">
            <v>0</v>
          </cell>
          <cell r="Q57">
            <v>0</v>
          </cell>
          <cell r="R57">
            <v>-3.9263653333333329E-2</v>
          </cell>
          <cell r="S57">
            <v>-1.3087884444444444E-2</v>
          </cell>
          <cell r="T57">
            <v>-1.3087884444444444E-2</v>
          </cell>
          <cell r="U57">
            <v>-1.3087884444444444E-2</v>
          </cell>
          <cell r="V57">
            <v>-3.9263653333333329E-2</v>
          </cell>
          <cell r="W57">
            <v>0</v>
          </cell>
          <cell r="X57">
            <v>0</v>
          </cell>
          <cell r="Y57">
            <v>-0.11213054222222221</v>
          </cell>
          <cell r="Z57">
            <v>-0.11213054222222223</v>
          </cell>
          <cell r="AA57">
            <v>0</v>
          </cell>
          <cell r="AB57">
            <v>2.2204460492503131E-16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AVIA.RON</v>
          </cell>
          <cell r="C58">
            <v>57.13356180045291</v>
          </cell>
          <cell r="D58">
            <v>9.0998716435582274</v>
          </cell>
          <cell r="E58">
            <v>4.287894055619117</v>
          </cell>
          <cell r="F58">
            <v>5.7405299199238309</v>
          </cell>
          <cell r="G58">
            <v>7.4307776732688806</v>
          </cell>
          <cell r="H58">
            <v>17.459201648811835</v>
          </cell>
          <cell r="I58">
            <v>8.3593300052536073</v>
          </cell>
          <cell r="J58">
            <v>0.91862065012435123</v>
          </cell>
          <cell r="K58">
            <v>9.1548938991217934</v>
          </cell>
          <cell r="L58">
            <v>3.6027241622606683</v>
          </cell>
          <cell r="M58">
            <v>4.8172821794108547</v>
          </cell>
          <cell r="N58">
            <v>3.2372364186185356</v>
          </cell>
          <cell r="O58">
            <v>11.657242760290051</v>
          </cell>
          <cell r="P58">
            <v>2.5023488611682581</v>
          </cell>
          <cell r="Q58">
            <v>0.27333455622115976</v>
          </cell>
          <cell r="R58">
            <v>10.094904135550712</v>
          </cell>
          <cell r="S58">
            <v>-4.4455576354905855</v>
          </cell>
          <cell r="T58">
            <v>-4.4455576354905855</v>
          </cell>
          <cell r="U58">
            <v>-4.4455576354905855</v>
          </cell>
          <cell r="V58">
            <v>-13.33667290647176</v>
          </cell>
          <cell r="W58">
            <v>-23.431577042022472</v>
          </cell>
          <cell r="X58">
            <v>-2.3211292279145748</v>
          </cell>
          <cell r="Y58">
            <v>28.349669678230732</v>
          </cell>
          <cell r="Z58">
            <v>15.779771502630128</v>
          </cell>
          <cell r="AA58">
            <v>-12.569898175600605</v>
          </cell>
          <cell r="AB58">
            <v>-0.44338781785711012</v>
          </cell>
          <cell r="AD58">
            <v>227.76859091154586</v>
          </cell>
          <cell r="AE58">
            <v>243.54836241417598</v>
          </cell>
          <cell r="AF58">
            <v>116.03371921758502</v>
          </cell>
          <cell r="AG58">
            <v>165.32841531139903</v>
          </cell>
          <cell r="AH58">
            <v>1.0989447210381758</v>
          </cell>
          <cell r="AI58">
            <v>0.47311859219994501</v>
          </cell>
        </row>
        <row r="59">
          <cell r="B59" t="str">
            <v>Frais financiers</v>
          </cell>
          <cell r="C59">
            <v>-0.17768700000000004</v>
          </cell>
          <cell r="D59">
            <v>-0.12001155555555555</v>
          </cell>
          <cell r="E59">
            <v>-4.0003851851851853E-2</v>
          </cell>
          <cell r="F59">
            <v>-4.0003851851851853E-2</v>
          </cell>
          <cell r="G59">
            <v>-4.0003851851851853E-2</v>
          </cell>
          <cell r="H59">
            <v>-0.12001155555555557</v>
          </cell>
          <cell r="I59">
            <v>0</v>
          </cell>
          <cell r="J59">
            <v>2.2204460492503131E-16</v>
          </cell>
          <cell r="K59">
            <v>-0.14022733333333331</v>
          </cell>
          <cell r="L59">
            <v>-4.6742444444444441E-2</v>
          </cell>
          <cell r="M59">
            <v>-4.6742444444444441E-2</v>
          </cell>
          <cell r="N59">
            <v>-4.6742444444444441E-2</v>
          </cell>
          <cell r="O59">
            <v>-0.14022733333333331</v>
          </cell>
          <cell r="P59">
            <v>0</v>
          </cell>
          <cell r="Q59">
            <v>0</v>
          </cell>
          <cell r="R59">
            <v>-0.14022733333333331</v>
          </cell>
          <cell r="S59">
            <v>-4.6742444444444441E-2</v>
          </cell>
          <cell r="T59">
            <v>-4.6742444444444441E-2</v>
          </cell>
          <cell r="U59">
            <v>-4.6742444444444441E-2</v>
          </cell>
          <cell r="V59">
            <v>-0.14022733333333331</v>
          </cell>
          <cell r="W59">
            <v>0</v>
          </cell>
          <cell r="X59">
            <v>0</v>
          </cell>
          <cell r="Y59">
            <v>-0.40046622222222217</v>
          </cell>
          <cell r="Z59">
            <v>-0.40046622222222222</v>
          </cell>
          <cell r="AA59">
            <v>0</v>
          </cell>
          <cell r="AB59">
            <v>2.2204460492503131E-16</v>
          </cell>
          <cell r="AD59">
            <v>-1.080104</v>
          </cell>
          <cell r="AE59">
            <v>-1.4805702222222221</v>
          </cell>
          <cell r="AF59">
            <v>-10.397834381959568</v>
          </cell>
          <cell r="AG59">
            <v>-8.8303480000000008</v>
          </cell>
          <cell r="AH59">
            <v>-0.85760782795395951</v>
          </cell>
          <cell r="AI59">
            <v>-0.83233161114123455</v>
          </cell>
        </row>
        <row r="60">
          <cell r="B60" t="str">
            <v>Impact fiscal du coût de la dette nette (Moins)</v>
          </cell>
          <cell r="C60">
            <v>4.9752360000000016E-2</v>
          </cell>
          <cell r="D60">
            <v>3.3603235555555555E-2</v>
          </cell>
          <cell r="E60">
            <v>1.120107851851852E-2</v>
          </cell>
          <cell r="F60">
            <v>1.120107851851852E-2</v>
          </cell>
          <cell r="G60">
            <v>1.120107851851852E-2</v>
          </cell>
          <cell r="H60">
            <v>3.3603235555555555E-2</v>
          </cell>
          <cell r="I60">
            <v>0</v>
          </cell>
          <cell r="J60">
            <v>0</v>
          </cell>
          <cell r="K60">
            <v>3.9263653333333329E-2</v>
          </cell>
          <cell r="L60">
            <v>1.3087884444444444E-2</v>
          </cell>
          <cell r="M60">
            <v>1.3087884444444444E-2</v>
          </cell>
          <cell r="N60">
            <v>1.3087884444444444E-2</v>
          </cell>
          <cell r="O60">
            <v>3.9263653333333329E-2</v>
          </cell>
          <cell r="P60">
            <v>0</v>
          </cell>
          <cell r="Q60">
            <v>0</v>
          </cell>
          <cell r="R60">
            <v>3.9263653333333329E-2</v>
          </cell>
          <cell r="S60">
            <v>1.3087884444444444E-2</v>
          </cell>
          <cell r="T60">
            <v>1.3087884444444444E-2</v>
          </cell>
          <cell r="U60">
            <v>1.3087884444444444E-2</v>
          </cell>
          <cell r="V60">
            <v>3.9263653333333329E-2</v>
          </cell>
          <cell r="W60">
            <v>0</v>
          </cell>
          <cell r="X60">
            <v>0</v>
          </cell>
          <cell r="Y60">
            <v>0.11213054222222221</v>
          </cell>
          <cell r="Z60">
            <v>0.11213054222222221</v>
          </cell>
          <cell r="AA60">
            <v>0</v>
          </cell>
          <cell r="AB60">
            <v>0</v>
          </cell>
          <cell r="AD60"/>
          <cell r="AE60">
            <v>0.11213054222222221</v>
          </cell>
          <cell r="AF60"/>
          <cell r="AG60"/>
          <cell r="AH60"/>
          <cell r="AI60"/>
        </row>
        <row r="61">
          <cell r="B61" t="str">
            <v>AVIA.RN</v>
          </cell>
          <cell r="C61">
            <v>57.00562716045291</v>
          </cell>
          <cell r="D61">
            <v>9.0134633235582271</v>
          </cell>
          <cell r="E61">
            <v>4.2590912822857838</v>
          </cell>
          <cell r="F61">
            <v>5.7117271465904977</v>
          </cell>
          <cell r="G61">
            <v>7.4019748999355475</v>
          </cell>
          <cell r="H61">
            <v>17.372793328811834</v>
          </cell>
          <cell r="I61">
            <v>8.3593300052536073</v>
          </cell>
          <cell r="J61">
            <v>0.92742708381639161</v>
          </cell>
          <cell r="K61">
            <v>9.0539302191217939</v>
          </cell>
          <cell r="L61">
            <v>3.5690696022606683</v>
          </cell>
          <cell r="M61">
            <v>4.7836276194108542</v>
          </cell>
          <cell r="N61">
            <v>3.2035818586185356</v>
          </cell>
          <cell r="O61">
            <v>11.556279080290052</v>
          </cell>
          <cell r="P61">
            <v>2.5023488611682581</v>
          </cell>
          <cell r="Q61">
            <v>0.27638260960785033</v>
          </cell>
          <cell r="R61">
            <v>9.9939404555507121</v>
          </cell>
          <cell r="S61">
            <v>-4.4792121954905859</v>
          </cell>
          <cell r="T61">
            <v>-4.4792121954905859</v>
          </cell>
          <cell r="U61">
            <v>-4.4792121954905859</v>
          </cell>
          <cell r="V61">
            <v>-13.43763658647176</v>
          </cell>
          <cell r="W61">
            <v>-23.431577042022472</v>
          </cell>
          <cell r="X61">
            <v>-2.3445784119124298</v>
          </cell>
          <cell r="Y61">
            <v>28.061333998230737</v>
          </cell>
          <cell r="Z61">
            <v>15.491435822630125</v>
          </cell>
          <cell r="AA61">
            <v>-12.569898175600612</v>
          </cell>
          <cell r="AB61">
            <v>-0.44794371416530454</v>
          </cell>
          <cell r="AD61">
            <v>226.99091603154585</v>
          </cell>
          <cell r="AE61">
            <v>242.48235185417599</v>
          </cell>
          <cell r="AF61">
            <v>108.54727846257413</v>
          </cell>
          <cell r="AG61">
            <v>158.97056475139902</v>
          </cell>
          <cell r="AH61">
            <v>1.2338869779934756</v>
          </cell>
          <cell r="AI61">
            <v>0.52532861812106013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84.343822335374085</v>
          </cell>
          <cell r="D63">
            <v>13.333525626565425</v>
          </cell>
          <cell r="E63">
            <v>6.300430890955302</v>
          </cell>
          <cell r="F63">
            <v>8.449300512707838</v>
          </cell>
          <cell r="G63">
            <v>10.949667011738976</v>
          </cell>
          <cell r="H63">
            <v>25.699398415402122</v>
          </cell>
          <cell r="I63">
            <v>12.365872788836697</v>
          </cell>
          <cell r="J63">
            <v>0.92742708381639161</v>
          </cell>
          <cell r="K63">
            <v>13.393387898109163</v>
          </cell>
          <cell r="L63">
            <v>5.2796887607406333</v>
          </cell>
          <cell r="M63">
            <v>7.0763722180633941</v>
          </cell>
          <cell r="N63">
            <v>4.7390264180747561</v>
          </cell>
          <cell r="O63">
            <v>17.095087396878778</v>
          </cell>
          <cell r="P63">
            <v>3.7016994987696155</v>
          </cell>
          <cell r="Q63">
            <v>0.27638260960785055</v>
          </cell>
          <cell r="R63">
            <v>14.78393558513419</v>
          </cell>
          <cell r="S63">
            <v>-6.6260535436251269</v>
          </cell>
          <cell r="T63">
            <v>-6.6260535436251269</v>
          </cell>
          <cell r="U63">
            <v>-6.6260535436251269</v>
          </cell>
          <cell r="V63">
            <v>-19.878160630875382</v>
          </cell>
          <cell r="W63">
            <v>-34.662096216009573</v>
          </cell>
          <cell r="X63">
            <v>-2.3445784119124293</v>
          </cell>
          <cell r="Y63">
            <v>41.510849109808774</v>
          </cell>
          <cell r="Z63">
            <v>22.916325181405515</v>
          </cell>
          <cell r="AA63">
            <v>-18.594523928403259</v>
          </cell>
          <cell r="AB63">
            <v>-0.44794371416530432</v>
          </cell>
          <cell r="AD63"/>
          <cell r="AE63"/>
          <cell r="AF63"/>
          <cell r="AG63"/>
          <cell r="AH63"/>
          <cell r="AI63"/>
        </row>
      </sheetData>
      <sheetData sheetId="31">
        <row r="3">
          <cell r="B3" t="str">
            <v>MARINE (Soutes)</v>
          </cell>
          <cell r="C3"/>
          <cell r="D3" t="str">
            <v>Bud.</v>
          </cell>
          <cell r="E3">
            <v>0.46661054994388323</v>
          </cell>
          <cell r="F3">
            <v>-1.9304152637393132E-5</v>
          </cell>
          <cell r="G3">
            <v>0.23332457912457907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4.7222222222222221E-2</v>
          </cell>
          <cell r="M3">
            <v>0</v>
          </cell>
          <cell r="N3">
            <v>0.76217680813171995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0.98</v>
          </cell>
          <cell r="E4"/>
          <cell r="F4">
            <v>-1.0000413710162355</v>
          </cell>
          <cell r="G4">
            <v>-12087.755814011613</v>
          </cell>
          <cell r="H4">
            <v>0.38583333333333325</v>
          </cell>
          <cell r="I4">
            <v>1</v>
          </cell>
          <cell r="J4"/>
          <cell r="K4">
            <v>1.0101010101010166E-2</v>
          </cell>
          <cell r="L4">
            <v>-0.7955671256545459</v>
          </cell>
          <cell r="M4">
            <v>-1</v>
          </cell>
          <cell r="N4">
            <v>0</v>
          </cell>
          <cell r="O4">
            <v>0.16810443346329595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MARINE (Soutes)</v>
          </cell>
          <cell r="C6">
            <v>18</v>
          </cell>
          <cell r="D6">
            <v>35.64</v>
          </cell>
          <cell r="E6">
            <v>16.63</v>
          </cell>
          <cell r="F6">
            <v>-6.8799999999669126E-4</v>
          </cell>
          <cell r="G6">
            <v>8.315687999999998</v>
          </cell>
          <cell r="H6">
            <v>24.945</v>
          </cell>
          <cell r="I6">
            <v>-10.695</v>
          </cell>
          <cell r="J6">
            <v>-0.30008417508417506</v>
          </cell>
          <cell r="K6">
            <v>36</v>
          </cell>
          <cell r="L6">
            <v>1.7</v>
          </cell>
          <cell r="M6">
            <v>0</v>
          </cell>
          <cell r="N6">
            <v>27.438365092741918</v>
          </cell>
          <cell r="O6">
            <v>29.138365092741918</v>
          </cell>
          <cell r="P6">
            <v>-34.299999999999997</v>
          </cell>
          <cell r="Q6">
            <v>-0.19060096964605788</v>
          </cell>
          <cell r="R6">
            <v>36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-36</v>
          </cell>
          <cell r="X6">
            <v>-1</v>
          </cell>
          <cell r="Y6">
            <v>107.64</v>
          </cell>
          <cell r="Z6">
            <v>54.083365092741914</v>
          </cell>
          <cell r="AA6">
            <v>-53.556634907258086</v>
          </cell>
          <cell r="AB6">
            <v>-0.49755327858842513</v>
          </cell>
          <cell r="AC6"/>
          <cell r="AD6">
            <v>305.147875</v>
          </cell>
          <cell r="AE6">
            <v>359.23124009274193</v>
          </cell>
          <cell r="AF6">
            <v>398.85563200000001</v>
          </cell>
          <cell r="AG6">
            <v>0</v>
          </cell>
          <cell r="AH6">
            <v>-9.9345198433246851E-2</v>
          </cell>
          <cell r="AI6" t="e">
            <v>#DIV/0!</v>
          </cell>
        </row>
        <row r="7">
          <cell r="B7" t="str">
            <v>Marine</v>
          </cell>
          <cell r="C7">
            <v>18</v>
          </cell>
          <cell r="D7">
            <v>35.64</v>
          </cell>
          <cell r="E7">
            <v>16.63</v>
          </cell>
          <cell r="F7">
            <v>-6.8799999999669126E-4</v>
          </cell>
          <cell r="G7">
            <v>8.315687999999998</v>
          </cell>
          <cell r="H7">
            <v>24.945</v>
          </cell>
          <cell r="I7">
            <v>-10.695</v>
          </cell>
          <cell r="J7">
            <v>-0.30008417508417506</v>
          </cell>
          <cell r="K7">
            <v>36</v>
          </cell>
          <cell r="L7">
            <v>1.7</v>
          </cell>
          <cell r="M7">
            <v>0</v>
          </cell>
          <cell r="N7">
            <v>0</v>
          </cell>
          <cell r="O7">
            <v>1.7</v>
          </cell>
          <cell r="P7">
            <v>-34.299999999999997</v>
          </cell>
          <cell r="Q7">
            <v>-0.95277777777777772</v>
          </cell>
          <cell r="R7">
            <v>36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-36</v>
          </cell>
          <cell r="X7">
            <v>-1</v>
          </cell>
          <cell r="Y7">
            <v>107.64</v>
          </cell>
          <cell r="Z7">
            <v>26.645</v>
          </cell>
          <cell r="AA7">
            <v>-80.995000000000005</v>
          </cell>
          <cell r="AB7">
            <v>-0.7524619100706057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PF (SOCLE)</v>
          </cell>
          <cell r="C8">
            <v>18</v>
          </cell>
          <cell r="D8">
            <v>35.64</v>
          </cell>
          <cell r="E8">
            <v>16.63</v>
          </cell>
          <cell r="F8">
            <v>-6.8799999999669126E-4</v>
          </cell>
          <cell r="G8">
            <v>8.315687999999998</v>
          </cell>
          <cell r="H8">
            <v>24.945</v>
          </cell>
          <cell r="I8">
            <v>-10.695</v>
          </cell>
          <cell r="J8">
            <v>-0.30008417508417506</v>
          </cell>
          <cell r="K8">
            <v>36</v>
          </cell>
          <cell r="L8">
            <v>1.7</v>
          </cell>
          <cell r="M8">
            <v>0</v>
          </cell>
          <cell r="N8">
            <v>0</v>
          </cell>
          <cell r="O8">
            <v>1.7</v>
          </cell>
          <cell r="P8">
            <v>-34.299999999999997</v>
          </cell>
          <cell r="Q8">
            <v>-0.95277777777777772</v>
          </cell>
          <cell r="R8">
            <v>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-36</v>
          </cell>
          <cell r="X8">
            <v>-1</v>
          </cell>
          <cell r="Y8">
            <v>107.64</v>
          </cell>
          <cell r="Z8">
            <v>26.645</v>
          </cell>
          <cell r="AA8">
            <v>-80.995000000000005</v>
          </cell>
          <cell r="AB8">
            <v>-0.7524619100706057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PF Existant</v>
          </cell>
          <cell r="C9">
            <v>18</v>
          </cell>
          <cell r="D9">
            <v>36</v>
          </cell>
          <cell r="E9">
            <v>16.63</v>
          </cell>
          <cell r="F9">
            <v>-6.8799999999669126E-4</v>
          </cell>
          <cell r="G9">
            <v>8.315687999999998</v>
          </cell>
          <cell r="H9">
            <v>24.945</v>
          </cell>
          <cell r="I9">
            <v>-11.055</v>
          </cell>
          <cell r="J9">
            <v>-0.30708333333333337</v>
          </cell>
          <cell r="K9">
            <v>36</v>
          </cell>
          <cell r="L9">
            <v>1.7</v>
          </cell>
          <cell r="M9">
            <v>0</v>
          </cell>
          <cell r="N9"/>
          <cell r="O9">
            <v>1.7</v>
          </cell>
          <cell r="P9">
            <v>-34.299999999999997</v>
          </cell>
          <cell r="Q9">
            <v>-0.95277777777777772</v>
          </cell>
          <cell r="R9">
            <v>36</v>
          </cell>
          <cell r="S9"/>
          <cell r="T9"/>
          <cell r="U9"/>
          <cell r="V9">
            <v>0</v>
          </cell>
          <cell r="W9">
            <v>-36</v>
          </cell>
          <cell r="X9">
            <v>-1</v>
          </cell>
          <cell r="Y9">
            <v>108</v>
          </cell>
          <cell r="Z9">
            <v>26.645</v>
          </cell>
          <cell r="AA9">
            <v>-81.355000000000004</v>
          </cell>
          <cell r="AB9">
            <v>-0.75328703703703703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1</v>
          </cell>
          <cell r="E10">
            <v>1.7716666666666665</v>
          </cell>
          <cell r="F10">
            <v>-1.0000413710162355</v>
          </cell>
          <cell r="G10">
            <v>-12087.755814011613</v>
          </cell>
          <cell r="H10">
            <v>-0.30708333333333337</v>
          </cell>
          <cell r="I10"/>
          <cell r="J10"/>
          <cell r="K10">
            <v>0</v>
          </cell>
          <cell r="L10">
            <v>-0.79555021046301866</v>
          </cell>
          <cell r="M10">
            <v>-1</v>
          </cell>
          <cell r="N10">
            <v>0</v>
          </cell>
          <cell r="O10">
            <v>-0.95277777777777772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</v>
          </cell>
          <cell r="Z10">
            <v>-2.2598611111111113</v>
          </cell>
          <cell r="AA10">
            <v>-3.2598611111111113</v>
          </cell>
          <cell r="AB10">
            <v>-3.2598611111111113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Arbitrage LFW</v>
          </cell>
          <cell r="C11"/>
          <cell r="D11">
            <v>-0.36</v>
          </cell>
          <cell r="E11"/>
          <cell r="F11"/>
          <cell r="G11"/>
          <cell r="H11">
            <v>0</v>
          </cell>
          <cell r="I11">
            <v>0.36</v>
          </cell>
          <cell r="J11">
            <v>-1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-0.36</v>
          </cell>
          <cell r="Z11">
            <v>0</v>
          </cell>
          <cell r="AA11">
            <v>0.36</v>
          </cell>
          <cell r="AB11">
            <v>-1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Arbitrage LFW : Tx Croissance</v>
          </cell>
          <cell r="C12"/>
          <cell r="D12">
            <v>-0.02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PF NOUVELLES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Nouvelles Acquisitions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ACTIONS CO SUR Nvx Deals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16.63</v>
          </cell>
          <cell r="F38">
            <v>0</v>
          </cell>
          <cell r="G38">
            <v>10.809499999999996</v>
          </cell>
          <cell r="H38"/>
          <cell r="I38"/>
          <cell r="J38"/>
          <cell r="K38"/>
          <cell r="L38">
            <v>1.6629312177419346</v>
          </cell>
          <cell r="M38">
            <v>0</v>
          </cell>
          <cell r="N38">
            <v>27.438365092741918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</v>
          </cell>
          <cell r="C39">
            <v>47723.842088036792</v>
          </cell>
          <cell r="D39">
            <v>47723.842088036799</v>
          </cell>
          <cell r="E39">
            <v>24256.414368184411</v>
          </cell>
          <cell r="F39">
            <v>24256.414368184411</v>
          </cell>
          <cell r="G39">
            <v>24256.414368184411</v>
          </cell>
          <cell r="H39">
            <v>24256.414368184411</v>
          </cell>
          <cell r="I39">
            <v>-23467.427719852389</v>
          </cell>
          <cell r="J39">
            <v>-0.4917338314162073</v>
          </cell>
          <cell r="K39">
            <v>45950.482725453287</v>
          </cell>
          <cell r="L39">
            <v>45950.482725453287</v>
          </cell>
          <cell r="M39">
            <v>45950.482725453287</v>
          </cell>
          <cell r="N39">
            <v>45950.482725453287</v>
          </cell>
          <cell r="O39">
            <v>45950.482725453294</v>
          </cell>
          <cell r="P39">
            <v>0</v>
          </cell>
          <cell r="Q39">
            <v>2.2204460492503131E-16</v>
          </cell>
          <cell r="R39">
            <v>45950.482725453287</v>
          </cell>
          <cell r="S39">
            <v>45950.482725453287</v>
          </cell>
          <cell r="T39">
            <v>45950.482725453287</v>
          </cell>
          <cell r="U39">
            <v>45950.482725453287</v>
          </cell>
          <cell r="V39">
            <v>45950.482725453294</v>
          </cell>
          <cell r="W39">
            <v>0</v>
          </cell>
          <cell r="X39">
            <v>2.2204460492503131E-16</v>
          </cell>
          <cell r="Y39">
            <v>46537.648534469234</v>
          </cell>
          <cell r="Z39">
            <v>116157.379819091</v>
          </cell>
          <cell r="AA39">
            <v>69619.731284621768</v>
          </cell>
          <cell r="AB39">
            <v>1.4959873022603674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</v>
          </cell>
          <cell r="C40">
            <v>38.179073670429432</v>
          </cell>
          <cell r="D40">
            <v>38.179073670429439</v>
          </cell>
          <cell r="E40">
            <v>19.405131494547529</v>
          </cell>
          <cell r="F40">
            <v>19.405131494547529</v>
          </cell>
          <cell r="G40">
            <v>19.405131494547529</v>
          </cell>
          <cell r="H40">
            <v>19.405131494547529</v>
          </cell>
          <cell r="I40">
            <v>-18.77394217588191</v>
          </cell>
          <cell r="J40">
            <v>-0.4917338314162073</v>
          </cell>
          <cell r="K40">
            <v>36.76038618036263</v>
          </cell>
          <cell r="L40">
            <v>36.76038618036263</v>
          </cell>
          <cell r="M40">
            <v>36.76038618036263</v>
          </cell>
          <cell r="N40">
            <v>36.76038618036263</v>
          </cell>
          <cell r="O40">
            <v>36.760386180362637</v>
          </cell>
          <cell r="P40">
            <v>0</v>
          </cell>
          <cell r="Q40">
            <v>2.2204460492503131E-16</v>
          </cell>
          <cell r="R40">
            <v>36.76038618036263</v>
          </cell>
          <cell r="S40">
            <v>36.76038618036263</v>
          </cell>
          <cell r="T40">
            <v>36.76038618036263</v>
          </cell>
          <cell r="U40">
            <v>36.76038618036263</v>
          </cell>
          <cell r="V40">
            <v>36.760386180362637</v>
          </cell>
          <cell r="W40">
            <v>0</v>
          </cell>
          <cell r="X40">
            <v>2.2204460492503131E-16</v>
          </cell>
          <cell r="Y40">
            <v>111.69984603115471</v>
          </cell>
          <cell r="Z40">
            <v>92.925903855272793</v>
          </cell>
          <cell r="AA40">
            <v>-18.773942175881913</v>
          </cell>
          <cell r="AB40">
            <v>-0.16807491543583319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MAR.MBFV.PET (MXOF)</v>
          </cell>
          <cell r="C42">
            <v>0.85902915758466236</v>
          </cell>
          <cell r="D42">
            <v>1.7008777320176316</v>
          </cell>
          <cell r="E42">
            <v>0.40338417094290668</v>
          </cell>
          <cell r="F42">
            <v>-1.6688413085230617E-5</v>
          </cell>
          <cell r="G42">
            <v>0.20170877388453864</v>
          </cell>
          <cell r="H42">
            <v>0.60507625641436014</v>
          </cell>
          <cell r="I42">
            <v>-1.0958014756032715</v>
          </cell>
          <cell r="J42">
            <v>-0.64425646533886904</v>
          </cell>
          <cell r="K42">
            <v>1.6542173781163183</v>
          </cell>
          <cell r="L42">
            <v>7.8115820633270591E-2</v>
          </cell>
          <cell r="M42">
            <v>0</v>
          </cell>
          <cell r="N42">
            <v>0</v>
          </cell>
          <cell r="O42">
            <v>1.3389219418419889</v>
          </cell>
          <cell r="P42">
            <v>-0.31529543627432943</v>
          </cell>
          <cell r="Q42">
            <v>-0.19060096964605766</v>
          </cell>
          <cell r="R42">
            <v>1.6542173781163183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-1.6542173781163183</v>
          </cell>
          <cell r="X42">
            <v>-1</v>
          </cell>
          <cell r="Y42">
            <v>5.0093124882502682</v>
          </cell>
          <cell r="Z42">
            <v>1.943998198256349</v>
          </cell>
          <cell r="AA42">
            <v>-3.0653142899939194</v>
          </cell>
          <cell r="AB42">
            <v>-0.61192315256511787</v>
          </cell>
          <cell r="AC42"/>
          <cell r="AD42">
            <v>14.56282899999999</v>
          </cell>
          <cell r="AE42">
            <v>16.506827198256339</v>
          </cell>
          <cell r="AF42">
            <v>10.86554438516149</v>
          </cell>
          <cell r="AG42">
            <v>6.9583334245286919</v>
          </cell>
          <cell r="AH42">
            <v>0.5191900758142276</v>
          </cell>
          <cell r="AI42">
            <v>1.3722386081800031</v>
          </cell>
        </row>
        <row r="43">
          <cell r="B43" t="str">
            <v>MAR.MBFV.NFR (MXOF)</v>
          </cell>
          <cell r="C43">
            <v>0</v>
          </cell>
          <cell r="D43">
            <v>0</v>
          </cell>
          <cell r="E43">
            <v>2.4399999999999999E-4</v>
          </cell>
          <cell r="F43">
            <v>2.4399999999999999E-4</v>
          </cell>
          <cell r="G43">
            <v>2.4399999999999999E-4</v>
          </cell>
          <cell r="H43">
            <v>7.3200000000000001E-4</v>
          </cell>
          <cell r="I43">
            <v>7.3200000000000001E-4</v>
          </cell>
          <cell r="J43">
            <v>0</v>
          </cell>
          <cell r="K43">
            <v>8.1333333333333336E-5</v>
          </cell>
          <cell r="L43">
            <v>2.7111111111111111E-5</v>
          </cell>
          <cell r="M43">
            <v>2.7111111111111111E-5</v>
          </cell>
          <cell r="N43">
            <v>2.7111111111111111E-5</v>
          </cell>
          <cell r="O43">
            <v>8.1333333333333336E-5</v>
          </cell>
          <cell r="P43">
            <v>0</v>
          </cell>
          <cell r="Q43">
            <v>0</v>
          </cell>
          <cell r="R43">
            <v>8.1333333333333336E-5</v>
          </cell>
          <cell r="S43">
            <v>2.7111111111111111E-5</v>
          </cell>
          <cell r="T43">
            <v>2.7111111111111111E-5</v>
          </cell>
          <cell r="U43">
            <v>2.7111111111111111E-5</v>
          </cell>
          <cell r="V43">
            <v>8.1333333333333336E-5</v>
          </cell>
          <cell r="W43">
            <v>0</v>
          </cell>
          <cell r="X43">
            <v>0</v>
          </cell>
          <cell r="Y43">
            <v>1.6266666666666667E-4</v>
          </cell>
          <cell r="Z43">
            <v>8.9466666666666666E-4</v>
          </cell>
          <cell r="AA43">
            <v>7.3200000000000001E-4</v>
          </cell>
          <cell r="AB43">
            <v>4.5</v>
          </cell>
          <cell r="AC43"/>
          <cell r="AD43">
            <v>0</v>
          </cell>
          <cell r="AE43">
            <v>8.9466666666666666E-4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MAR.MBFV (MXOF)</v>
          </cell>
          <cell r="C44">
            <v>0.85902915758466236</v>
          </cell>
          <cell r="D44">
            <v>1.7008777320176316</v>
          </cell>
          <cell r="E44">
            <v>0.40362817094290671</v>
          </cell>
          <cell r="F44">
            <v>2.2731158691476937E-4</v>
          </cell>
          <cell r="G44">
            <v>0.20195277388453864</v>
          </cell>
          <cell r="H44">
            <v>0.60580825641436009</v>
          </cell>
          <cell r="I44">
            <v>-1.0950694756032715</v>
          </cell>
          <cell r="J44">
            <v>-0.64382609930713097</v>
          </cell>
          <cell r="K44">
            <v>1.6542987114496517</v>
          </cell>
          <cell r="L44">
            <v>7.8142931744381708E-2</v>
          </cell>
          <cell r="M44">
            <v>2.7111111111111111E-5</v>
          </cell>
          <cell r="N44">
            <v>2.7111111111111111E-5</v>
          </cell>
          <cell r="O44">
            <v>1.3390032751753222</v>
          </cell>
          <cell r="P44">
            <v>-0.31529543627432943</v>
          </cell>
          <cell r="Q44">
            <v>-0.19059159877966536</v>
          </cell>
          <cell r="R44">
            <v>1.6542987114496517</v>
          </cell>
          <cell r="S44">
            <v>2.7111111111111111E-5</v>
          </cell>
          <cell r="T44">
            <v>2.7111111111111111E-5</v>
          </cell>
          <cell r="U44">
            <v>2.7111111111111111E-5</v>
          </cell>
          <cell r="V44">
            <v>8.1333333333333336E-5</v>
          </cell>
          <cell r="W44">
            <v>-1.6542173781163183</v>
          </cell>
          <cell r="X44">
            <v>-0.99995083515886796</v>
          </cell>
          <cell r="Y44">
            <v>5.0094751549169354</v>
          </cell>
          <cell r="Z44">
            <v>1.9448928649230157</v>
          </cell>
          <cell r="AA44">
            <v>-3.0645822899939197</v>
          </cell>
          <cell r="AB44">
            <v>-0.61175715922773843</v>
          </cell>
          <cell r="AC44"/>
          <cell r="AD44">
            <v>14.56282899999999</v>
          </cell>
          <cell r="AE44">
            <v>16.507721864923006</v>
          </cell>
          <cell r="AF44">
            <v>10.86554438516149</v>
          </cell>
          <cell r="AG44">
            <v>6.9583334245286919</v>
          </cell>
          <cell r="AH44">
            <v>0.51927241560641413</v>
          </cell>
          <cell r="AI44">
            <v>1.3723671830286177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MAR.FFO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 t="e">
            <v>#DIV/0!</v>
          </cell>
          <cell r="AI46" t="e">
            <v>#DIV/0!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PROV CT</v>
          </cell>
          <cell r="C49"/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AMT CORPO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</row>
        <row r="51">
          <cell r="B51" t="str">
            <v>MAR.RO</v>
          </cell>
          <cell r="C51">
            <v>0.85902915758466236</v>
          </cell>
          <cell r="D51">
            <v>1.7008777320176316</v>
          </cell>
          <cell r="E51">
            <v>0.40362817094290671</v>
          </cell>
          <cell r="F51">
            <v>2.2731158691476937E-4</v>
          </cell>
          <cell r="G51">
            <v>0.20195277388453864</v>
          </cell>
          <cell r="H51">
            <v>0.60580825641436009</v>
          </cell>
          <cell r="I51">
            <v>-1.0950694756032715</v>
          </cell>
          <cell r="J51">
            <v>-0.64382609930713097</v>
          </cell>
          <cell r="K51">
            <v>1.6542987114496517</v>
          </cell>
          <cell r="L51">
            <v>7.8142931744381708E-2</v>
          </cell>
          <cell r="M51">
            <v>2.7111111111111111E-5</v>
          </cell>
          <cell r="N51">
            <v>2.7111111111111111E-5</v>
          </cell>
          <cell r="O51">
            <v>1.3390032751753222</v>
          </cell>
          <cell r="P51">
            <v>-0.31529543627432943</v>
          </cell>
          <cell r="Q51">
            <v>-0.19059159877966536</v>
          </cell>
          <cell r="R51">
            <v>1.6542987114496517</v>
          </cell>
          <cell r="S51">
            <v>2.7111111111111111E-5</v>
          </cell>
          <cell r="T51">
            <v>2.7111111111111111E-5</v>
          </cell>
          <cell r="U51">
            <v>2.7111111111111111E-5</v>
          </cell>
          <cell r="V51">
            <v>8.1333333333333336E-5</v>
          </cell>
          <cell r="W51">
            <v>-1.6542173781163183</v>
          </cell>
          <cell r="X51">
            <v>-0.99995083515886796</v>
          </cell>
          <cell r="Y51">
            <v>5.0094751549169354</v>
          </cell>
          <cell r="Z51">
            <v>1.9448928649230157</v>
          </cell>
          <cell r="AA51">
            <v>-3.0645822899939197</v>
          </cell>
          <cell r="AB51">
            <v>-0.61175715922773843</v>
          </cell>
          <cell r="AC51"/>
          <cell r="AD51">
            <v>14.56282899999999</v>
          </cell>
          <cell r="AE51">
            <v>16.507721864923006</v>
          </cell>
          <cell r="AF51">
            <v>10.86554438516149</v>
          </cell>
          <cell r="AG51">
            <v>6.9583334245286919</v>
          </cell>
          <cell r="AH51">
            <v>0.51927241560641413</v>
          </cell>
          <cell r="AI51">
            <v>1.3723671830286177</v>
          </cell>
        </row>
        <row r="52">
          <cell r="B52" t="str">
            <v>+/- VALUES DE CESSION</v>
          </cell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Autres Produits et Charges particuliers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Résultat de change</v>
          </cell>
          <cell r="C54"/>
          <cell r="D54">
            <v>4.7777777777777782E-6</v>
          </cell>
          <cell r="E54">
            <v>1.5925925925925927E-6</v>
          </cell>
          <cell r="F54">
            <v>1.5925925925925927E-6</v>
          </cell>
          <cell r="G54">
            <v>1.5925925925925927E-6</v>
          </cell>
          <cell r="H54">
            <v>4.7777777777777782E-6</v>
          </cell>
          <cell r="I54">
            <v>0</v>
          </cell>
          <cell r="J54">
            <v>0</v>
          </cell>
          <cell r="K54">
            <v>4.7777777777777782E-6</v>
          </cell>
          <cell r="L54">
            <v>1.5925925925925927E-6</v>
          </cell>
          <cell r="M54">
            <v>1.5925925925925927E-6</v>
          </cell>
          <cell r="N54">
            <v>1.5925925925925927E-6</v>
          </cell>
          <cell r="O54">
            <v>4.7777777777777782E-6</v>
          </cell>
          <cell r="P54">
            <v>0</v>
          </cell>
          <cell r="Q54">
            <v>0</v>
          </cell>
          <cell r="R54">
            <v>4.7777777777777782E-6</v>
          </cell>
          <cell r="S54">
            <v>1.5925925925925927E-6</v>
          </cell>
          <cell r="T54">
            <v>1.5925925925925927E-6</v>
          </cell>
          <cell r="U54">
            <v>1.5925925925925927E-6</v>
          </cell>
          <cell r="V54">
            <v>4.7777777777777782E-6</v>
          </cell>
          <cell r="W54">
            <v>0</v>
          </cell>
          <cell r="X54">
            <v>0</v>
          </cell>
          <cell r="Y54">
            <v>1.4333333333333334E-5</v>
          </cell>
          <cell r="Z54">
            <v>1.4333333333333334E-5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AMT INCO</v>
          </cell>
          <cell r="C55">
            <v>0</v>
          </cell>
          <cell r="D55">
            <v>-5.1933333333333334E-4</v>
          </cell>
          <cell r="E55">
            <v>-1.7311111111111111E-4</v>
          </cell>
          <cell r="F55">
            <v>-1.7311111111111111E-4</v>
          </cell>
          <cell r="G55">
            <v>-1.7311111111111111E-4</v>
          </cell>
          <cell r="H55">
            <v>-5.1933333333333334E-4</v>
          </cell>
          <cell r="I55">
            <v>0</v>
          </cell>
          <cell r="J55">
            <v>0</v>
          </cell>
          <cell r="K55">
            <v>-5.6544444444444437E-4</v>
          </cell>
          <cell r="L55">
            <v>-1.8848148148148145E-4</v>
          </cell>
          <cell r="M55">
            <v>-1.8848148148148145E-4</v>
          </cell>
          <cell r="N55">
            <v>-1.8848148148148145E-4</v>
          </cell>
          <cell r="O55">
            <v>-5.6544444444444437E-4</v>
          </cell>
          <cell r="P55">
            <v>0</v>
          </cell>
          <cell r="Q55">
            <v>0</v>
          </cell>
          <cell r="R55">
            <v>-5.6544444444444437E-4</v>
          </cell>
          <cell r="S55">
            <v>-1.8848148148148145E-4</v>
          </cell>
          <cell r="T55">
            <v>-1.8848148148148145E-4</v>
          </cell>
          <cell r="U55">
            <v>-1.8848148148148145E-4</v>
          </cell>
          <cell r="V55">
            <v>-5.6544444444444437E-4</v>
          </cell>
          <cell r="W55">
            <v>0</v>
          </cell>
          <cell r="X55">
            <v>0</v>
          </cell>
          <cell r="Y55">
            <v>-1.6502222222222222E-3</v>
          </cell>
          <cell r="Z55">
            <v>-1.6502222222222222E-3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IS</v>
          </cell>
          <cell r="C56">
            <v>0</v>
          </cell>
          <cell r="D56">
            <v>-0.54694514117371307</v>
          </cell>
          <cell r="E56">
            <v>-0.12939577938550192</v>
          </cell>
          <cell r="F56">
            <v>1.3060990458394707E-3</v>
          </cell>
          <cell r="G56">
            <v>-6.4052950738590658E-2</v>
          </cell>
          <cell r="H56">
            <v>-0.19214263107825311</v>
          </cell>
          <cell r="I56">
            <v>0.35480251009545993</v>
          </cell>
          <cell r="J56">
            <v>-0.64869853187483129</v>
          </cell>
          <cell r="K56">
            <v>-0.53183859850968762</v>
          </cell>
          <cell r="L56">
            <v>-2.3933581885179821E-2</v>
          </cell>
          <cell r="M56">
            <v>1.3759439999998561E-3</v>
          </cell>
          <cell r="N56">
            <v>1.3759439999998561E-3</v>
          </cell>
          <cell r="O56">
            <v>-0.42968287715680487</v>
          </cell>
          <cell r="P56">
            <v>0.10215572135288276</v>
          </cell>
          <cell r="Q56">
            <v>-0.1920803071442021</v>
          </cell>
          <cell r="R56">
            <v>-0.53183859850968762</v>
          </cell>
          <cell r="S56">
            <v>1.3759439999998561E-3</v>
          </cell>
          <cell r="T56">
            <v>1.3759439999998561E-3</v>
          </cell>
          <cell r="U56">
            <v>1.3759439999998561E-3</v>
          </cell>
          <cell r="V56">
            <v>4.1278319999995677E-3</v>
          </cell>
          <cell r="W56">
            <v>0.53596643050968718</v>
          </cell>
          <cell r="X56">
            <v>-1.007761437420237</v>
          </cell>
          <cell r="Y56">
            <v>-1.6106223381930884</v>
          </cell>
          <cell r="Z56">
            <v>-0.61769767623505845</v>
          </cell>
          <cell r="AA56">
            <v>0.99292466195802997</v>
          </cell>
          <cell r="AB56">
            <v>-0.61648509300570364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Impact fiscal du coût de la dette nette (Moins)</v>
          </cell>
          <cell r="C57">
            <v>0</v>
          </cell>
          <cell r="D57">
            <v>-3.4330488888885155E-3</v>
          </cell>
          <cell r="E57">
            <v>-1.1443496296295052E-3</v>
          </cell>
          <cell r="F57">
            <v>-1.1443496296295052E-3</v>
          </cell>
          <cell r="G57">
            <v>-1.1443496296295052E-3</v>
          </cell>
          <cell r="H57">
            <v>-3.4330488888885155E-3</v>
          </cell>
          <cell r="I57">
            <v>0</v>
          </cell>
          <cell r="J57">
            <v>0</v>
          </cell>
          <cell r="K57">
            <v>-3.4330488888885155E-3</v>
          </cell>
          <cell r="L57">
            <v>-1.1443496296295052E-3</v>
          </cell>
          <cell r="M57">
            <v>-1.1443496296295052E-3</v>
          </cell>
          <cell r="N57">
            <v>-1.1443496296295052E-3</v>
          </cell>
          <cell r="O57">
            <v>-3.4330488888885155E-3</v>
          </cell>
          <cell r="P57">
            <v>0</v>
          </cell>
          <cell r="Q57">
            <v>0</v>
          </cell>
          <cell r="R57">
            <v>-3.4330488888885155E-3</v>
          </cell>
          <cell r="S57">
            <v>-1.1443496296295052E-3</v>
          </cell>
          <cell r="T57">
            <v>-1.1443496296295052E-3</v>
          </cell>
          <cell r="U57">
            <v>-1.1443496296295052E-3</v>
          </cell>
          <cell r="V57">
            <v>-3.4330488888885155E-3</v>
          </cell>
          <cell r="W57">
            <v>0</v>
          </cell>
          <cell r="X57">
            <v>0</v>
          </cell>
          <cell r="Y57">
            <v>-1.0299146666665546E-2</v>
          </cell>
          <cell r="Z57">
            <v>-1.0299146666665546E-2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MAR.RON</v>
          </cell>
          <cell r="C58">
            <v>0.85902915758466236</v>
          </cell>
          <cell r="D58">
            <v>1.1499849863994747</v>
          </cell>
          <cell r="E58">
            <v>0.27291652340925676</v>
          </cell>
          <cell r="F58">
            <v>2.1754248460621631E-4</v>
          </cell>
          <cell r="G58">
            <v>0.13658395499779993</v>
          </cell>
          <cell r="H58">
            <v>0.40971802089166287</v>
          </cell>
          <cell r="I58">
            <v>-0.74026696550781179</v>
          </cell>
          <cell r="J58">
            <v>-0.64371880873465814</v>
          </cell>
          <cell r="K58">
            <v>1.1184663973844089</v>
          </cell>
          <cell r="L58">
            <v>5.2878111340683494E-2</v>
          </cell>
          <cell r="M58">
            <v>7.181659259257304E-5</v>
          </cell>
          <cell r="N58">
            <v>7.181659259257304E-5</v>
          </cell>
          <cell r="O58">
            <v>0.90532668246296222</v>
          </cell>
          <cell r="P58">
            <v>-0.21313971492144668</v>
          </cell>
          <cell r="Q58">
            <v>-0.1905642542501812</v>
          </cell>
          <cell r="R58">
            <v>1.1184663973844089</v>
          </cell>
          <cell r="S58">
            <v>7.181659259257304E-5</v>
          </cell>
          <cell r="T58">
            <v>7.181659259257304E-5</v>
          </cell>
          <cell r="U58">
            <v>7.181659259257304E-5</v>
          </cell>
          <cell r="V58">
            <v>2.154497777777189E-4</v>
          </cell>
          <cell r="W58">
            <v>-1.1182509476066311</v>
          </cell>
          <cell r="X58">
            <v>-0.99980737036152223</v>
          </cell>
          <cell r="Y58">
            <v>3.3869177811682922</v>
          </cell>
          <cell r="Z58">
            <v>1.3152601531324029</v>
          </cell>
          <cell r="AA58">
            <v>-2.0716576280358892</v>
          </cell>
          <cell r="AB58">
            <v>-0.61166457584372957</v>
          </cell>
          <cell r="AD58">
            <v>9.7028974892028579</v>
          </cell>
          <cell r="AE58">
            <v>11.018157642335261</v>
          </cell>
          <cell r="AF58">
            <v>7.3862980843098125</v>
          </cell>
          <cell r="AG58">
            <v>4.6596395024342234</v>
          </cell>
          <cell r="AH58">
            <v>0.49170227312384651</v>
          </cell>
          <cell r="AI58">
            <v>1.3645944362389644</v>
          </cell>
        </row>
        <row r="59">
          <cell r="B59" t="str">
            <v>Frais financiers</v>
          </cell>
          <cell r="C59">
            <v>0</v>
          </cell>
          <cell r="D59">
            <v>-1.2260888888887555E-2</v>
          </cell>
          <cell r="E59">
            <v>-4.0869629629625183E-3</v>
          </cell>
          <cell r="F59">
            <v>-4.0869629629625183E-3</v>
          </cell>
          <cell r="G59">
            <v>-4.0869629629625183E-3</v>
          </cell>
          <cell r="H59">
            <v>-1.2260888888887555E-2</v>
          </cell>
          <cell r="I59">
            <v>0</v>
          </cell>
          <cell r="J59">
            <v>0</v>
          </cell>
          <cell r="K59">
            <v>-1.2260888888887555E-2</v>
          </cell>
          <cell r="L59">
            <v>-4.0869629629625183E-3</v>
          </cell>
          <cell r="M59">
            <v>-4.0869629629625183E-3</v>
          </cell>
          <cell r="N59">
            <v>-4.0869629629625183E-3</v>
          </cell>
          <cell r="O59">
            <v>-1.2260888888887555E-2</v>
          </cell>
          <cell r="P59">
            <v>0</v>
          </cell>
          <cell r="Q59">
            <v>0</v>
          </cell>
          <cell r="R59">
            <v>-1.2260888888887555E-2</v>
          </cell>
          <cell r="S59">
            <v>-4.0869629629625183E-3</v>
          </cell>
          <cell r="T59">
            <v>-4.0869629629625183E-3</v>
          </cell>
          <cell r="U59">
            <v>-4.0869629629625183E-3</v>
          </cell>
          <cell r="V59">
            <v>-1.2260888888887555E-2</v>
          </cell>
          <cell r="W59">
            <v>0</v>
          </cell>
          <cell r="X59">
            <v>0</v>
          </cell>
          <cell r="Y59">
            <v>-3.6782666666662661E-2</v>
          </cell>
          <cell r="Z59">
            <v>-3.6782666666662661E-2</v>
          </cell>
          <cell r="AA59">
            <v>0</v>
          </cell>
          <cell r="AB59">
            <v>0</v>
          </cell>
          <cell r="AD59">
            <v>-0.110347999999988</v>
          </cell>
          <cell r="AE59">
            <v>-0.14713066666665064</v>
          </cell>
          <cell r="AF59">
            <v>0</v>
          </cell>
          <cell r="AG59">
            <v>0</v>
          </cell>
          <cell r="AH59" t="e">
            <v>#DIV/0!</v>
          </cell>
          <cell r="AI59" t="e">
            <v>#DIV/0!</v>
          </cell>
        </row>
        <row r="60">
          <cell r="B60" t="str">
            <v>Impact fiscal du coût de la dette nette (Moins)</v>
          </cell>
          <cell r="C60">
            <v>0</v>
          </cell>
          <cell r="D60">
            <v>3.4330488888885155E-3</v>
          </cell>
          <cell r="E60">
            <v>1.1443496296295052E-3</v>
          </cell>
          <cell r="F60">
            <v>1.1443496296295052E-3</v>
          </cell>
          <cell r="G60">
            <v>1.1443496296295052E-3</v>
          </cell>
          <cell r="H60">
            <v>3.4330488888885159E-3</v>
          </cell>
          <cell r="I60">
            <v>0</v>
          </cell>
          <cell r="J60">
            <v>2.2204460492503131E-16</v>
          </cell>
          <cell r="K60">
            <v>3.4330488888885155E-3</v>
          </cell>
          <cell r="L60">
            <v>1.1443496296295052E-3</v>
          </cell>
          <cell r="M60">
            <v>1.1443496296295052E-3</v>
          </cell>
          <cell r="N60">
            <v>1.1443496296295052E-3</v>
          </cell>
          <cell r="O60">
            <v>3.4330488888885159E-3</v>
          </cell>
          <cell r="P60">
            <v>0</v>
          </cell>
          <cell r="Q60">
            <v>2.2204460492503131E-16</v>
          </cell>
          <cell r="R60">
            <v>3.4330488888885155E-3</v>
          </cell>
          <cell r="S60">
            <v>1.1443496296295052E-3</v>
          </cell>
          <cell r="T60">
            <v>1.1443496296295052E-3</v>
          </cell>
          <cell r="U60">
            <v>1.1443496296295052E-3</v>
          </cell>
          <cell r="V60">
            <v>3.4330488888885159E-3</v>
          </cell>
          <cell r="W60">
            <v>0</v>
          </cell>
          <cell r="X60">
            <v>2.2204460492503131E-16</v>
          </cell>
          <cell r="Y60">
            <v>1.0299146666665546E-2</v>
          </cell>
          <cell r="Z60">
            <v>1.0299146666665548E-2</v>
          </cell>
          <cell r="AA60">
            <v>0</v>
          </cell>
          <cell r="AB60">
            <v>2.2204460492503131E-16</v>
          </cell>
          <cell r="AD60"/>
          <cell r="AE60">
            <v>1.0299146666665548E-2</v>
          </cell>
          <cell r="AF60"/>
          <cell r="AG60"/>
          <cell r="AH60"/>
          <cell r="AI60"/>
        </row>
        <row r="61">
          <cell r="B61" t="str">
            <v>MAR.RN</v>
          </cell>
          <cell r="C61">
            <v>0.85902915758466236</v>
          </cell>
          <cell r="D61">
            <v>1.1411571463994756</v>
          </cell>
          <cell r="E61">
            <v>0.26997391007592375</v>
          </cell>
          <cell r="F61">
            <v>-2.7250708487267968E-3</v>
          </cell>
          <cell r="G61">
            <v>0.13364134166446692</v>
          </cell>
          <cell r="H61">
            <v>0.40089018089166384</v>
          </cell>
          <cell r="I61">
            <v>-0.74026696550781179</v>
          </cell>
          <cell r="J61">
            <v>-0.64869853187483129</v>
          </cell>
          <cell r="K61">
            <v>1.1096385573844099</v>
          </cell>
          <cell r="L61">
            <v>4.9935498007350476E-2</v>
          </cell>
          <cell r="M61">
            <v>-2.8707967407404405E-3</v>
          </cell>
          <cell r="N61">
            <v>-2.8707967407404405E-3</v>
          </cell>
          <cell r="O61">
            <v>0.89649884246296319</v>
          </cell>
          <cell r="P61">
            <v>-0.21313971492144668</v>
          </cell>
          <cell r="Q61">
            <v>-0.19208030714420199</v>
          </cell>
          <cell r="R61">
            <v>1.1096385573844099</v>
          </cell>
          <cell r="S61">
            <v>-2.8707967407404405E-3</v>
          </cell>
          <cell r="T61">
            <v>-2.8707967407404405E-3</v>
          </cell>
          <cell r="U61">
            <v>-2.8707967407404405E-3</v>
          </cell>
          <cell r="V61">
            <v>-8.6123902222213205E-3</v>
          </cell>
          <cell r="W61">
            <v>-1.1182509476066311</v>
          </cell>
          <cell r="X61">
            <v>-1.007761437420237</v>
          </cell>
          <cell r="Y61">
            <v>3.3604342611682956</v>
          </cell>
          <cell r="Z61">
            <v>1.2887766331324058</v>
          </cell>
          <cell r="AA61">
            <v>-2.07165762803589</v>
          </cell>
          <cell r="AB61">
            <v>-0.61648509300570375</v>
          </cell>
          <cell r="AD61">
            <v>9.623446929202867</v>
          </cell>
          <cell r="AE61">
            <v>10.912223562335273</v>
          </cell>
          <cell r="AF61">
            <v>7.3862980843098125</v>
          </cell>
          <cell r="AG61">
            <v>4.6596395024342234</v>
          </cell>
          <cell r="AH61">
            <v>0.47736030116565864</v>
          </cell>
          <cell r="AI61">
            <v>1.3418600423132867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0.85902915758466236</v>
          </cell>
          <cell r="D63">
            <v>1.6881022875731886</v>
          </cell>
          <cell r="E63">
            <v>0.39936968946142565</v>
          </cell>
          <cell r="F63">
            <v>-4.0311698945662677E-3</v>
          </cell>
          <cell r="G63">
            <v>0.19769429240305758</v>
          </cell>
          <cell r="H63">
            <v>0.59303281196991697</v>
          </cell>
          <cell r="I63">
            <v>-1.0950694756032715</v>
          </cell>
          <cell r="J63">
            <v>-0.64869853187483129</v>
          </cell>
          <cell r="K63">
            <v>1.6414771558940975</v>
          </cell>
          <cell r="L63">
            <v>7.3869079892530304E-2</v>
          </cell>
          <cell r="M63">
            <v>-4.2467407407402961E-3</v>
          </cell>
          <cell r="N63">
            <v>-4.2467407407402961E-3</v>
          </cell>
          <cell r="O63">
            <v>1.3261817196197681</v>
          </cell>
          <cell r="P63">
            <v>-0.31529543627432943</v>
          </cell>
          <cell r="Q63">
            <v>-0.19208030714420199</v>
          </cell>
          <cell r="R63">
            <v>1.6414771558940975</v>
          </cell>
          <cell r="S63">
            <v>-4.2467407407402961E-3</v>
          </cell>
          <cell r="T63">
            <v>-4.2467407407402961E-3</v>
          </cell>
          <cell r="U63">
            <v>-4.2467407407402961E-3</v>
          </cell>
          <cell r="V63">
            <v>-1.2740222222220888E-2</v>
          </cell>
          <cell r="W63">
            <v>-1.6542173781163183</v>
          </cell>
          <cell r="X63">
            <v>-1.007761437420237</v>
          </cell>
          <cell r="Y63">
            <v>4.9710565993613836</v>
          </cell>
          <cell r="Z63">
            <v>1.9064743093674641</v>
          </cell>
          <cell r="AA63">
            <v>-3.0645822899939192</v>
          </cell>
          <cell r="AB63">
            <v>-0.61648509300570364</v>
          </cell>
          <cell r="AD63"/>
          <cell r="AE63"/>
          <cell r="AF63"/>
          <cell r="AG63"/>
          <cell r="AH63"/>
          <cell r="AI63"/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  <sheetName val="VOL M-1"/>
      <sheetName val="VOLUME YTD M-1"/>
      <sheetName val="Stratégie TM 2"/>
      <sheetName val="VOL M-1 (2)"/>
      <sheetName val="VOLUME YTD M-1 (2)"/>
      <sheetName val="BPM"/>
      <sheetName val="2019Q1_RESEAU-PB"/>
      <sheetName val="2019Q1_LUB-RESEAU"/>
      <sheetName val="Nv Créations"/>
      <sheetName val="Effet Prix"/>
      <sheetName val="SFS_DIV VRAI (2)"/>
      <sheetName val="FR (2)"/>
      <sheetName val="SFS_DIV VRAI"/>
      <sheetName val="FR"/>
      <sheetName val="2019Q1_RESEAU-PB (3)"/>
      <sheetName val="2019Q1_LUB-RESEAU (3)"/>
      <sheetName val="2019Q1_RESEAU-PB (2)"/>
      <sheetName val="2019Q1_LUB-RESEAU (2)"/>
      <sheetName val="SFS 2019"/>
      <sheetName val="Stratégie 2019 "/>
      <sheetName val="2018Q4_RESEAU-PB"/>
      <sheetName val="2018Q4_LUB-RESEAU"/>
      <sheetName val="2018Q4_GPL-RESEAU"/>
      <sheetName val="Feuil1"/>
      <sheetName val="Volume YTD 2018"/>
      <sheetName val="Volume YTD 2019"/>
      <sheetName val="Volume YTD 2019 2018"/>
      <sheetName val="Structure Bénin"/>
      <sheetName val="Volume YTD 2019 2018 (2)"/>
      <sheetName val="GO GF"/>
      <sheetName val=" YTD 2019 Récup GAB PB"/>
      <sheetName val="Volume YTD 2019 Récup GAB (2)"/>
      <sheetName val="Sorties Dépôt 15 Nov 2019"/>
      <sheetName val="YTD 08 PB"/>
      <sheetName val="YTD 05 PB (2)"/>
      <sheetName val="YTD 05 Lubs"/>
      <sheetName val="YTD 05 PB (3)"/>
      <sheetName val="YTD 04"/>
      <sheetName val="YTD 05 Lubs (2)"/>
      <sheetName val="SFS 10 2019"/>
      <sheetName val="Feuil3"/>
      <sheetName val="Résumé Mens (4)"/>
      <sheetName val="Feuil5"/>
      <sheetName val="pb 2019"/>
      <sheetName val="Marché GPP janvier à août "/>
      <sheetName val="Feuil1 (2)"/>
    </sheetNames>
    <sheetDataSet>
      <sheetData sheetId="0"/>
      <sheetData sheetId="1"/>
      <sheetData sheetId="2"/>
      <sheetData sheetId="3"/>
      <sheetData sheetId="4"/>
      <sheetData sheetId="5">
        <row r="5">
          <cell r="H5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Réseau PB</v>
          </cell>
          <cell r="C3"/>
          <cell r="D3" t="str">
            <v>M-Bud.</v>
          </cell>
          <cell r="E3">
            <v>0.29977848101265819</v>
          </cell>
          <cell r="F3">
            <v>0.24569620253164551</v>
          </cell>
          <cell r="G3">
            <v>0.40601265822784804</v>
          </cell>
          <cell r="H3" t="str">
            <v>M-Réal.</v>
          </cell>
          <cell r="I3" t="str">
            <v>∆ R/B (Val)</v>
          </cell>
          <cell r="J3" t="str">
            <v>∆ R/B (%)</v>
          </cell>
          <cell r="K3" t="str">
            <v>M-Bud.</v>
          </cell>
          <cell r="L3">
            <v>0.25954454119223042</v>
          </cell>
          <cell r="M3">
            <v>0.42501674480910917</v>
          </cell>
          <cell r="N3">
            <v>0.30012279526680063</v>
          </cell>
          <cell r="O3" t="str">
            <v>M-Réal.</v>
          </cell>
          <cell r="P3" t="str">
            <v>∆ R/B (Val)</v>
          </cell>
          <cell r="Q3" t="str">
            <v>∆ R/B (%)</v>
          </cell>
          <cell r="R3" t="str">
            <v>M-Bud.</v>
          </cell>
          <cell r="S3">
            <v>0.25724657816198415</v>
          </cell>
          <cell r="T3">
            <v>0.36100123494905845</v>
          </cell>
          <cell r="U3">
            <v>0.27677390140989999</v>
          </cell>
          <cell r="V3" t="str">
            <v>M-Réal.</v>
          </cell>
          <cell r="W3" t="str">
            <v>∆ R/B (Val)</v>
          </cell>
          <cell r="X3" t="str">
            <v>∆ R/B (%)</v>
          </cell>
          <cell r="Y3" t="str">
            <v>Q-Bud</v>
          </cell>
          <cell r="Z3" t="str">
            <v>Q-Réal.</v>
          </cell>
          <cell r="AA3" t="str">
            <v>∆ R/B (Val)</v>
          </cell>
          <cell r="AB3" t="str">
            <v>∆ R/B (%)</v>
          </cell>
          <cell r="AC3" t="str">
            <v>M-Bud.</v>
          </cell>
          <cell r="AD3">
            <v>0</v>
          </cell>
          <cell r="AE3">
            <v>0</v>
          </cell>
          <cell r="AF3">
            <v>0</v>
          </cell>
          <cell r="AG3" t="str">
            <v>M-Réal.</v>
          </cell>
          <cell r="AH3" t="str">
            <v>∆ R/B (Val)</v>
          </cell>
          <cell r="AI3" t="str">
            <v>∆ R/B (%)</v>
          </cell>
          <cell r="AJ3" t="str">
            <v>M-Bud.</v>
          </cell>
          <cell r="AK3">
            <v>0</v>
          </cell>
          <cell r="AL3">
            <v>0</v>
          </cell>
          <cell r="AM3">
            <v>0</v>
          </cell>
          <cell r="AN3" t="str">
            <v>M-Réal.</v>
          </cell>
          <cell r="AO3" t="str">
            <v>∆ R/B (Val)</v>
          </cell>
          <cell r="AP3" t="str">
            <v>∆ R/B (%)</v>
          </cell>
          <cell r="AQ3" t="str">
            <v>M-Bud.</v>
          </cell>
          <cell r="AR3">
            <v>0</v>
          </cell>
          <cell r="AS3">
            <v>0</v>
          </cell>
          <cell r="AT3">
            <v>0</v>
          </cell>
          <cell r="AU3" t="str">
            <v>M-Réal.</v>
          </cell>
          <cell r="AV3" t="str">
            <v>∆ R/B (Val)</v>
          </cell>
          <cell r="AW3" t="str">
            <v>∆ R/B (%)</v>
          </cell>
          <cell r="AX3" t="str">
            <v>Q-Bud</v>
          </cell>
          <cell r="AY3" t="str">
            <v>Q-Réel</v>
          </cell>
          <cell r="AZ3" t="str">
            <v>∆ R/B (Val)</v>
          </cell>
          <cell r="BA3" t="str">
            <v>∆ R/B (%)</v>
          </cell>
          <cell r="BB3" t="str">
            <v>M-Bud.</v>
          </cell>
          <cell r="BC3">
            <v>0</v>
          </cell>
          <cell r="BD3">
            <v>0</v>
          </cell>
          <cell r="BE3">
            <v>0</v>
          </cell>
          <cell r="BF3" t="str">
            <v>M-Réal.</v>
          </cell>
          <cell r="BG3" t="str">
            <v>∆ R/B (Val)</v>
          </cell>
          <cell r="BH3" t="str">
            <v>∆ R/B (%)</v>
          </cell>
          <cell r="BI3" t="str">
            <v>M-Bud.</v>
          </cell>
          <cell r="BJ3">
            <v>0</v>
          </cell>
          <cell r="BK3">
            <v>0</v>
          </cell>
          <cell r="BL3">
            <v>0</v>
          </cell>
          <cell r="BM3" t="str">
            <v>M-Réal.</v>
          </cell>
          <cell r="BN3" t="str">
            <v>∆ R/B (Val)</v>
          </cell>
          <cell r="BO3" t="str">
            <v>∆ R/B (%)</v>
          </cell>
          <cell r="BP3" t="str">
            <v>M-Bud.</v>
          </cell>
          <cell r="BQ3">
            <v>0</v>
          </cell>
          <cell r="BR3">
            <v>0</v>
          </cell>
          <cell r="BS3">
            <v>0</v>
          </cell>
          <cell r="BT3" t="str">
            <v>M-Réal.</v>
          </cell>
          <cell r="BU3" t="str">
            <v>∆ R/B (Val)</v>
          </cell>
          <cell r="BV3" t="str">
            <v>∆ R/B (%)</v>
          </cell>
          <cell r="BW3" t="str">
            <v>Q-Bud</v>
          </cell>
          <cell r="BX3" t="str">
            <v>Q-Réel</v>
          </cell>
          <cell r="BY3" t="str">
            <v>∆ R/B (Val)</v>
          </cell>
          <cell r="BZ3" t="str">
            <v>∆ R/B (%)</v>
          </cell>
          <cell r="CA3" t="str">
            <v>M-Bud.</v>
          </cell>
          <cell r="CB3">
            <v>0</v>
          </cell>
          <cell r="CC3">
            <v>0</v>
          </cell>
          <cell r="CD3">
            <v>0</v>
          </cell>
          <cell r="CE3" t="str">
            <v>M-Réal.</v>
          </cell>
          <cell r="CF3" t="str">
            <v>∆ R/B (Val)</v>
          </cell>
          <cell r="CG3" t="str">
            <v>∆ R/B (%)</v>
          </cell>
          <cell r="CH3" t="str">
            <v>M-Bud.</v>
          </cell>
          <cell r="CI3">
            <v>0</v>
          </cell>
          <cell r="CJ3">
            <v>0</v>
          </cell>
          <cell r="CK3">
            <v>0</v>
          </cell>
          <cell r="CL3" t="str">
            <v>M-Réal.</v>
          </cell>
          <cell r="CM3" t="str">
            <v>∆ R/B (Val)</v>
          </cell>
          <cell r="CN3" t="str">
            <v>∆ R/B (%)</v>
          </cell>
          <cell r="CO3" t="str">
            <v>M-Bud.</v>
          </cell>
          <cell r="CP3">
            <v>0</v>
          </cell>
          <cell r="CQ3">
            <v>0</v>
          </cell>
          <cell r="CR3">
            <v>0</v>
          </cell>
          <cell r="CS3" t="str">
            <v>M-Réal.</v>
          </cell>
          <cell r="CT3" t="str">
            <v>∆ R/B (Val)</v>
          </cell>
          <cell r="CU3" t="str">
            <v>∆ R/B (%)</v>
          </cell>
          <cell r="CV3" t="str">
            <v>Q-Bud</v>
          </cell>
          <cell r="CW3" t="str">
            <v>Q-Réel</v>
          </cell>
          <cell r="CX3" t="str">
            <v>∆ R/B (Val)</v>
          </cell>
          <cell r="CY3" t="str">
            <v>∆ R/B (%)</v>
          </cell>
          <cell r="CZ3" t="str">
            <v>PCR2019</v>
          </cell>
          <cell r="DA3" t="str">
            <v>PCB2019</v>
          </cell>
          <cell r="DB3" t="str">
            <v>BU2019</v>
          </cell>
          <cell r="DC3" t="str">
            <v>PCR VS PCB</v>
          </cell>
          <cell r="DD3" t="str">
            <v>PCR VS BU</v>
          </cell>
        </row>
        <row r="4">
          <cell r="B4" t="str">
            <v>Facteurs de croissance</v>
          </cell>
          <cell r="C4">
            <v>17</v>
          </cell>
          <cell r="D4">
            <v>-0.91672762234137695</v>
          </cell>
          <cell r="F4">
            <v>-0.18040747387311318</v>
          </cell>
          <cell r="G4">
            <v>0.65249871200412168</v>
          </cell>
          <cell r="H4">
            <v>-0.92076738673855008</v>
          </cell>
          <cell r="I4">
            <v>1</v>
          </cell>
          <cell r="J4">
            <v>3</v>
          </cell>
          <cell r="K4">
            <v>-5.5063291139240689E-2</v>
          </cell>
          <cell r="L4">
            <v>-0.39594699922057675</v>
          </cell>
          <cell r="M4">
            <v>0.63754838709677419</v>
          </cell>
          <cell r="N4">
            <v>-0.29385653875449802</v>
          </cell>
          <cell r="O4">
            <v>-2.2095098723961093E-2</v>
          </cell>
          <cell r="P4">
            <v>1</v>
          </cell>
          <cell r="Q4">
            <v>4</v>
          </cell>
          <cell r="R4">
            <v>8.4728734092431424E-2</v>
          </cell>
          <cell r="S4">
            <v>-7.0238050957783127E-2</v>
          </cell>
          <cell r="T4">
            <v>0.40332764590455161</v>
          </cell>
          <cell r="U4">
            <v>-0.23331591525176898</v>
          </cell>
          <cell r="V4">
            <v>-1.4043397424269854E-2</v>
          </cell>
          <cell r="W4">
            <v>0</v>
          </cell>
          <cell r="X4">
            <v>5</v>
          </cell>
          <cell r="Y4"/>
          <cell r="Z4"/>
          <cell r="AA4"/>
          <cell r="AB4"/>
          <cell r="AC4">
            <v>0</v>
          </cell>
          <cell r="AD4"/>
          <cell r="AE4">
            <v>0</v>
          </cell>
          <cell r="AF4">
            <v>0</v>
          </cell>
          <cell r="AG4">
            <v>0</v>
          </cell>
          <cell r="AH4"/>
          <cell r="AI4"/>
          <cell r="AJ4">
            <v>3.2034570718342703E-2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/>
          <cell r="AP4"/>
          <cell r="AQ4">
            <v>-3.9436849234461668E-2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/>
          <cell r="AW4"/>
          <cell r="AX4"/>
          <cell r="AY4"/>
          <cell r="AZ4"/>
          <cell r="BA4"/>
          <cell r="BB4">
            <v>0</v>
          </cell>
          <cell r="BC4"/>
          <cell r="BD4">
            <v>0</v>
          </cell>
          <cell r="BE4">
            <v>0</v>
          </cell>
          <cell r="BF4">
            <v>0</v>
          </cell>
          <cell r="BG4"/>
          <cell r="BH4"/>
          <cell r="BI4">
            <v>-1.6556855419690319E-2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-3.5902736243822897E-2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0</v>
          </cell>
          <cell r="CB4"/>
          <cell r="CC4">
            <v>0</v>
          </cell>
          <cell r="CD4">
            <v>0</v>
          </cell>
          <cell r="CE4">
            <v>0</v>
          </cell>
          <cell r="CF4"/>
          <cell r="CG4"/>
          <cell r="CH4">
            <v>-5.0877510562543415E-2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8.1330170827728088E-2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</row>
        <row r="5">
          <cell r="B5" t="str">
            <v>PERIODE</v>
          </cell>
          <cell r="C5" t="str">
            <v>R2018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 t="str">
            <v>Q-Réel.</v>
          </cell>
          <cell r="DA5" t="str">
            <v>Q-Bud</v>
          </cell>
          <cell r="DB5"/>
          <cell r="DC5"/>
          <cell r="DD5"/>
        </row>
        <row r="6">
          <cell r="B6" t="str">
            <v>Réseau PB (t)</v>
          </cell>
          <cell r="C6">
            <v>113843.27272200001</v>
          </cell>
          <cell r="D6">
            <v>9480.0000000000018</v>
          </cell>
          <cell r="E6">
            <v>2841.9</v>
          </cell>
          <cell r="F6">
            <v>2329.1999999999998</v>
          </cell>
          <cell r="G6">
            <v>3849</v>
          </cell>
          <cell r="H6">
            <v>9020.1</v>
          </cell>
          <cell r="I6">
            <v>-459.90000000000146</v>
          </cell>
          <cell r="J6">
            <v>-4.8512658227848227E-2</v>
          </cell>
          <cell r="K6">
            <v>8958</v>
          </cell>
          <cell r="L6">
            <v>2325</v>
          </cell>
          <cell r="M6">
            <v>3807.3</v>
          </cell>
          <cell r="N6">
            <v>2688.5</v>
          </cell>
          <cell r="O6">
            <v>8820.7999999999993</v>
          </cell>
          <cell r="P6">
            <v>-137.20000000000073</v>
          </cell>
          <cell r="Q6">
            <v>-1.531591873185989E-2</v>
          </cell>
          <cell r="R6">
            <v>9717</v>
          </cell>
          <cell r="S6">
            <v>2499.665</v>
          </cell>
          <cell r="T6">
            <v>3507.8490000000011</v>
          </cell>
          <cell r="U6">
            <v>2689.4119999999984</v>
          </cell>
          <cell r="V6">
            <v>8696.9259999999995</v>
          </cell>
          <cell r="W6">
            <v>-1020.0740000000005</v>
          </cell>
          <cell r="X6">
            <v>-0.10497828547905741</v>
          </cell>
          <cell r="Y6">
            <v>28155</v>
          </cell>
          <cell r="Z6">
            <v>26537.826000000001</v>
          </cell>
          <cell r="AA6">
            <v>-1617.1739999999991</v>
          </cell>
          <cell r="AB6">
            <v>-5.7438252530633949E-2</v>
          </cell>
          <cell r="AC6">
            <v>9576.0730505949978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-9576.0730505949978</v>
          </cell>
          <cell r="AI6">
            <v>-1</v>
          </cell>
          <cell r="AJ6">
            <v>9882.8384399382994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-9882.8384399382994</v>
          </cell>
          <cell r="AP6">
            <v>-1</v>
          </cell>
          <cell r="AQ6">
            <v>9493.0904303739098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-9493.0904303739098</v>
          </cell>
          <cell r="AW6">
            <v>-1</v>
          </cell>
          <cell r="AX6">
            <v>28952.001920907205</v>
          </cell>
          <cell r="AY6">
            <v>0</v>
          </cell>
          <cell r="AZ6">
            <v>-28952.001920907205</v>
          </cell>
          <cell r="BA6">
            <v>-1</v>
          </cell>
          <cell r="BB6">
            <v>10066.49048516963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-10066.49048516963</v>
          </cell>
          <cell r="BH6">
            <v>-1</v>
          </cell>
          <cell r="BI6">
            <v>9899.8210576229885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-9899.8210576229885</v>
          </cell>
          <cell r="BO6">
            <v>-1</v>
          </cell>
          <cell r="BP6">
            <v>9544.3903933301062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-9544.3903933301062</v>
          </cell>
          <cell r="BV6">
            <v>-1</v>
          </cell>
          <cell r="BW6">
            <v>29510.701936122721</v>
          </cell>
          <cell r="BX6">
            <v>0</v>
          </cell>
          <cell r="BY6">
            <v>-29510.701936122721</v>
          </cell>
          <cell r="BZ6">
            <v>-1</v>
          </cell>
          <cell r="CA6">
            <v>9750.4935667457339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-9750.4935667457339</v>
          </cell>
          <cell r="CG6">
            <v>-1</v>
          </cell>
          <cell r="CH6">
            <v>9254.4127273136164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-9254.4127273136164</v>
          </cell>
          <cell r="CN6">
            <v>-1</v>
          </cell>
          <cell r="CO6">
            <v>10007.075695336334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-10007.075695336334</v>
          </cell>
          <cell r="CU6">
            <v>-1</v>
          </cell>
          <cell r="CV6">
            <v>29011.981989395685</v>
          </cell>
          <cell r="CW6">
            <v>0</v>
          </cell>
          <cell r="CX6">
            <v>-29011.981989395685</v>
          </cell>
          <cell r="CY6">
            <v>-1</v>
          </cell>
          <cell r="CZ6">
            <v>0</v>
          </cell>
          <cell r="DA6">
            <v>115629.68584642562</v>
          </cell>
          <cell r="DB6">
            <v>0</v>
          </cell>
          <cell r="DC6">
            <v>-1</v>
          </cell>
          <cell r="DD6" t="e">
            <v>#DIV/0!</v>
          </cell>
        </row>
        <row r="7">
          <cell r="B7" t="str">
            <v>RESEAU EXISTANT</v>
          </cell>
          <cell r="C7"/>
          <cell r="D7">
            <v>8896.8775000000023</v>
          </cell>
          <cell r="E7">
            <v>2730.8510000000001</v>
          </cell>
          <cell r="F7">
            <v>2257.02</v>
          </cell>
          <cell r="G7">
            <v>3707.7649999999999</v>
          </cell>
          <cell r="H7">
            <v>8695.6360000000004</v>
          </cell>
          <cell r="I7">
            <v>-201.24150000000191</v>
          </cell>
          <cell r="J7">
            <v>-2.261934032473778E-2</v>
          </cell>
          <cell r="K7">
            <v>8357.3838250000008</v>
          </cell>
          <cell r="L7">
            <v>2325</v>
          </cell>
          <cell r="M7">
            <v>3807.3</v>
          </cell>
          <cell r="N7">
            <v>2688.5</v>
          </cell>
          <cell r="O7">
            <v>8820.7999999999993</v>
          </cell>
          <cell r="P7">
            <v>463.41617499999847</v>
          </cell>
          <cell r="Q7">
            <v>5.5449909290243626E-2</v>
          </cell>
          <cell r="R7">
            <v>9002.9346499999992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-9002.9346499999992</v>
          </cell>
          <cell r="X7">
            <v>-1</v>
          </cell>
          <cell r="Y7">
            <v>26257.195975000002</v>
          </cell>
          <cell r="Z7">
            <v>17516.436000000002</v>
          </cell>
          <cell r="AA7">
            <v>-8740.7599750000008</v>
          </cell>
          <cell r="AB7">
            <v>-0.33289007643170476</v>
          </cell>
          <cell r="AC7">
            <v>8807.5709680949985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-8807.5709680949985</v>
          </cell>
          <cell r="AI7">
            <v>-1</v>
          </cell>
          <cell r="AJ7">
            <v>9109.4099482000001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-9109.4099482000001</v>
          </cell>
          <cell r="AP7">
            <v>-1</v>
          </cell>
          <cell r="AQ7">
            <v>8723.7915915322847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-8723.7915915322847</v>
          </cell>
          <cell r="AW7">
            <v>-1</v>
          </cell>
          <cell r="AX7">
            <v>26640.772507827282</v>
          </cell>
          <cell r="AY7">
            <v>0</v>
          </cell>
          <cell r="AZ7">
            <v>-26640.772507827282</v>
          </cell>
          <cell r="BA7">
            <v>-1</v>
          </cell>
          <cell r="BB7">
            <v>9293.2251521337967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-9293.2251521337967</v>
          </cell>
          <cell r="BH7">
            <v>-1</v>
          </cell>
          <cell r="BI7">
            <v>8964.7418472514419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-8964.7418472514419</v>
          </cell>
          <cell r="BO7">
            <v>-1</v>
          </cell>
          <cell r="BP7">
            <v>8496.0651434771371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-8496.0651434771371</v>
          </cell>
          <cell r="BV7">
            <v>-1</v>
          </cell>
          <cell r="BW7">
            <v>26754.032142862372</v>
          </cell>
          <cell r="BX7">
            <v>0</v>
          </cell>
          <cell r="BY7">
            <v>-26754.032142862372</v>
          </cell>
          <cell r="BZ7">
            <v>-1</v>
          </cell>
          <cell r="CA7">
            <v>9009.3060667457339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-9009.3060667457339</v>
          </cell>
          <cell r="CG7">
            <v>-1</v>
          </cell>
          <cell r="CH7">
            <v>8331.9483523136169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-8331.9483523136169</v>
          </cell>
          <cell r="CN7">
            <v>-1</v>
          </cell>
          <cell r="CO7">
            <v>8876.4180328363345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-8876.4180328363345</v>
          </cell>
          <cell r="CU7">
            <v>-1</v>
          </cell>
          <cell r="CV7">
            <v>26217.672451895683</v>
          </cell>
          <cell r="CW7">
            <v>0</v>
          </cell>
          <cell r="CX7">
            <v>-26217.672451895683</v>
          </cell>
          <cell r="CY7">
            <v>-1</v>
          </cell>
          <cell r="CZ7"/>
          <cell r="DA7"/>
          <cell r="DB7"/>
          <cell r="DC7"/>
          <cell r="DD7"/>
        </row>
        <row r="8">
          <cell r="B8" t="str">
            <v>PROGRESSION DU RESEAU EXISTANT (SOCLE)</v>
          </cell>
          <cell r="C8"/>
          <cell r="D8">
            <v>8896.8775000000023</v>
          </cell>
          <cell r="E8">
            <v>2680.8510000000001</v>
          </cell>
          <cell r="F8">
            <v>2211.67</v>
          </cell>
          <cell r="G8">
            <v>3625.5605</v>
          </cell>
          <cell r="H8">
            <v>8518.0815000000002</v>
          </cell>
          <cell r="I8">
            <v>-378.7960000000021</v>
          </cell>
          <cell r="J8">
            <v>-4.2576285893562327E-2</v>
          </cell>
          <cell r="K8">
            <v>8357.3838250000008</v>
          </cell>
          <cell r="L8">
            <v>2325</v>
          </cell>
          <cell r="M8">
            <v>3807.3</v>
          </cell>
          <cell r="N8">
            <v>2688.5</v>
          </cell>
          <cell r="O8">
            <v>8820.7999999999993</v>
          </cell>
          <cell r="P8">
            <v>463.41617499999847</v>
          </cell>
          <cell r="Q8">
            <v>5.5449909290243626E-2</v>
          </cell>
          <cell r="R8">
            <v>9002.9346499999992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-9002.9346499999992</v>
          </cell>
          <cell r="X8">
            <v>-1</v>
          </cell>
          <cell r="Y8">
            <v>26257.195975000002</v>
          </cell>
          <cell r="Z8">
            <v>17338.8815</v>
          </cell>
          <cell r="AA8">
            <v>-8918.3144750000029</v>
          </cell>
          <cell r="AB8">
            <v>-0.33965220366604676</v>
          </cell>
          <cell r="AC8">
            <v>8807.5709680949985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-8807.5709680949985</v>
          </cell>
          <cell r="AI8">
            <v>-1</v>
          </cell>
          <cell r="AJ8">
            <v>9089.4132390740378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-9089.4132390740378</v>
          </cell>
          <cell r="AP8">
            <v>-1</v>
          </cell>
          <cell r="AQ8">
            <v>8680.3896433157061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-8680.3896433157061</v>
          </cell>
          <cell r="AW8">
            <v>-1</v>
          </cell>
          <cell r="AX8">
            <v>26577.373850484742</v>
          </cell>
          <cell r="AY8">
            <v>0</v>
          </cell>
          <cell r="AZ8">
            <v>-26577.373850484742</v>
          </cell>
          <cell r="BA8">
            <v>-1</v>
          </cell>
          <cell r="BB8">
            <v>9201.2130219146493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-9201.2130219146493</v>
          </cell>
          <cell r="BH8">
            <v>-1</v>
          </cell>
          <cell r="BI8">
            <v>8964.7418472514419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-8964.7418472514419</v>
          </cell>
          <cell r="BO8">
            <v>-1</v>
          </cell>
          <cell r="BP8">
            <v>8496.0651434771371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-8496.0651434771371</v>
          </cell>
          <cell r="BV8">
            <v>-1</v>
          </cell>
          <cell r="BW8">
            <v>26662.020012643225</v>
          </cell>
          <cell r="BX8">
            <v>0</v>
          </cell>
          <cell r="BY8">
            <v>-26662.020012643225</v>
          </cell>
          <cell r="BZ8">
            <v>-1</v>
          </cell>
          <cell r="CA8">
            <v>8793.427423498837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-8793.427423498837</v>
          </cell>
          <cell r="CG8">
            <v>-1</v>
          </cell>
          <cell r="CH8">
            <v>8265.8217780889063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-8265.8217780889063</v>
          </cell>
          <cell r="CN8">
            <v>-1</v>
          </cell>
          <cell r="CO8">
            <v>8745.2394412180638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-8745.2394412180638</v>
          </cell>
          <cell r="CU8">
            <v>-1</v>
          </cell>
          <cell r="CV8">
            <v>25804.488642805809</v>
          </cell>
          <cell r="CW8">
            <v>0</v>
          </cell>
          <cell r="CX8">
            <v>-25804.488642805809</v>
          </cell>
          <cell r="CY8">
            <v>-1</v>
          </cell>
          <cell r="CZ8"/>
          <cell r="DA8">
            <v>105301.07848093378</v>
          </cell>
          <cell r="DB8"/>
          <cell r="DC8"/>
          <cell r="DD8"/>
        </row>
        <row r="9">
          <cell r="B9" t="str">
            <v>Croissance du Réseau Existant</v>
          </cell>
          <cell r="C9"/>
          <cell r="D9">
            <v>8896.8775000000023</v>
          </cell>
          <cell r="E9">
            <v>2680.8510000000001</v>
          </cell>
          <cell r="F9">
            <v>2211.67</v>
          </cell>
          <cell r="G9">
            <v>3625.5605</v>
          </cell>
          <cell r="H9">
            <v>8518.0815000000002</v>
          </cell>
          <cell r="I9">
            <v>-378.7960000000021</v>
          </cell>
          <cell r="J9">
            <v>-4.2576285893562327E-2</v>
          </cell>
          <cell r="K9">
            <v>8357.3838250000008</v>
          </cell>
          <cell r="L9">
            <v>2325</v>
          </cell>
          <cell r="M9">
            <v>3807.3</v>
          </cell>
          <cell r="N9">
            <v>2688.5</v>
          </cell>
          <cell r="O9">
            <v>8820.7999999999993</v>
          </cell>
          <cell r="P9">
            <v>463.41617499999847</v>
          </cell>
          <cell r="Q9">
            <v>5.5449909290243626E-2</v>
          </cell>
          <cell r="R9">
            <v>9002.9346499999992</v>
          </cell>
          <cell r="S9"/>
          <cell r="T9"/>
          <cell r="U9"/>
          <cell r="V9">
            <v>0</v>
          </cell>
          <cell r="W9">
            <v>-9002.9346499999992</v>
          </cell>
          <cell r="X9">
            <v>-1</v>
          </cell>
          <cell r="Y9">
            <v>26257.195975000002</v>
          </cell>
          <cell r="Z9">
            <v>17338.8815</v>
          </cell>
          <cell r="AA9">
            <v>-8918.3144750000029</v>
          </cell>
          <cell r="AB9">
            <v>-0.33965220366604676</v>
          </cell>
          <cell r="AC9">
            <v>8807.5709680949985</v>
          </cell>
          <cell r="AD9"/>
          <cell r="AE9"/>
          <cell r="AF9"/>
          <cell r="AG9">
            <v>0</v>
          </cell>
          <cell r="AH9">
            <v>-8807.5709680949985</v>
          </cell>
          <cell r="AI9">
            <v>-1</v>
          </cell>
          <cell r="AJ9">
            <v>9089.4132390740378</v>
          </cell>
          <cell r="AK9"/>
          <cell r="AL9"/>
          <cell r="AM9"/>
          <cell r="AN9">
            <v>0</v>
          </cell>
          <cell r="AO9">
            <v>-9089.4132390740378</v>
          </cell>
          <cell r="AP9">
            <v>-1</v>
          </cell>
          <cell r="AQ9">
            <v>8680.3896433157061</v>
          </cell>
          <cell r="AR9"/>
          <cell r="AS9"/>
          <cell r="AT9"/>
          <cell r="AU9">
            <v>0</v>
          </cell>
          <cell r="AV9">
            <v>-8680.3896433157061</v>
          </cell>
          <cell r="AW9">
            <v>-1</v>
          </cell>
          <cell r="AX9">
            <v>26577.373850484742</v>
          </cell>
          <cell r="AY9">
            <v>0</v>
          </cell>
          <cell r="AZ9">
            <v>-26577.373850484742</v>
          </cell>
          <cell r="BA9">
            <v>-1</v>
          </cell>
          <cell r="BB9">
            <v>9201.2130219146493</v>
          </cell>
          <cell r="BC9"/>
          <cell r="BD9"/>
          <cell r="BE9"/>
          <cell r="BF9">
            <v>0</v>
          </cell>
          <cell r="BG9">
            <v>-9201.2130219146493</v>
          </cell>
          <cell r="BH9">
            <v>-1</v>
          </cell>
          <cell r="BI9">
            <v>8964.7418472514419</v>
          </cell>
          <cell r="BJ9"/>
          <cell r="BK9"/>
          <cell r="BL9"/>
          <cell r="BM9">
            <v>0</v>
          </cell>
          <cell r="BN9">
            <v>-8964.7418472514419</v>
          </cell>
          <cell r="BO9">
            <v>-1</v>
          </cell>
          <cell r="BP9">
            <v>8496.0651434771371</v>
          </cell>
          <cell r="BQ9"/>
          <cell r="BR9"/>
          <cell r="BS9"/>
          <cell r="BT9">
            <v>0</v>
          </cell>
          <cell r="BU9">
            <v>-8496.0651434771371</v>
          </cell>
          <cell r="BV9">
            <v>-1</v>
          </cell>
          <cell r="BW9">
            <v>26662.020012643225</v>
          </cell>
          <cell r="BX9">
            <v>0</v>
          </cell>
          <cell r="BY9">
            <v>-26662.020012643225</v>
          </cell>
          <cell r="BZ9">
            <v>-1</v>
          </cell>
          <cell r="CA9">
            <v>8793.427423498837</v>
          </cell>
          <cell r="CB9"/>
          <cell r="CC9"/>
          <cell r="CD9"/>
          <cell r="CE9">
            <v>0</v>
          </cell>
          <cell r="CF9">
            <v>-8793.427423498837</v>
          </cell>
          <cell r="CG9">
            <v>-1</v>
          </cell>
          <cell r="CH9">
            <v>8265.8217780889063</v>
          </cell>
          <cell r="CI9"/>
          <cell r="CJ9"/>
          <cell r="CK9"/>
          <cell r="CL9">
            <v>0</v>
          </cell>
          <cell r="CM9">
            <v>-8265.8217780889063</v>
          </cell>
          <cell r="CN9">
            <v>-1</v>
          </cell>
          <cell r="CO9">
            <v>8745.2394412180638</v>
          </cell>
          <cell r="CP9"/>
          <cell r="CQ9"/>
          <cell r="CR9"/>
          <cell r="CS9">
            <v>0</v>
          </cell>
          <cell r="CT9">
            <v>-8745.2394412180638</v>
          </cell>
          <cell r="CU9">
            <v>-1</v>
          </cell>
          <cell r="CV9">
            <v>25804.488642805809</v>
          </cell>
          <cell r="CW9">
            <v>0</v>
          </cell>
          <cell r="CX9">
            <v>-25804.488642805809</v>
          </cell>
          <cell r="CY9">
            <v>-1</v>
          </cell>
          <cell r="CZ9"/>
          <cell r="DA9"/>
          <cell r="DB9"/>
          <cell r="DC9"/>
          <cell r="DD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-0.17501196448441181</v>
          </cell>
          <cell r="G10">
            <v>0.63928637635813668</v>
          </cell>
          <cell r="H10">
            <v>-4.2576285893562327E-2</v>
          </cell>
          <cell r="I10"/>
          <cell r="J10"/>
          <cell r="K10">
            <v>-0.05</v>
          </cell>
          <cell r="L10">
            <v>-0.18115364357572772</v>
          </cell>
          <cell r="M10">
            <v>0.63754838709677419</v>
          </cell>
          <cell r="N10">
            <v>-0.29385653875449802</v>
          </cell>
          <cell r="O10">
            <v>5.5449909290243626E-2</v>
          </cell>
          <cell r="P10"/>
          <cell r="Q10"/>
          <cell r="R10">
            <v>8.7999999999999995E-2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3.7999999999999992E-2</v>
          </cell>
          <cell r="Z10">
            <v>-0.9871263766033187</v>
          </cell>
          <cell r="AA10">
            <v>-1.0251263766033187</v>
          </cell>
          <cell r="AB10">
            <v>-26.977009910613656</v>
          </cell>
          <cell r="AC10">
            <v>-2.1700000000000001E-2</v>
          </cell>
          <cell r="AD10">
            <v>0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3.2000000000000001E-2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-4.4999999999999998E-2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-3.4699999999999995E-2</v>
          </cell>
          <cell r="AY10">
            <v>-3</v>
          </cell>
          <cell r="AZ10">
            <v>-2.9653</v>
          </cell>
          <cell r="BA10">
            <v>85.45533141210376</v>
          </cell>
          <cell r="BB10">
            <v>0.06</v>
          </cell>
          <cell r="BC10">
            <v>0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-2.5700000000000001E-2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-5.228E-2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-1.7980000000000003E-2</v>
          </cell>
          <cell r="BX10">
            <v>-3</v>
          </cell>
          <cell r="BY10">
            <v>-2.9820199999999999</v>
          </cell>
          <cell r="BZ10">
            <v>165.85205784204669</v>
          </cell>
          <cell r="CA10">
            <v>3.5000000000000003E-2</v>
          </cell>
          <cell r="CB10">
            <v>0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-0.06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5.8000000000000003E-2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3.3000000000000008E-2</v>
          </cell>
          <cell r="CW10">
            <v>-3</v>
          </cell>
          <cell r="CX10">
            <v>-3.0329999999999999</v>
          </cell>
          <cell r="CY10">
            <v>-91.909090909090892</v>
          </cell>
          <cell r="CZ10"/>
          <cell r="DA10"/>
          <cell r="DB10"/>
          <cell r="DC10"/>
          <cell r="DD10"/>
        </row>
        <row r="11">
          <cell r="B11" t="str">
            <v>Impact Informel / var. de prix Pompe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/>
          <cell r="AM11"/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/>
          <cell r="BD11"/>
          <cell r="BE11"/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/>
          <cell r="BR11"/>
          <cell r="BS11"/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/>
          <cell r="CC11"/>
          <cell r="CD11"/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/>
          <cell r="CK11"/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/>
          <cell r="CQ11"/>
          <cell r="CR11"/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/>
          <cell r="DA11"/>
          <cell r="DB11"/>
          <cell r="DC11"/>
          <cell r="DD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/>
          <cell r="BH12"/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/>
          <cell r="BO12"/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/>
          <cell r="BV12"/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/>
          <cell r="CG12"/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/>
          <cell r="CN12"/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/>
          <cell r="CU12"/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</row>
        <row r="13">
          <cell r="B13" t="str">
            <v>ACTIONS CO SUR RESEAU EXISTANT (BOOSTERS)</v>
          </cell>
          <cell r="C13"/>
          <cell r="D13">
            <v>177.93755000000004</v>
          </cell>
          <cell r="E13">
            <v>50</v>
          </cell>
          <cell r="F13">
            <v>45.35</v>
          </cell>
          <cell r="G13">
            <v>82.204499999999996</v>
          </cell>
          <cell r="H13">
            <v>177.55449999999999</v>
          </cell>
          <cell r="I13">
            <v>-0.38305000000005407</v>
          </cell>
          <cell r="J13">
            <v>-2.1527215587718862E-3</v>
          </cell>
          <cell r="K13">
            <v>83.573838250000009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-83.573838250000009</v>
          </cell>
          <cell r="Q13">
            <v>-1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261.51138825000004</v>
          </cell>
          <cell r="Z13">
            <v>177.55449999999999</v>
          </cell>
          <cell r="AA13">
            <v>-83.956888250000048</v>
          </cell>
          <cell r="AB13">
            <v>-0.32104486466852766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19.996709125962884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-19.996709125962884</v>
          </cell>
          <cell r="AP13">
            <v>-1</v>
          </cell>
          <cell r="AQ13">
            <v>43.401948216578532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-43.401948216578532</v>
          </cell>
          <cell r="AW13">
            <v>-1</v>
          </cell>
          <cell r="AX13">
            <v>63.398657342541412</v>
          </cell>
          <cell r="AY13">
            <v>0</v>
          </cell>
          <cell r="AZ13">
            <v>-63.398657342541412</v>
          </cell>
          <cell r="BA13">
            <v>-1</v>
          </cell>
          <cell r="BB13">
            <v>92.012130219146499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-92.012130219146499</v>
          </cell>
          <cell r="BH13">
            <v>-1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92.012130219146499</v>
          </cell>
          <cell r="BX13">
            <v>0</v>
          </cell>
          <cell r="BY13">
            <v>-92.012130219146499</v>
          </cell>
          <cell r="BZ13">
            <v>-1</v>
          </cell>
          <cell r="CA13">
            <v>215.87864324689644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-215.87864324689644</v>
          </cell>
          <cell r="CG13">
            <v>-1</v>
          </cell>
          <cell r="CH13">
            <v>66.126574224711248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-66.126574224711248</v>
          </cell>
          <cell r="CN13">
            <v>-1</v>
          </cell>
          <cell r="CO13">
            <v>131.17859161827096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-131.17859161827096</v>
          </cell>
          <cell r="CU13">
            <v>-1</v>
          </cell>
          <cell r="CV13">
            <v>413.18380908987865</v>
          </cell>
          <cell r="CW13">
            <v>0</v>
          </cell>
          <cell r="CX13">
            <v>-413.18380908987865</v>
          </cell>
          <cell r="CY13">
            <v>-1</v>
          </cell>
          <cell r="CZ13"/>
          <cell r="DA13">
            <v>830.10598490156667</v>
          </cell>
          <cell r="DB13"/>
          <cell r="DC13"/>
          <cell r="DD13"/>
        </row>
        <row r="14">
          <cell r="B14" t="str">
            <v>Excellium : Fidélisation des clients</v>
          </cell>
          <cell r="C14"/>
          <cell r="D14">
            <v>88.968775000000022</v>
          </cell>
          <cell r="E14">
            <v>35</v>
          </cell>
          <cell r="F14">
            <v>40</v>
          </cell>
          <cell r="G14">
            <v>0</v>
          </cell>
          <cell r="H14">
            <v>75</v>
          </cell>
          <cell r="I14">
            <v>-13.968775000000022</v>
          </cell>
          <cell r="J14">
            <v>-0.1570076130642466</v>
          </cell>
          <cell r="K14">
            <v>0</v>
          </cell>
          <cell r="L14">
            <v>0</v>
          </cell>
          <cell r="M14">
            <v>0</v>
          </cell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88.968775000000022</v>
          </cell>
          <cell r="Z14">
            <v>75</v>
          </cell>
          <cell r="AA14">
            <v>-13.968775000000022</v>
          </cell>
          <cell r="AB14">
            <v>-0.1570076130642466</v>
          </cell>
          <cell r="AC14">
            <v>0</v>
          </cell>
          <cell r="AD14"/>
          <cell r="AE14"/>
          <cell r="AF14"/>
          <cell r="AG14"/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/>
          <cell r="BD14"/>
          <cell r="BE14"/>
          <cell r="BF14"/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/>
          <cell r="BR14"/>
          <cell r="BS14"/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127.94436901190808</v>
          </cell>
          <cell r="CB14"/>
          <cell r="CC14"/>
          <cell r="CD14"/>
          <cell r="CE14"/>
          <cell r="CF14">
            <v>-127.94436901190808</v>
          </cell>
          <cell r="CG14">
            <v>-1</v>
          </cell>
          <cell r="CH14">
            <v>24.797465334266718</v>
          </cell>
          <cell r="CI14">
            <v>0</v>
          </cell>
          <cell r="CJ14">
            <v>0</v>
          </cell>
          <cell r="CK14"/>
          <cell r="CL14">
            <v>0</v>
          </cell>
          <cell r="CM14">
            <v>-24.797465334266718</v>
          </cell>
          <cell r="CN14">
            <v>-1</v>
          </cell>
          <cell r="CO14">
            <v>43.726197206090319</v>
          </cell>
          <cell r="CP14"/>
          <cell r="CQ14"/>
          <cell r="CR14"/>
          <cell r="CS14">
            <v>0</v>
          </cell>
          <cell r="CT14">
            <v>-43.726197206090319</v>
          </cell>
          <cell r="CU14">
            <v>-1</v>
          </cell>
          <cell r="CV14">
            <v>196.46803155226513</v>
          </cell>
          <cell r="CW14">
            <v>0</v>
          </cell>
          <cell r="CX14">
            <v>-196.46803155226513</v>
          </cell>
          <cell r="CY14">
            <v>-1</v>
          </cell>
          <cell r="CZ14"/>
          <cell r="DA14"/>
          <cell r="DB14"/>
          <cell r="DC14"/>
          <cell r="DD14"/>
        </row>
        <row r="15">
          <cell r="B15" t="str">
            <v>Taux impact(-) / contribution (+)</v>
          </cell>
          <cell r="C15"/>
          <cell r="D15">
            <v>0.01</v>
          </cell>
          <cell r="E15">
            <v>1.3055555866402124E-2</v>
          </cell>
          <cell r="F15">
            <v>1.8085880805002553E-2</v>
          </cell>
          <cell r="G15">
            <v>0</v>
          </cell>
          <cell r="H15">
            <v>8.8047995314437886E-3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0.01</v>
          </cell>
          <cell r="Z15">
            <v>8.8047995314437886E-3</v>
          </cell>
          <cell r="AA15">
            <v>-1.1952004685562116E-3</v>
          </cell>
          <cell r="AB15">
            <v>-0.11952004685562112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/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1.455E-2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/>
          <cell r="CG15"/>
          <cell r="CH15">
            <v>3.0000000000000001E-3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/>
          <cell r="CN15"/>
          <cell r="CO15">
            <v>5.0000000000000001E-3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/>
          <cell r="CU15"/>
          <cell r="CV15">
            <v>2.2550000000000001E-2</v>
          </cell>
          <cell r="CW15">
            <v>0</v>
          </cell>
          <cell r="CX15">
            <v>-2.2550000000000001E-2</v>
          </cell>
          <cell r="CY15">
            <v>-1</v>
          </cell>
          <cell r="CZ15"/>
          <cell r="DA15"/>
          <cell r="DB15"/>
          <cell r="DC15"/>
          <cell r="DD15"/>
        </row>
        <row r="16">
          <cell r="B16" t="str">
            <v>Operation GO-N1</v>
          </cell>
          <cell r="C16"/>
          <cell r="D16">
            <v>88.968775000000022</v>
          </cell>
          <cell r="E16">
            <v>15</v>
          </cell>
          <cell r="F16">
            <v>5.35</v>
          </cell>
          <cell r="G16">
            <v>82.204499999999996</v>
          </cell>
          <cell r="H16">
            <v>102.55449999999999</v>
          </cell>
          <cell r="I16">
            <v>13.585724999999968</v>
          </cell>
          <cell r="J16">
            <v>0.15270216994670283</v>
          </cell>
          <cell r="K16">
            <v>83.573838250000009</v>
          </cell>
          <cell r="L16">
            <v>0</v>
          </cell>
          <cell r="M16">
            <v>0</v>
          </cell>
          <cell r="N16">
            <v>0</v>
          </cell>
          <cell r="O16"/>
          <cell r="P16">
            <v>-83.573838250000009</v>
          </cell>
          <cell r="Q16">
            <v>-1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172.54261325000004</v>
          </cell>
          <cell r="Z16">
            <v>102.55449999999999</v>
          </cell>
          <cell r="AA16">
            <v>-69.988113250000055</v>
          </cell>
          <cell r="AB16">
            <v>-0.40562798911937792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  <cell r="AJ16">
            <v>19.996709125962884</v>
          </cell>
          <cell r="AK16">
            <v>0</v>
          </cell>
          <cell r="AL16">
            <v>0</v>
          </cell>
          <cell r="AM16">
            <v>0</v>
          </cell>
          <cell r="AN16"/>
          <cell r="AO16">
            <v>-19.996709125962884</v>
          </cell>
          <cell r="AP16">
            <v>-1</v>
          </cell>
          <cell r="AQ16">
            <v>43.401948216578532</v>
          </cell>
          <cell r="AR16"/>
          <cell r="AS16"/>
          <cell r="AT16"/>
          <cell r="AU16">
            <v>0</v>
          </cell>
          <cell r="AV16">
            <v>-43.401948216578532</v>
          </cell>
          <cell r="AW16">
            <v>-1</v>
          </cell>
          <cell r="AX16">
            <v>63.398657342541412</v>
          </cell>
          <cell r="AY16">
            <v>0</v>
          </cell>
          <cell r="AZ16">
            <v>-63.398657342541412</v>
          </cell>
          <cell r="BA16">
            <v>-1</v>
          </cell>
          <cell r="BB16">
            <v>92.012130219146499</v>
          </cell>
          <cell r="BC16"/>
          <cell r="BD16"/>
          <cell r="BE16"/>
          <cell r="BF16">
            <v>0</v>
          </cell>
          <cell r="BG16">
            <v>-92.012130219146499</v>
          </cell>
          <cell r="BH16">
            <v>-1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/>
          <cell r="BN16">
            <v>0</v>
          </cell>
          <cell r="BO16">
            <v>0</v>
          </cell>
          <cell r="BP16">
            <v>0</v>
          </cell>
          <cell r="BQ16"/>
          <cell r="BR16"/>
          <cell r="BS16"/>
          <cell r="BT16">
            <v>0</v>
          </cell>
          <cell r="BU16">
            <v>0</v>
          </cell>
          <cell r="BV16">
            <v>0</v>
          </cell>
          <cell r="BW16">
            <v>92.012130219146499</v>
          </cell>
          <cell r="BX16">
            <v>0</v>
          </cell>
          <cell r="BY16">
            <v>-92.012130219146499</v>
          </cell>
          <cell r="BZ16">
            <v>-1</v>
          </cell>
          <cell r="CA16">
            <v>87.934274234988365</v>
          </cell>
          <cell r="CB16"/>
          <cell r="CC16"/>
          <cell r="CD16"/>
          <cell r="CE16">
            <v>0</v>
          </cell>
          <cell r="CF16">
            <v>-87.934274234988365</v>
          </cell>
          <cell r="CG16">
            <v>-1</v>
          </cell>
          <cell r="CH16">
            <v>41.32910889044453</v>
          </cell>
          <cell r="CI16">
            <v>0</v>
          </cell>
          <cell r="CJ16">
            <v>0</v>
          </cell>
          <cell r="CK16">
            <v>0</v>
          </cell>
          <cell r="CL16"/>
          <cell r="CM16">
            <v>-41.32910889044453</v>
          </cell>
          <cell r="CN16">
            <v>-1</v>
          </cell>
          <cell r="CO16">
            <v>87.452394412180638</v>
          </cell>
          <cell r="CP16"/>
          <cell r="CQ16"/>
          <cell r="CR16"/>
          <cell r="CS16">
            <v>0</v>
          </cell>
          <cell r="CT16">
            <v>-87.452394412180638</v>
          </cell>
          <cell r="CU16">
            <v>-1</v>
          </cell>
          <cell r="CV16">
            <v>216.71577753761352</v>
          </cell>
          <cell r="CW16">
            <v>0</v>
          </cell>
          <cell r="CX16">
            <v>-216.71577753761352</v>
          </cell>
          <cell r="CY16">
            <v>-1</v>
          </cell>
          <cell r="CZ16"/>
          <cell r="DA16"/>
          <cell r="DB16"/>
          <cell r="DC16"/>
          <cell r="DD16"/>
        </row>
        <row r="17">
          <cell r="B17" t="str">
            <v>Taux impact(-) / contribution (+)</v>
          </cell>
          <cell r="C17"/>
          <cell r="D17">
            <v>0.01</v>
          </cell>
          <cell r="E17">
            <v>5.5952382284580526E-3</v>
          </cell>
          <cell r="F17">
            <v>2.4189865576690916E-3</v>
          </cell>
          <cell r="G17">
            <v>2.2673597640971651E-2</v>
          </cell>
          <cell r="H17">
            <v>1.2039624180632692E-2</v>
          </cell>
          <cell r="I17"/>
          <cell r="J17"/>
          <cell r="K17">
            <v>0.01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0.02</v>
          </cell>
          <cell r="Z17">
            <v>1.2039624180632692E-2</v>
          </cell>
          <cell r="AA17">
            <v>-7.9603758193673088E-3</v>
          </cell>
          <cell r="AB17">
            <v>-0.39801879096836545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>
            <v>2.2000000000000001E-3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>
            <v>5.0000000000000001E-3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>
            <v>7.1999999999999998E-3</v>
          </cell>
          <cell r="AY17">
            <v>0</v>
          </cell>
          <cell r="AZ17">
            <v>-7.1999999999999998E-3</v>
          </cell>
          <cell r="BA17">
            <v>-1</v>
          </cell>
          <cell r="BB17">
            <v>0.01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/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/>
          <cell r="BW17">
            <v>0.01</v>
          </cell>
          <cell r="BX17">
            <v>0</v>
          </cell>
          <cell r="BY17">
            <v>-0.01</v>
          </cell>
          <cell r="BZ17">
            <v>-1</v>
          </cell>
          <cell r="CA17">
            <v>0.01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/>
          <cell r="CG17"/>
          <cell r="CH17">
            <v>5.0000000000000001E-3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/>
          <cell r="CN17"/>
          <cell r="CO17">
            <v>0.01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/>
          <cell r="CU17"/>
          <cell r="CV17">
            <v>2.5000000000000001E-2</v>
          </cell>
          <cell r="CW17">
            <v>0</v>
          </cell>
          <cell r="CX17">
            <v>-2.5000000000000001E-2</v>
          </cell>
          <cell r="CY17">
            <v>-1</v>
          </cell>
          <cell r="CZ17"/>
          <cell r="DA17"/>
          <cell r="DB17"/>
          <cell r="DC17"/>
          <cell r="DD17"/>
        </row>
        <row r="18">
          <cell r="B18" t="str">
            <v>RESEAU NOUVEAU</v>
          </cell>
          <cell r="C18"/>
          <cell r="D18">
            <v>583.12249999999995</v>
          </cell>
          <cell r="E18">
            <v>111.04900000000001</v>
          </cell>
          <cell r="F18">
            <v>72.180000000000007</v>
          </cell>
          <cell r="G18">
            <v>141.23500000000001</v>
          </cell>
          <cell r="H18">
            <v>324.46400000000006</v>
          </cell>
          <cell r="I18">
            <v>-258.65849999999989</v>
          </cell>
          <cell r="J18">
            <v>-0.44357489206813305</v>
          </cell>
          <cell r="K18">
            <v>600.616175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-600.616175</v>
          </cell>
          <cell r="Q18">
            <v>-1</v>
          </cell>
          <cell r="R18">
            <v>714.06534999999997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-714.06534999999997</v>
          </cell>
          <cell r="X18">
            <v>-1</v>
          </cell>
          <cell r="Y18">
            <v>1897.8040249999999</v>
          </cell>
          <cell r="Z18">
            <v>324.46400000000006</v>
          </cell>
          <cell r="AA18">
            <v>-1573.340025</v>
          </cell>
          <cell r="AB18">
            <v>-0.82903187277200552</v>
          </cell>
          <cell r="AC18">
            <v>768.50208250000003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-768.50208250000003</v>
          </cell>
          <cell r="AI18">
            <v>-1</v>
          </cell>
          <cell r="AJ18">
            <v>773.42849173830007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-773.42849173830007</v>
          </cell>
          <cell r="AP18">
            <v>-1</v>
          </cell>
          <cell r="AQ18">
            <v>769.29883884162496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-769.29883884162496</v>
          </cell>
          <cell r="AW18">
            <v>-1</v>
          </cell>
          <cell r="AX18">
            <v>2311.2294130799251</v>
          </cell>
          <cell r="AY18">
            <v>0</v>
          </cell>
          <cell r="AZ18">
            <v>-2311.2294130799251</v>
          </cell>
          <cell r="BA18">
            <v>-1</v>
          </cell>
          <cell r="BB18">
            <v>773.26533303583301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-773.26533303583301</v>
          </cell>
          <cell r="BH18">
            <v>-1</v>
          </cell>
          <cell r="BI18">
            <v>935.07921037154631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-935.07921037154631</v>
          </cell>
          <cell r="BO18">
            <v>-1</v>
          </cell>
          <cell r="BP18">
            <v>1048.3252498529689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-1048.3252498529689</v>
          </cell>
          <cell r="BV18">
            <v>-1</v>
          </cell>
          <cell r="BW18">
            <v>2756.6697932603483</v>
          </cell>
          <cell r="BX18">
            <v>0</v>
          </cell>
          <cell r="BY18">
            <v>-2756.6697932603483</v>
          </cell>
          <cell r="BZ18">
            <v>-1</v>
          </cell>
          <cell r="CA18">
            <v>741.1875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-741.1875</v>
          </cell>
          <cell r="CG18">
            <v>-1</v>
          </cell>
          <cell r="CH18">
            <v>922.46437500000002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-922.46437500000002</v>
          </cell>
          <cell r="CN18">
            <v>-1</v>
          </cell>
          <cell r="CO18">
            <v>1130.6576625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-1130.6576625</v>
          </cell>
          <cell r="CU18">
            <v>-1</v>
          </cell>
          <cell r="CV18">
            <v>2794.3095375000003</v>
          </cell>
          <cell r="CW18">
            <v>0</v>
          </cell>
          <cell r="CX18">
            <v>-2794.3095375000003</v>
          </cell>
          <cell r="CY18">
            <v>-1</v>
          </cell>
          <cell r="CZ18"/>
          <cell r="DA18"/>
          <cell r="DB18"/>
          <cell r="DC18"/>
          <cell r="DD18"/>
        </row>
        <row r="19">
          <cell r="B19" t="str">
            <v>PROGRESSION RESEAU NOUVEAU (SOCLE)</v>
          </cell>
          <cell r="C19"/>
          <cell r="D19">
            <v>568.9</v>
          </cell>
          <cell r="E19">
            <v>106.04900000000001</v>
          </cell>
          <cell r="F19">
            <v>67.180000000000007</v>
          </cell>
          <cell r="G19">
            <v>141.23500000000001</v>
          </cell>
          <cell r="H19">
            <v>314.46400000000006</v>
          </cell>
          <cell r="I19">
            <v>-254.43599999999992</v>
          </cell>
          <cell r="J19">
            <v>-0.44724204605378792</v>
          </cell>
          <cell r="K19">
            <v>585.96699999999998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-585.96699999999998</v>
          </cell>
          <cell r="Q19">
            <v>-1</v>
          </cell>
          <cell r="R19">
            <v>714.06534999999997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-714.06534999999997</v>
          </cell>
          <cell r="X19">
            <v>-1</v>
          </cell>
          <cell r="Y19">
            <v>1868.93235</v>
          </cell>
          <cell r="Z19">
            <v>314.46400000000006</v>
          </cell>
          <cell r="AA19">
            <v>-1554.4683500000001</v>
          </cell>
          <cell r="AB19">
            <v>-0.83174136827370981</v>
          </cell>
          <cell r="AC19">
            <v>768.50208250000003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-768.50208250000003</v>
          </cell>
          <cell r="AI19">
            <v>-1</v>
          </cell>
          <cell r="AJ19">
            <v>770.34710332500003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-770.34710332500003</v>
          </cell>
          <cell r="AP19">
            <v>-1</v>
          </cell>
          <cell r="AQ19">
            <v>769.29883884162496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-769.29883884162496</v>
          </cell>
          <cell r="AW19">
            <v>-1</v>
          </cell>
          <cell r="AX19">
            <v>2308.1480246666251</v>
          </cell>
          <cell r="AY19">
            <v>0</v>
          </cell>
          <cell r="AZ19">
            <v>-2308.1480246666251</v>
          </cell>
          <cell r="BA19">
            <v>-1</v>
          </cell>
          <cell r="BB19">
            <v>773.26533303583301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-773.26533303583301</v>
          </cell>
          <cell r="BH19">
            <v>-1</v>
          </cell>
          <cell r="BI19">
            <v>935.07921037154631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-935.07921037154631</v>
          </cell>
          <cell r="BO19">
            <v>-1</v>
          </cell>
          <cell r="BP19">
            <v>1048.3252498529689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-1048.3252498529689</v>
          </cell>
          <cell r="BV19">
            <v>-1</v>
          </cell>
          <cell r="BW19">
            <v>2756.6697932603483</v>
          </cell>
          <cell r="BX19">
            <v>0</v>
          </cell>
          <cell r="BY19">
            <v>-2756.6697932603483</v>
          </cell>
          <cell r="BZ19">
            <v>-1</v>
          </cell>
          <cell r="CA19">
            <v>737.5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-737.5</v>
          </cell>
          <cell r="CG19">
            <v>-1</v>
          </cell>
          <cell r="CH19">
            <v>917.875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-917.875</v>
          </cell>
          <cell r="CN19">
            <v>-1</v>
          </cell>
          <cell r="CO19">
            <v>1125.0325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-1125.0325</v>
          </cell>
          <cell r="CU19">
            <v>-1</v>
          </cell>
          <cell r="CV19">
            <v>2780.4075000000003</v>
          </cell>
          <cell r="CW19">
            <v>0</v>
          </cell>
          <cell r="CX19">
            <v>-2780.4075000000003</v>
          </cell>
          <cell r="CY19">
            <v>-1</v>
          </cell>
          <cell r="CZ19"/>
          <cell r="DA19"/>
          <cell r="DB19"/>
          <cell r="DC19"/>
          <cell r="DD19"/>
        </row>
        <row r="20">
          <cell r="B20" t="str">
            <v>Créations de 2018</v>
          </cell>
          <cell r="C20"/>
          <cell r="D20">
            <v>568.9</v>
          </cell>
          <cell r="E20">
            <v>106.04900000000001</v>
          </cell>
          <cell r="F20">
            <v>67.180000000000007</v>
          </cell>
          <cell r="G20">
            <v>141.23500000000001</v>
          </cell>
          <cell r="H20">
            <v>314.46400000000006</v>
          </cell>
          <cell r="I20">
            <v>-254.43599999999992</v>
          </cell>
          <cell r="J20">
            <v>-0.44724204605378792</v>
          </cell>
          <cell r="K20">
            <v>585.96699999999998</v>
          </cell>
          <cell r="L20"/>
          <cell r="M20"/>
          <cell r="N20"/>
          <cell r="O20">
            <v>0</v>
          </cell>
          <cell r="P20">
            <v>-585.96699999999998</v>
          </cell>
          <cell r="Q20">
            <v>-1</v>
          </cell>
          <cell r="R20">
            <v>615.26535000000001</v>
          </cell>
          <cell r="S20"/>
          <cell r="T20"/>
          <cell r="U20"/>
          <cell r="V20">
            <v>0</v>
          </cell>
          <cell r="W20">
            <v>-615.26535000000001</v>
          </cell>
          <cell r="X20">
            <v>-1</v>
          </cell>
          <cell r="Y20">
            <v>1770.1323499999999</v>
          </cell>
          <cell r="Z20">
            <v>314.46400000000006</v>
          </cell>
          <cell r="AA20">
            <v>-1455.6683499999999</v>
          </cell>
          <cell r="AB20">
            <v>-0.8223500067664431</v>
          </cell>
          <cell r="AC20">
            <v>584.50208250000003</v>
          </cell>
          <cell r="AD20"/>
          <cell r="AE20"/>
          <cell r="AF20"/>
          <cell r="AG20">
            <v>0</v>
          </cell>
          <cell r="AH20">
            <v>-584.50208250000003</v>
          </cell>
          <cell r="AI20">
            <v>-1</v>
          </cell>
          <cell r="AJ20">
            <v>590.34710332500003</v>
          </cell>
          <cell r="AK20"/>
          <cell r="AL20"/>
          <cell r="AM20"/>
          <cell r="AN20">
            <v>0</v>
          </cell>
          <cell r="AO20">
            <v>-590.34710332500003</v>
          </cell>
          <cell r="AP20">
            <v>-1</v>
          </cell>
          <cell r="AQ20">
            <v>593.29883884162496</v>
          </cell>
          <cell r="AR20"/>
          <cell r="AS20"/>
          <cell r="AT20"/>
          <cell r="AU20">
            <v>0</v>
          </cell>
          <cell r="AV20">
            <v>-593.29883884162496</v>
          </cell>
          <cell r="AW20">
            <v>-1</v>
          </cell>
          <cell r="AX20">
            <v>1768.1480246666249</v>
          </cell>
          <cell r="AY20">
            <v>0</v>
          </cell>
          <cell r="AZ20">
            <v>-1768.1480246666249</v>
          </cell>
          <cell r="BA20">
            <v>-1</v>
          </cell>
          <cell r="BB20">
            <v>596.26533303583301</v>
          </cell>
          <cell r="BC20"/>
          <cell r="BD20"/>
          <cell r="BE20"/>
          <cell r="BF20">
            <v>0</v>
          </cell>
          <cell r="BG20">
            <v>-596.26533303583301</v>
          </cell>
          <cell r="BH20">
            <v>-1</v>
          </cell>
          <cell r="BI20">
            <v>767.07921037154631</v>
          </cell>
          <cell r="BJ20"/>
          <cell r="BK20"/>
          <cell r="BL20"/>
          <cell r="BM20">
            <v>0</v>
          </cell>
          <cell r="BN20">
            <v>-767.07921037154631</v>
          </cell>
          <cell r="BO20">
            <v>-1</v>
          </cell>
          <cell r="BP20">
            <v>888.32524985296891</v>
          </cell>
          <cell r="BQ20"/>
          <cell r="BR20"/>
          <cell r="BS20"/>
          <cell r="BT20">
            <v>0</v>
          </cell>
          <cell r="BU20">
            <v>-888.32524985296891</v>
          </cell>
          <cell r="BV20">
            <v>-1</v>
          </cell>
          <cell r="BW20">
            <v>2251.6697932603483</v>
          </cell>
          <cell r="BX20">
            <v>0</v>
          </cell>
          <cell r="BY20">
            <v>-2251.6697932603483</v>
          </cell>
          <cell r="BZ20">
            <v>-1</v>
          </cell>
          <cell r="CA20">
            <v>557.5</v>
          </cell>
          <cell r="CB20"/>
          <cell r="CC20"/>
          <cell r="CD20"/>
          <cell r="CE20">
            <v>0</v>
          </cell>
          <cell r="CF20">
            <v>-557.5</v>
          </cell>
          <cell r="CG20">
            <v>-1</v>
          </cell>
          <cell r="CH20">
            <v>744.875</v>
          </cell>
          <cell r="CI20"/>
          <cell r="CJ20"/>
          <cell r="CK20"/>
          <cell r="CL20">
            <v>0</v>
          </cell>
          <cell r="CM20">
            <v>-744.875</v>
          </cell>
          <cell r="CN20">
            <v>-1</v>
          </cell>
          <cell r="CO20">
            <v>936.23250000000007</v>
          </cell>
          <cell r="CP20"/>
          <cell r="CQ20"/>
          <cell r="CR20"/>
          <cell r="CS20">
            <v>0</v>
          </cell>
          <cell r="CT20">
            <v>-936.23250000000007</v>
          </cell>
          <cell r="CU20">
            <v>-1</v>
          </cell>
          <cell r="CV20">
            <v>2238.6075000000001</v>
          </cell>
          <cell r="CW20">
            <v>0</v>
          </cell>
          <cell r="CX20">
            <v>-2238.6075000000001</v>
          </cell>
          <cell r="CY20">
            <v>-1</v>
          </cell>
          <cell r="CZ20"/>
          <cell r="DA20">
            <v>8028.5576679269734</v>
          </cell>
          <cell r="DB20"/>
          <cell r="DC20"/>
          <cell r="DD20"/>
        </row>
        <row r="21">
          <cell r="B21" t="str">
            <v>Taux de croissance</v>
          </cell>
          <cell r="C21"/>
          <cell r="D21"/>
          <cell r="E21">
            <v>0</v>
          </cell>
          <cell r="F21">
            <v>-0.36651925053513001</v>
          </cell>
          <cell r="G21">
            <v>1.1023370050610302</v>
          </cell>
          <cell r="H21">
            <v>-0.44724204605378792</v>
          </cell>
          <cell r="I21"/>
          <cell r="J21"/>
          <cell r="K21">
            <v>0.03</v>
          </cell>
          <cell r="L21">
            <v>-1</v>
          </cell>
          <cell r="M21">
            <v>0</v>
          </cell>
          <cell r="N21">
            <v>0</v>
          </cell>
          <cell r="O21">
            <v>-1</v>
          </cell>
          <cell r="P21"/>
          <cell r="Q21"/>
          <cell r="R21">
            <v>0.05</v>
          </cell>
          <cell r="S21">
            <v>0</v>
          </cell>
          <cell r="T21">
            <v>0</v>
          </cell>
          <cell r="U21">
            <v>0</v>
          </cell>
          <cell r="V21">
            <v>-1</v>
          </cell>
          <cell r="W21"/>
          <cell r="X21"/>
          <cell r="Y21">
            <v>0.08</v>
          </cell>
          <cell r="Z21"/>
          <cell r="AA21"/>
          <cell r="AB21"/>
          <cell r="AC21">
            <v>-0.05</v>
          </cell>
          <cell r="AD21">
            <v>0</v>
          </cell>
          <cell r="AE21">
            <v>0</v>
          </cell>
          <cell r="AF21">
            <v>0</v>
          </cell>
          <cell r="AG21">
            <v>-1</v>
          </cell>
          <cell r="AH21"/>
          <cell r="AI21"/>
          <cell r="AJ21">
            <v>0.01</v>
          </cell>
          <cell r="AK21">
            <v>0</v>
          </cell>
          <cell r="AL21">
            <v>0</v>
          </cell>
          <cell r="AM21">
            <v>0</v>
          </cell>
          <cell r="AN21">
            <v>-1</v>
          </cell>
          <cell r="AO21"/>
          <cell r="AP21"/>
          <cell r="AQ21">
            <v>5.0000000000000001E-3</v>
          </cell>
          <cell r="AR21">
            <v>0</v>
          </cell>
          <cell r="AS21">
            <v>0</v>
          </cell>
          <cell r="AT21">
            <v>0</v>
          </cell>
          <cell r="AU21">
            <v>-1</v>
          </cell>
          <cell r="AV21"/>
          <cell r="AW21"/>
          <cell r="AX21"/>
          <cell r="AY21"/>
          <cell r="AZ21"/>
          <cell r="BA21"/>
          <cell r="BB21">
            <v>5.0000000000000001E-3</v>
          </cell>
          <cell r="BC21">
            <v>0</v>
          </cell>
          <cell r="BD21">
            <v>0</v>
          </cell>
          <cell r="BE21">
            <v>0</v>
          </cell>
          <cell r="BF21">
            <v>-1</v>
          </cell>
          <cell r="BG21"/>
          <cell r="BH21"/>
          <cell r="BI21">
            <v>-8.0000000000000002E-3</v>
          </cell>
          <cell r="BJ21">
            <v>0</v>
          </cell>
          <cell r="BK21">
            <v>0</v>
          </cell>
          <cell r="BL21">
            <v>0</v>
          </cell>
          <cell r="BM21">
            <v>-1</v>
          </cell>
          <cell r="BN21"/>
          <cell r="BO21"/>
          <cell r="BP21">
            <v>-0.05</v>
          </cell>
          <cell r="BQ21">
            <v>0</v>
          </cell>
          <cell r="BR21">
            <v>0</v>
          </cell>
          <cell r="BS21">
            <v>0</v>
          </cell>
          <cell r="BT21">
            <v>-1</v>
          </cell>
          <cell r="BU21"/>
          <cell r="BV21"/>
          <cell r="BW21"/>
          <cell r="BX21"/>
          <cell r="BY21"/>
          <cell r="BZ21"/>
          <cell r="CA21"/>
          <cell r="CB21">
            <v>0</v>
          </cell>
          <cell r="CC21">
            <v>0</v>
          </cell>
          <cell r="CD21">
            <v>0</v>
          </cell>
          <cell r="CE21">
            <v>-1</v>
          </cell>
          <cell r="CF21"/>
          <cell r="CG21"/>
          <cell r="CH21">
            <v>0.01</v>
          </cell>
          <cell r="CI21">
            <v>0</v>
          </cell>
          <cell r="CJ21">
            <v>0</v>
          </cell>
          <cell r="CK21">
            <v>0</v>
          </cell>
          <cell r="CL21">
            <v>-1</v>
          </cell>
          <cell r="CM21"/>
          <cell r="CN21"/>
          <cell r="CO21">
            <v>0.02</v>
          </cell>
          <cell r="CP21">
            <v>0</v>
          </cell>
          <cell r="CQ21">
            <v>0</v>
          </cell>
          <cell r="CR21">
            <v>0</v>
          </cell>
          <cell r="CS21">
            <v>-1</v>
          </cell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</row>
        <row r="22">
          <cell r="B22" t="str">
            <v>Impact Informel / var. de prix Pompe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  <cell r="AM22"/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/>
          <cell r="BD22"/>
          <cell r="BE22"/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/>
          <cell r="BK22"/>
          <cell r="BL22"/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/>
          <cell r="BR22"/>
          <cell r="BS22"/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/>
          <cell r="CC22"/>
          <cell r="CD22"/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/>
          <cell r="CJ22"/>
          <cell r="CK22"/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/>
          <cell r="CQ22"/>
          <cell r="CR22"/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/>
          <cell r="DA22"/>
          <cell r="DB22"/>
          <cell r="DC22"/>
          <cell r="DD22"/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/>
          <cell r="Z23"/>
          <cell r="AA23"/>
          <cell r="AB23"/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/>
          <cell r="AP23"/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/>
          <cell r="BA23"/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/>
          <cell r="BO23"/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/>
          <cell r="BV23"/>
          <cell r="BW23"/>
          <cell r="BX23"/>
          <cell r="BY23"/>
          <cell r="BZ23"/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/>
          <cell r="CG23"/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/>
          <cell r="CN23"/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</row>
        <row r="24">
          <cell r="B24" t="str">
            <v>Créations CODO de 2019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89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-89</v>
          </cell>
          <cell r="AI24">
            <v>-1</v>
          </cell>
          <cell r="AJ24">
            <v>85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-85</v>
          </cell>
          <cell r="AP24">
            <v>-1</v>
          </cell>
          <cell r="AQ24">
            <v>86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-86</v>
          </cell>
          <cell r="AW24">
            <v>-1</v>
          </cell>
          <cell r="AX24">
            <v>260</v>
          </cell>
          <cell r="AY24">
            <v>0</v>
          </cell>
          <cell r="AZ24">
            <v>-260</v>
          </cell>
          <cell r="BA24">
            <v>-1</v>
          </cell>
          <cell r="BB24">
            <v>87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-87</v>
          </cell>
          <cell r="BH24">
            <v>-1</v>
          </cell>
          <cell r="BI24">
            <v>80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-80</v>
          </cell>
          <cell r="BO24">
            <v>-1</v>
          </cell>
          <cell r="BP24">
            <v>75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-75</v>
          </cell>
          <cell r="BV24">
            <v>-1</v>
          </cell>
          <cell r="BW24">
            <v>242</v>
          </cell>
          <cell r="BX24">
            <v>0</v>
          </cell>
          <cell r="BY24">
            <v>-242</v>
          </cell>
          <cell r="BZ24">
            <v>-1</v>
          </cell>
          <cell r="CA24">
            <v>85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-85</v>
          </cell>
          <cell r="CG24">
            <v>-1</v>
          </cell>
          <cell r="CH24">
            <v>83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-83</v>
          </cell>
          <cell r="CN24">
            <v>-1</v>
          </cell>
          <cell r="CO24">
            <v>90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-90</v>
          </cell>
          <cell r="CU24">
            <v>-1</v>
          </cell>
          <cell r="CV24">
            <v>258</v>
          </cell>
          <cell r="CW24">
            <v>0</v>
          </cell>
          <cell r="CX24">
            <v>-258</v>
          </cell>
          <cell r="CY24">
            <v>-1</v>
          </cell>
          <cell r="CZ24"/>
          <cell r="DA24">
            <v>760</v>
          </cell>
          <cell r="DB24"/>
          <cell r="DC24"/>
          <cell r="DD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/>
          <cell r="Z25"/>
          <cell r="AA25"/>
          <cell r="AB25"/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-1</v>
          </cell>
          <cell r="AH25"/>
          <cell r="AI25"/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-1</v>
          </cell>
          <cell r="AO25"/>
          <cell r="AP25"/>
          <cell r="AQ25"/>
          <cell r="AR25">
            <v>0</v>
          </cell>
          <cell r="AS25">
            <v>0</v>
          </cell>
          <cell r="AT25">
            <v>0</v>
          </cell>
          <cell r="AU25">
            <v>-1</v>
          </cell>
          <cell r="AV25"/>
          <cell r="AW25"/>
          <cell r="AX25"/>
          <cell r="AY25"/>
          <cell r="AZ25"/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-1</v>
          </cell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-1</v>
          </cell>
          <cell r="BN25"/>
          <cell r="BO25"/>
          <cell r="BP25"/>
          <cell r="BQ25">
            <v>0</v>
          </cell>
          <cell r="BR25">
            <v>0</v>
          </cell>
          <cell r="BS25">
            <v>0</v>
          </cell>
          <cell r="BT25">
            <v>-1</v>
          </cell>
          <cell r="BU25"/>
          <cell r="BV25"/>
          <cell r="BW25"/>
          <cell r="BX25"/>
          <cell r="BY25"/>
          <cell r="BZ25"/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-1</v>
          </cell>
          <cell r="CF25"/>
          <cell r="CG25"/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-1</v>
          </cell>
          <cell r="CM25"/>
          <cell r="CN25"/>
          <cell r="CO25"/>
          <cell r="CP25">
            <v>0</v>
          </cell>
          <cell r="CQ25">
            <v>0</v>
          </cell>
          <cell r="CR25">
            <v>0</v>
          </cell>
          <cell r="CS25">
            <v>-1</v>
          </cell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</row>
        <row r="26">
          <cell r="B26" t="str">
            <v>Total Dzifa Kpota</v>
          </cell>
          <cell r="C26"/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89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-89</v>
          </cell>
          <cell r="AI26">
            <v>-1</v>
          </cell>
          <cell r="AJ26">
            <v>85</v>
          </cell>
          <cell r="AK26"/>
          <cell r="AL26"/>
          <cell r="AM26"/>
          <cell r="AN26">
            <v>0</v>
          </cell>
          <cell r="AO26">
            <v>-85</v>
          </cell>
          <cell r="AP26">
            <v>-1</v>
          </cell>
          <cell r="AQ26">
            <v>86</v>
          </cell>
          <cell r="AR26"/>
          <cell r="AS26"/>
          <cell r="AT26"/>
          <cell r="AU26">
            <v>0</v>
          </cell>
          <cell r="AV26">
            <v>-86</v>
          </cell>
          <cell r="AW26">
            <v>-1</v>
          </cell>
          <cell r="AX26">
            <v>260</v>
          </cell>
          <cell r="AY26">
            <v>0</v>
          </cell>
          <cell r="AZ26">
            <v>-260</v>
          </cell>
          <cell r="BA26">
            <v>-1</v>
          </cell>
          <cell r="BB26">
            <v>87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-87</v>
          </cell>
          <cell r="BH26">
            <v>-1</v>
          </cell>
          <cell r="BI26">
            <v>80</v>
          </cell>
          <cell r="BJ26"/>
          <cell r="BK26"/>
          <cell r="BL26"/>
          <cell r="BM26">
            <v>0</v>
          </cell>
          <cell r="BN26">
            <v>-80</v>
          </cell>
          <cell r="BO26">
            <v>-1</v>
          </cell>
          <cell r="BP26">
            <v>75</v>
          </cell>
          <cell r="BQ26"/>
          <cell r="BR26"/>
          <cell r="BS26"/>
          <cell r="BT26">
            <v>0</v>
          </cell>
          <cell r="BU26">
            <v>-75</v>
          </cell>
          <cell r="BV26">
            <v>-1</v>
          </cell>
          <cell r="BW26">
            <v>242</v>
          </cell>
          <cell r="BX26">
            <v>0</v>
          </cell>
          <cell r="BY26">
            <v>-242</v>
          </cell>
          <cell r="BZ26">
            <v>-1</v>
          </cell>
          <cell r="CA26">
            <v>85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-85</v>
          </cell>
          <cell r="CG26">
            <v>-1</v>
          </cell>
          <cell r="CH26">
            <v>83</v>
          </cell>
          <cell r="CI26"/>
          <cell r="CJ26"/>
          <cell r="CK26"/>
          <cell r="CL26">
            <v>0</v>
          </cell>
          <cell r="CM26">
            <v>-83</v>
          </cell>
          <cell r="CN26">
            <v>-1</v>
          </cell>
          <cell r="CO26">
            <v>90</v>
          </cell>
          <cell r="CP26"/>
          <cell r="CQ26"/>
          <cell r="CR26"/>
          <cell r="CS26">
            <v>0</v>
          </cell>
          <cell r="CT26">
            <v>-90</v>
          </cell>
          <cell r="CU26">
            <v>-1</v>
          </cell>
          <cell r="CV26">
            <v>258</v>
          </cell>
          <cell r="CW26">
            <v>0</v>
          </cell>
          <cell r="CX26">
            <v>-258</v>
          </cell>
          <cell r="CY26">
            <v>-1</v>
          </cell>
          <cell r="CZ26"/>
          <cell r="DA26"/>
          <cell r="DB26"/>
          <cell r="DC26"/>
          <cell r="DD26"/>
        </row>
        <row r="27">
          <cell r="B27"/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  <cell r="AJ27"/>
          <cell r="AK27"/>
          <cell r="AL27"/>
          <cell r="AM27"/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/>
          <cell r="BC27"/>
          <cell r="BD27"/>
          <cell r="BE27"/>
          <cell r="BF27">
            <v>0</v>
          </cell>
          <cell r="BG27">
            <v>0</v>
          </cell>
          <cell r="BH27">
            <v>0</v>
          </cell>
          <cell r="BI27"/>
          <cell r="BJ27"/>
          <cell r="BK27"/>
          <cell r="BL27"/>
          <cell r="BM27">
            <v>0</v>
          </cell>
          <cell r="BN27">
            <v>0</v>
          </cell>
          <cell r="BO27">
            <v>0</v>
          </cell>
          <cell r="BP27"/>
          <cell r="BQ27"/>
          <cell r="BR27"/>
          <cell r="BS27"/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/>
          <cell r="CB27"/>
          <cell r="CC27"/>
          <cell r="CD27"/>
          <cell r="CE27">
            <v>0</v>
          </cell>
          <cell r="CF27">
            <v>0</v>
          </cell>
          <cell r="CG27">
            <v>0</v>
          </cell>
          <cell r="CH27"/>
          <cell r="CI27"/>
          <cell r="CJ27"/>
          <cell r="CK27"/>
          <cell r="CL27">
            <v>0</v>
          </cell>
          <cell r="CM27">
            <v>0</v>
          </cell>
          <cell r="CN27">
            <v>0</v>
          </cell>
          <cell r="CO27"/>
          <cell r="CP27"/>
          <cell r="CQ27"/>
          <cell r="CR27"/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/>
          <cell r="DA27"/>
          <cell r="DB27"/>
          <cell r="DC27"/>
          <cell r="DD27"/>
        </row>
        <row r="28"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  <cell r="AJ28"/>
          <cell r="AK28"/>
          <cell r="AL28"/>
          <cell r="AM28"/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/>
          <cell r="BC28"/>
          <cell r="BD28"/>
          <cell r="BE28"/>
          <cell r="BF28">
            <v>0</v>
          </cell>
          <cell r="BG28">
            <v>0</v>
          </cell>
          <cell r="BH28">
            <v>0</v>
          </cell>
          <cell r="BI28"/>
          <cell r="BJ28"/>
          <cell r="BK28"/>
          <cell r="BL28"/>
          <cell r="BM28">
            <v>0</v>
          </cell>
          <cell r="BN28">
            <v>0</v>
          </cell>
          <cell r="BO28">
            <v>0</v>
          </cell>
          <cell r="BP28"/>
          <cell r="BQ28"/>
          <cell r="BR28"/>
          <cell r="BS28"/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/>
          <cell r="CE28">
            <v>0</v>
          </cell>
          <cell r="CF28">
            <v>0</v>
          </cell>
          <cell r="CG28">
            <v>0</v>
          </cell>
          <cell r="CH28"/>
          <cell r="CI28"/>
          <cell r="CJ28"/>
          <cell r="CK28"/>
          <cell r="CL28">
            <v>0</v>
          </cell>
          <cell r="CM28">
            <v>0</v>
          </cell>
          <cell r="CN28">
            <v>0</v>
          </cell>
          <cell r="CO28"/>
          <cell r="CP28"/>
          <cell r="CQ28"/>
          <cell r="CR28"/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/>
          <cell r="DA28"/>
          <cell r="DB28"/>
          <cell r="DC28"/>
          <cell r="DD28"/>
        </row>
        <row r="29">
          <cell r="B29" t="str">
            <v>Créations DODO de 2019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98.8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-98.8</v>
          </cell>
          <cell r="X29">
            <v>-1</v>
          </cell>
          <cell r="Y29">
            <v>98.8</v>
          </cell>
          <cell r="Z29">
            <v>0</v>
          </cell>
          <cell r="AA29">
            <v>-98.8</v>
          </cell>
          <cell r="AB29">
            <v>-1</v>
          </cell>
          <cell r="AC29">
            <v>95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-95</v>
          </cell>
          <cell r="AI29">
            <v>-1</v>
          </cell>
          <cell r="AJ29">
            <v>95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-95</v>
          </cell>
          <cell r="AP29">
            <v>-1</v>
          </cell>
          <cell r="AQ29">
            <v>90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-90</v>
          </cell>
          <cell r="AW29">
            <v>-1</v>
          </cell>
          <cell r="AX29">
            <v>280</v>
          </cell>
          <cell r="AY29">
            <v>0</v>
          </cell>
          <cell r="AZ29">
            <v>-280</v>
          </cell>
          <cell r="BA29">
            <v>-1</v>
          </cell>
          <cell r="BB29">
            <v>90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-90</v>
          </cell>
          <cell r="BH29">
            <v>-1</v>
          </cell>
          <cell r="BI29">
            <v>88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-88</v>
          </cell>
          <cell r="BO29">
            <v>-1</v>
          </cell>
          <cell r="BP29">
            <v>85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-85</v>
          </cell>
          <cell r="BV29">
            <v>-1</v>
          </cell>
          <cell r="BW29">
            <v>263</v>
          </cell>
          <cell r="BX29">
            <v>0</v>
          </cell>
          <cell r="BY29">
            <v>-263</v>
          </cell>
          <cell r="BZ29">
            <v>-1</v>
          </cell>
          <cell r="CA29">
            <v>95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-95</v>
          </cell>
          <cell r="CG29">
            <v>-1</v>
          </cell>
          <cell r="CH29">
            <v>90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-90</v>
          </cell>
          <cell r="CN29">
            <v>-1</v>
          </cell>
          <cell r="CO29">
            <v>98.8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-98.8</v>
          </cell>
          <cell r="CU29">
            <v>-1</v>
          </cell>
          <cell r="CV29">
            <v>283.8</v>
          </cell>
          <cell r="CW29">
            <v>0</v>
          </cell>
          <cell r="CX29">
            <v>-283.8</v>
          </cell>
          <cell r="CY29">
            <v>-1</v>
          </cell>
          <cell r="CZ29"/>
          <cell r="DA29">
            <v>925.59999999999991</v>
          </cell>
          <cell r="DB29"/>
          <cell r="DC29"/>
          <cell r="DD29"/>
        </row>
        <row r="30">
          <cell r="B30" t="str">
            <v>Taux de croissance</v>
          </cell>
          <cell r="C30"/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/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>
            <v>0</v>
          </cell>
          <cell r="T30">
            <v>0</v>
          </cell>
          <cell r="U30">
            <v>0</v>
          </cell>
          <cell r="V30">
            <v>-1</v>
          </cell>
          <cell r="W30"/>
          <cell r="X30"/>
          <cell r="Y30"/>
          <cell r="Z30"/>
          <cell r="AA30"/>
          <cell r="AB30"/>
          <cell r="AC30"/>
          <cell r="AD30">
            <v>0</v>
          </cell>
          <cell r="AE30">
            <v>0</v>
          </cell>
          <cell r="AF30">
            <v>0</v>
          </cell>
          <cell r="AG30">
            <v>-1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-1</v>
          </cell>
          <cell r="AO30"/>
          <cell r="AP30"/>
          <cell r="AQ30"/>
          <cell r="AR30">
            <v>0</v>
          </cell>
          <cell r="AS30">
            <v>0</v>
          </cell>
          <cell r="AT30">
            <v>0</v>
          </cell>
          <cell r="AU30">
            <v>-1</v>
          </cell>
          <cell r="AV30"/>
          <cell r="AW30"/>
          <cell r="AX30"/>
          <cell r="AY30"/>
          <cell r="AZ30"/>
          <cell r="BA30"/>
          <cell r="BB30"/>
          <cell r="BC30">
            <v>0</v>
          </cell>
          <cell r="BD30">
            <v>0</v>
          </cell>
          <cell r="BE30">
            <v>0</v>
          </cell>
          <cell r="BF30">
            <v>-1</v>
          </cell>
          <cell r="BG30"/>
          <cell r="BH30"/>
          <cell r="BI30"/>
          <cell r="BJ30">
            <v>0</v>
          </cell>
          <cell r="BK30">
            <v>0</v>
          </cell>
          <cell r="BL30">
            <v>0</v>
          </cell>
          <cell r="BM30">
            <v>-1</v>
          </cell>
          <cell r="BN30"/>
          <cell r="BO30"/>
          <cell r="BP30"/>
          <cell r="BQ30">
            <v>0</v>
          </cell>
          <cell r="BR30">
            <v>0</v>
          </cell>
          <cell r="BS30">
            <v>0</v>
          </cell>
          <cell r="BT30">
            <v>-1</v>
          </cell>
          <cell r="BU30"/>
          <cell r="BV30"/>
          <cell r="BW30"/>
          <cell r="BX30"/>
          <cell r="BY30"/>
          <cell r="BZ30"/>
          <cell r="CA30"/>
          <cell r="CB30">
            <v>0</v>
          </cell>
          <cell r="CC30">
            <v>0</v>
          </cell>
          <cell r="CD30">
            <v>0</v>
          </cell>
          <cell r="CE30">
            <v>-1</v>
          </cell>
          <cell r="CF30"/>
          <cell r="CG30"/>
          <cell r="CH30"/>
          <cell r="CI30">
            <v>0</v>
          </cell>
          <cell r="CJ30">
            <v>0</v>
          </cell>
          <cell r="CK30">
            <v>0</v>
          </cell>
          <cell r="CL30">
            <v>-1</v>
          </cell>
          <cell r="CM30"/>
          <cell r="CN30"/>
          <cell r="CO30"/>
          <cell r="CP30">
            <v>0</v>
          </cell>
          <cell r="CQ30">
            <v>0</v>
          </cell>
          <cell r="CR30">
            <v>0</v>
          </cell>
          <cell r="CS30">
            <v>-1</v>
          </cell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</row>
        <row r="31">
          <cell r="B31" t="str">
            <v>Total Kélégougan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98.8</v>
          </cell>
          <cell r="S31">
            <v>0</v>
          </cell>
          <cell r="T31"/>
          <cell r="U31"/>
          <cell r="V31">
            <v>0</v>
          </cell>
          <cell r="W31">
            <v>-98.8</v>
          </cell>
          <cell r="X31">
            <v>-1</v>
          </cell>
          <cell r="Y31">
            <v>98.8</v>
          </cell>
          <cell r="Z31">
            <v>0</v>
          </cell>
          <cell r="AA31">
            <v>-98.8</v>
          </cell>
          <cell r="AB31">
            <v>-1</v>
          </cell>
          <cell r="AC31">
            <v>95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-95</v>
          </cell>
          <cell r="AI31">
            <v>-1</v>
          </cell>
          <cell r="AJ31">
            <v>95</v>
          </cell>
          <cell r="AK31"/>
          <cell r="AL31"/>
          <cell r="AM31"/>
          <cell r="AN31">
            <v>0</v>
          </cell>
          <cell r="AO31">
            <v>-95</v>
          </cell>
          <cell r="AP31">
            <v>-1</v>
          </cell>
          <cell r="AQ31">
            <v>90</v>
          </cell>
          <cell r="AR31">
            <v>0</v>
          </cell>
          <cell r="AS31"/>
          <cell r="AT31"/>
          <cell r="AU31">
            <v>0</v>
          </cell>
          <cell r="AV31">
            <v>-90</v>
          </cell>
          <cell r="AW31">
            <v>-1</v>
          </cell>
          <cell r="AX31">
            <v>280</v>
          </cell>
          <cell r="AY31">
            <v>0</v>
          </cell>
          <cell r="AZ31">
            <v>-280</v>
          </cell>
          <cell r="BA31">
            <v>-1</v>
          </cell>
          <cell r="BB31">
            <v>90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-90</v>
          </cell>
          <cell r="BH31">
            <v>-1</v>
          </cell>
          <cell r="BI31">
            <v>88</v>
          </cell>
          <cell r="BJ31"/>
          <cell r="BK31"/>
          <cell r="BL31"/>
          <cell r="BM31">
            <v>0</v>
          </cell>
          <cell r="BN31">
            <v>-88</v>
          </cell>
          <cell r="BO31">
            <v>-1</v>
          </cell>
          <cell r="BP31">
            <v>85</v>
          </cell>
          <cell r="BQ31">
            <v>0</v>
          </cell>
          <cell r="BR31"/>
          <cell r="BS31"/>
          <cell r="BT31">
            <v>0</v>
          </cell>
          <cell r="BU31">
            <v>-85</v>
          </cell>
          <cell r="BV31">
            <v>-1</v>
          </cell>
          <cell r="BW31">
            <v>263</v>
          </cell>
          <cell r="BX31">
            <v>0</v>
          </cell>
          <cell r="BY31">
            <v>-263</v>
          </cell>
          <cell r="BZ31">
            <v>-1</v>
          </cell>
          <cell r="CA31">
            <v>95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-95</v>
          </cell>
          <cell r="CG31">
            <v>-1</v>
          </cell>
          <cell r="CH31">
            <v>90</v>
          </cell>
          <cell r="CI31"/>
          <cell r="CJ31"/>
          <cell r="CK31"/>
          <cell r="CL31">
            <v>0</v>
          </cell>
          <cell r="CM31">
            <v>-90</v>
          </cell>
          <cell r="CN31">
            <v>-1</v>
          </cell>
          <cell r="CO31">
            <v>98.8</v>
          </cell>
          <cell r="CP31">
            <v>0</v>
          </cell>
          <cell r="CQ31"/>
          <cell r="CR31"/>
          <cell r="CS31">
            <v>0</v>
          </cell>
          <cell r="CT31">
            <v>-98.8</v>
          </cell>
          <cell r="CU31">
            <v>-1</v>
          </cell>
          <cell r="CV31">
            <v>283.8</v>
          </cell>
          <cell r="CW31">
            <v>0</v>
          </cell>
          <cell r="CX31">
            <v>-283.8</v>
          </cell>
          <cell r="CY31">
            <v>-1</v>
          </cell>
          <cell r="CZ31"/>
          <cell r="DA31"/>
          <cell r="DB31"/>
          <cell r="DC31"/>
          <cell r="DD31"/>
        </row>
        <row r="32">
          <cell r="B32" t="str">
            <v>Total Apédokoè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/>
          <cell r="I32"/>
          <cell r="J32"/>
          <cell r="K32">
            <v>0</v>
          </cell>
          <cell r="L32"/>
          <cell r="M32"/>
          <cell r="N32"/>
          <cell r="O32"/>
          <cell r="P32"/>
          <cell r="Q32"/>
          <cell r="R32">
            <v>0</v>
          </cell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>
            <v>0</v>
          </cell>
          <cell r="AK32"/>
          <cell r="AL32"/>
          <cell r="AM32"/>
          <cell r="AN32"/>
          <cell r="AO32"/>
          <cell r="AP32"/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>
            <v>0</v>
          </cell>
          <cell r="BJ32"/>
          <cell r="BK32"/>
          <cell r="BL32"/>
          <cell r="BM32"/>
          <cell r="BN32"/>
          <cell r="BO32"/>
          <cell r="BP32">
            <v>0</v>
          </cell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/>
          <cell r="CF32"/>
          <cell r="CG32"/>
          <cell r="CH32">
            <v>0</v>
          </cell>
          <cell r="CI32"/>
          <cell r="CJ32"/>
          <cell r="CK32"/>
          <cell r="CL32"/>
          <cell r="CM32"/>
          <cell r="CN32"/>
          <cell r="CO32">
            <v>0</v>
          </cell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</row>
        <row r="33">
          <cell r="B33" t="str">
            <v>ACTIONS CO SUR RESEAU NOUVEAU (BOOSTERS)</v>
          </cell>
          <cell r="C33"/>
          <cell r="D33">
            <v>14.2225</v>
          </cell>
          <cell r="E33">
            <v>5</v>
          </cell>
          <cell r="F33">
            <v>5</v>
          </cell>
          <cell r="G33">
            <v>0</v>
          </cell>
          <cell r="H33">
            <v>10</v>
          </cell>
          <cell r="I33">
            <v>-4.2225000000000001</v>
          </cell>
          <cell r="J33">
            <v>-0.2968887326419406</v>
          </cell>
          <cell r="K33">
            <v>14.649175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-14.649175</v>
          </cell>
          <cell r="Q33">
            <v>-1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28.871675</v>
          </cell>
          <cell r="Z33">
            <v>10</v>
          </cell>
          <cell r="AA33">
            <v>-18.871675</v>
          </cell>
          <cell r="AB33">
            <v>-0.65363976977435501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3.0813884133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-3.0813884133</v>
          </cell>
          <cell r="AP33">
            <v>-1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3.0813884133</v>
          </cell>
          <cell r="AY33">
            <v>0</v>
          </cell>
          <cell r="AZ33">
            <v>-3.0813884133</v>
          </cell>
          <cell r="BA33">
            <v>-1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3.6875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-3.6875</v>
          </cell>
          <cell r="CG33">
            <v>-1</v>
          </cell>
          <cell r="CH33">
            <v>4.5893750000000004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-4.5893750000000004</v>
          </cell>
          <cell r="CN33">
            <v>-1</v>
          </cell>
          <cell r="CO33">
            <v>5.6251625000000001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-5.6251625000000001</v>
          </cell>
          <cell r="CU33">
            <v>-1</v>
          </cell>
          <cell r="CV33">
            <v>13.9020375</v>
          </cell>
          <cell r="CW33">
            <v>0</v>
          </cell>
          <cell r="CX33">
            <v>-13.9020375</v>
          </cell>
          <cell r="CY33">
            <v>-1</v>
          </cell>
          <cell r="CZ33"/>
          <cell r="DA33">
            <v>45.855100913299999</v>
          </cell>
          <cell r="DB33"/>
          <cell r="DC33"/>
          <cell r="DD33"/>
        </row>
        <row r="34">
          <cell r="B34" t="str">
            <v>Excellium : Fidélisation des clients</v>
          </cell>
          <cell r="C34"/>
          <cell r="D34">
            <v>14.2225</v>
          </cell>
          <cell r="E34">
            <v>5</v>
          </cell>
          <cell r="F34">
            <v>5</v>
          </cell>
          <cell r="G34">
            <v>0</v>
          </cell>
          <cell r="H34">
            <v>10</v>
          </cell>
          <cell r="I34">
            <v>-4.2225000000000001</v>
          </cell>
          <cell r="J34">
            <v>-0.2968887326419406</v>
          </cell>
          <cell r="K34">
            <v>14.649175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-14.649175</v>
          </cell>
          <cell r="Q34">
            <v>-1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28.871675</v>
          </cell>
          <cell r="Z34">
            <v>10</v>
          </cell>
          <cell r="AA34">
            <v>-18.871675</v>
          </cell>
          <cell r="AB34">
            <v>-0.65363976977435501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  <cell r="AJ34">
            <v>3.0813884133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-3.0813884133</v>
          </cell>
          <cell r="AP34">
            <v>-1</v>
          </cell>
          <cell r="AQ34">
            <v>0</v>
          </cell>
          <cell r="AR34"/>
          <cell r="AS34"/>
          <cell r="AT34"/>
          <cell r="AU34">
            <v>0</v>
          </cell>
          <cell r="AV34">
            <v>0</v>
          </cell>
          <cell r="AW34">
            <v>0</v>
          </cell>
          <cell r="AX34">
            <v>3.0813884133</v>
          </cell>
          <cell r="AY34">
            <v>0</v>
          </cell>
          <cell r="AZ34">
            <v>-3.0813884133</v>
          </cell>
          <cell r="BA34">
            <v>-1</v>
          </cell>
          <cell r="BB34">
            <v>0</v>
          </cell>
          <cell r="BC34"/>
          <cell r="BD34"/>
          <cell r="BE34"/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/>
          <cell r="BR34"/>
          <cell r="BS34"/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3.6875</v>
          </cell>
          <cell r="CB34"/>
          <cell r="CC34"/>
          <cell r="CD34"/>
          <cell r="CE34">
            <v>0</v>
          </cell>
          <cell r="CF34">
            <v>-3.6875</v>
          </cell>
          <cell r="CG34">
            <v>-1</v>
          </cell>
          <cell r="CH34">
            <v>4.5893750000000004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-4.5893750000000004</v>
          </cell>
          <cell r="CN34">
            <v>-1</v>
          </cell>
          <cell r="CO34">
            <v>5.6251625000000001</v>
          </cell>
          <cell r="CP34"/>
          <cell r="CQ34"/>
          <cell r="CR34"/>
          <cell r="CS34">
            <v>0</v>
          </cell>
          <cell r="CT34">
            <v>-5.6251625000000001</v>
          </cell>
          <cell r="CU34">
            <v>-1</v>
          </cell>
          <cell r="CV34">
            <v>13.9020375</v>
          </cell>
          <cell r="CW34">
            <v>0</v>
          </cell>
          <cell r="CX34">
            <v>-13.9020375</v>
          </cell>
          <cell r="CY34">
            <v>-1</v>
          </cell>
          <cell r="CZ34"/>
          <cell r="DA34"/>
          <cell r="DB34"/>
          <cell r="DC34"/>
          <cell r="DD34"/>
        </row>
        <row r="35">
          <cell r="B35" t="str">
            <v>Taux impact(-) / contribution (+)</v>
          </cell>
          <cell r="C35"/>
          <cell r="D35">
            <v>2.5000000000000001E-2</v>
          </cell>
          <cell r="E35">
            <v>4.7148016482946559E-2</v>
          </cell>
          <cell r="F35">
            <v>7.4426912771658221E-2</v>
          </cell>
          <cell r="G35">
            <v>0</v>
          </cell>
          <cell r="H35">
            <v>3.1800142464638234E-2</v>
          </cell>
          <cell r="I35"/>
          <cell r="J35"/>
          <cell r="K35">
            <v>2.5000000000000001E-2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0.05</v>
          </cell>
          <cell r="Z35">
            <v>3.1800142464638234E-2</v>
          </cell>
          <cell r="AA35">
            <v>-1.8199857535361769E-2</v>
          </cell>
          <cell r="AB35">
            <v>-0.36399715070723537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>
            <v>4.0000000000000001E-3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>
            <v>4.0000000000000001E-3</v>
          </cell>
          <cell r="AY35">
            <v>0</v>
          </cell>
          <cell r="AZ35">
            <v>-4.0000000000000001E-3</v>
          </cell>
          <cell r="BA35">
            <v>-1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/>
          <cell r="BO35"/>
          <cell r="BP35"/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/>
          <cell r="BV35"/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5.0000000000000001E-3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/>
          <cell r="CG35"/>
          <cell r="CH35">
            <v>5.0000000000000001E-3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/>
          <cell r="CN35"/>
          <cell r="CO35">
            <v>5.0000000000000001E-3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/>
          <cell r="CU35"/>
          <cell r="CV35">
            <v>1.4999999999999999E-2</v>
          </cell>
          <cell r="CW35">
            <v>0</v>
          </cell>
          <cell r="CX35">
            <v>-1.4999999999999999E-2</v>
          </cell>
          <cell r="CY35">
            <v>-1</v>
          </cell>
          <cell r="CZ35"/>
          <cell r="DA35"/>
          <cell r="DB35"/>
          <cell r="DC35"/>
          <cell r="DD35"/>
        </row>
        <row r="36">
          <cell r="B36" t="str">
            <v>Volumes Forecast Vs sorties quotidiennes dépôts</v>
          </cell>
          <cell r="C36">
            <v>0</v>
          </cell>
          <cell r="D36"/>
          <cell r="E36">
            <v>2860.4814918704096</v>
          </cell>
          <cell r="F36">
            <v>2344.3441038864012</v>
          </cell>
          <cell r="G36">
            <v>3810.8464939266523</v>
          </cell>
          <cell r="H36"/>
          <cell r="I36"/>
          <cell r="J36"/>
          <cell r="K36"/>
          <cell r="L36">
            <v>2317.6595000000002</v>
          </cell>
          <cell r="M36">
            <v>3794.7046999999998</v>
          </cell>
          <cell r="N36">
            <v>2711.4375</v>
          </cell>
          <cell r="O36"/>
          <cell r="P36"/>
          <cell r="Q36"/>
          <cell r="R36"/>
          <cell r="S36">
            <v>2499.665</v>
          </cell>
          <cell r="T36">
            <v>3507.8490000000011</v>
          </cell>
          <cell r="U36">
            <v>2689.4119999999984</v>
          </cell>
          <cell r="V36"/>
          <cell r="W36"/>
          <cell r="X36"/>
          <cell r="Y36"/>
          <cell r="Z36"/>
          <cell r="AA36"/>
          <cell r="AB36"/>
          <cell r="AC36"/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/>
          <cell r="AO36"/>
          <cell r="AP36"/>
          <cell r="AQ36"/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/>
          <cell r="BA36"/>
          <cell r="BB36"/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>
            <v>0</v>
          </cell>
          <cell r="BK36">
            <v>0</v>
          </cell>
          <cell r="BL36">
            <v>0</v>
          </cell>
          <cell r="BM36"/>
          <cell r="BN36"/>
          <cell r="BO36"/>
          <cell r="BP36"/>
          <cell r="BQ36">
            <v>0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>
            <v>0</v>
          </cell>
          <cell r="CC36">
            <v>0</v>
          </cell>
          <cell r="CD36">
            <v>0</v>
          </cell>
          <cell r="CE36"/>
          <cell r="CF36"/>
          <cell r="CG36"/>
          <cell r="CH36"/>
          <cell r="CI36">
            <v>0</v>
          </cell>
          <cell r="CJ36">
            <v>0</v>
          </cell>
          <cell r="CK36">
            <v>0</v>
          </cell>
          <cell r="CL36"/>
          <cell r="CM36"/>
          <cell r="CN36"/>
          <cell r="CO36"/>
          <cell r="CP36">
            <v>0</v>
          </cell>
          <cell r="CQ36">
            <v>0</v>
          </cell>
          <cell r="CR36">
            <v>0</v>
          </cell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</row>
        <row r="37">
          <cell r="B37" t="str">
            <v>MBFV unit (fpt)</v>
          </cell>
          <cell r="C37">
            <v>42164.251372631035</v>
          </cell>
          <cell r="D37">
            <v>52094.508387244663</v>
          </cell>
          <cell r="E37">
            <v>39200.257101565847</v>
          </cell>
          <cell r="F37">
            <v>39200.257101565847</v>
          </cell>
          <cell r="G37">
            <v>39200.257101565847</v>
          </cell>
          <cell r="H37">
            <v>39200.257101565847</v>
          </cell>
          <cell r="I37">
            <v>-12894.251285678816</v>
          </cell>
          <cell r="J37">
            <v>-0.24751651728488089</v>
          </cell>
          <cell r="K37">
            <v>52283.281847960337</v>
          </cell>
          <cell r="L37">
            <v>39200.257101565847</v>
          </cell>
          <cell r="M37">
            <v>39200.257101565847</v>
          </cell>
          <cell r="N37">
            <v>39200.257101565847</v>
          </cell>
          <cell r="O37">
            <v>39200.257101565847</v>
          </cell>
          <cell r="P37">
            <v>-13083.024746394491</v>
          </cell>
          <cell r="Q37">
            <v>-0.25023342613495259</v>
          </cell>
          <cell r="R37">
            <v>51999.396436909374</v>
          </cell>
          <cell r="S37">
            <v>51999.396436909374</v>
          </cell>
          <cell r="T37">
            <v>51999.396436909374</v>
          </cell>
          <cell r="U37">
            <v>51999.396436909374</v>
          </cell>
          <cell r="V37">
            <v>51999.396436909366</v>
          </cell>
          <cell r="W37">
            <v>0</v>
          </cell>
          <cell r="X37">
            <v>-1.1102230246251565E-16</v>
          </cell>
          <cell r="Y37">
            <v>41740.012733197924</v>
          </cell>
          <cell r="Z37">
            <v>43466.636880013684</v>
          </cell>
          <cell r="AA37">
            <v>1726.6241468157605</v>
          </cell>
          <cell r="AB37">
            <v>4.1366162436325515E-2</v>
          </cell>
          <cell r="AC37"/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/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/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/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/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/>
          <cell r="DA37"/>
          <cell r="DB37"/>
          <cell r="DC37"/>
          <cell r="DD37"/>
        </row>
        <row r="38">
          <cell r="B38" t="str">
            <v>MBFV Unit (fpl)</v>
          </cell>
          <cell r="C38">
            <v>33.731401098104826</v>
          </cell>
          <cell r="D38">
            <v>41.675606709795737</v>
          </cell>
          <cell r="E38">
            <v>31.36020568125268</v>
          </cell>
          <cell r="F38">
            <v>31.36020568125268</v>
          </cell>
          <cell r="G38">
            <v>31.36020568125268</v>
          </cell>
          <cell r="H38">
            <v>31.360205681252683</v>
          </cell>
          <cell r="I38">
            <v>-10.315401028543054</v>
          </cell>
          <cell r="J38">
            <v>-0.24751651728488089</v>
          </cell>
          <cell r="K38">
            <v>47.054953663164305</v>
          </cell>
          <cell r="L38">
            <v>31.36020568125268</v>
          </cell>
          <cell r="M38">
            <v>31.36020568125268</v>
          </cell>
          <cell r="N38">
            <v>31.36020568125268</v>
          </cell>
          <cell r="O38">
            <v>31.360205681252683</v>
          </cell>
          <cell r="P38">
            <v>-15.694747981911622</v>
          </cell>
          <cell r="Q38">
            <v>-0.33354082323106882</v>
          </cell>
          <cell r="R38">
            <v>46.79945679321844</v>
          </cell>
          <cell r="S38">
            <v>41.5995171495275</v>
          </cell>
          <cell r="T38">
            <v>41.5995171495275</v>
          </cell>
          <cell r="U38">
            <v>41.5995171495275</v>
          </cell>
          <cell r="V38">
            <v>41.5995171495275</v>
          </cell>
          <cell r="W38">
            <v>-5.1999396436909393</v>
          </cell>
          <cell r="X38">
            <v>-0.11111111111111116</v>
          </cell>
          <cell r="Y38">
            <v>36.174677702104866</v>
          </cell>
          <cell r="Z38">
            <v>104.31992851203287</v>
          </cell>
          <cell r="AA38">
            <v>68.145250809928001</v>
          </cell>
          <cell r="AB38">
            <v>1.883783219054441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/>
          <cell r="DA38"/>
          <cell r="DB38"/>
          <cell r="DC38"/>
          <cell r="DD38"/>
        </row>
        <row r="39">
          <cell r="B39" t="str">
            <v>Densité moyenne</v>
          </cell>
          <cell r="C39">
            <v>0.8</v>
          </cell>
          <cell r="D39">
            <v>0.8</v>
          </cell>
          <cell r="E39">
            <v>0.8</v>
          </cell>
          <cell r="F39">
            <v>0.8</v>
          </cell>
          <cell r="G39">
            <v>0.8</v>
          </cell>
          <cell r="H39">
            <v>0.80000000000000016</v>
          </cell>
          <cell r="I39">
            <v>0</v>
          </cell>
          <cell r="J39"/>
          <cell r="K39">
            <v>0.9</v>
          </cell>
          <cell r="L39">
            <v>0.8</v>
          </cell>
          <cell r="M39">
            <v>0.8</v>
          </cell>
          <cell r="N39">
            <v>0.8</v>
          </cell>
          <cell r="O39">
            <v>0.80000000000000016</v>
          </cell>
          <cell r="P39">
            <v>-9.9999999999999867E-2</v>
          </cell>
          <cell r="Q39"/>
          <cell r="R39">
            <v>0.9</v>
          </cell>
          <cell r="S39">
            <v>0.8</v>
          </cell>
          <cell r="T39">
            <v>0.8</v>
          </cell>
          <cell r="U39">
            <v>0.8</v>
          </cell>
          <cell r="V39">
            <v>0.80000000000000016</v>
          </cell>
          <cell r="W39">
            <v>-9.9999999999999867E-2</v>
          </cell>
          <cell r="X39"/>
          <cell r="Y39">
            <v>0.8666666666666667</v>
          </cell>
          <cell r="Z39"/>
          <cell r="AA39">
            <v>-0.8666666666666667</v>
          </cell>
          <cell r="AB39">
            <v>-1</v>
          </cell>
          <cell r="AC39">
            <v>0.9</v>
          </cell>
          <cell r="AD39">
            <v>0.9</v>
          </cell>
          <cell r="AE39">
            <v>0.9</v>
          </cell>
          <cell r="AF39">
            <v>0.9</v>
          </cell>
          <cell r="AG39">
            <v>0.9</v>
          </cell>
          <cell r="AH39">
            <v>0</v>
          </cell>
          <cell r="AI39"/>
          <cell r="AJ39">
            <v>0.9</v>
          </cell>
          <cell r="AK39">
            <v>0.9</v>
          </cell>
          <cell r="AL39">
            <v>0.9</v>
          </cell>
          <cell r="AM39">
            <v>0.9</v>
          </cell>
          <cell r="AN39">
            <v>0.9</v>
          </cell>
          <cell r="AO39">
            <v>0</v>
          </cell>
          <cell r="AP39"/>
          <cell r="AQ39">
            <v>0.9</v>
          </cell>
          <cell r="AR39">
            <v>0.9</v>
          </cell>
          <cell r="AS39">
            <v>0.9</v>
          </cell>
          <cell r="AT39">
            <v>0.9</v>
          </cell>
          <cell r="AU39">
            <v>0.9</v>
          </cell>
          <cell r="AV39">
            <v>0</v>
          </cell>
          <cell r="AW39"/>
          <cell r="AX39">
            <v>0.9</v>
          </cell>
          <cell r="AY39"/>
          <cell r="AZ39">
            <v>-0.9</v>
          </cell>
          <cell r="BA39">
            <v>-1</v>
          </cell>
          <cell r="BB39">
            <v>0.9</v>
          </cell>
          <cell r="BC39">
            <v>0.9</v>
          </cell>
          <cell r="BD39">
            <v>0.9</v>
          </cell>
          <cell r="BE39">
            <v>0.9</v>
          </cell>
          <cell r="BF39">
            <v>0.9</v>
          </cell>
          <cell r="BG39">
            <v>0</v>
          </cell>
          <cell r="BH39"/>
          <cell r="BI39">
            <v>0.9</v>
          </cell>
          <cell r="BJ39">
            <v>0.9</v>
          </cell>
          <cell r="BK39">
            <v>0.9</v>
          </cell>
          <cell r="BL39">
            <v>0.9</v>
          </cell>
          <cell r="BM39">
            <v>0.9</v>
          </cell>
          <cell r="BN39">
            <v>0</v>
          </cell>
          <cell r="BO39"/>
          <cell r="BP39">
            <v>0.9</v>
          </cell>
          <cell r="BQ39">
            <v>0.9</v>
          </cell>
          <cell r="BR39">
            <v>0.9</v>
          </cell>
          <cell r="BS39">
            <v>0.9</v>
          </cell>
          <cell r="BT39">
            <v>0.9</v>
          </cell>
          <cell r="BU39">
            <v>0</v>
          </cell>
          <cell r="BV39"/>
          <cell r="BW39">
            <v>0.9</v>
          </cell>
          <cell r="BX39"/>
          <cell r="BY39">
            <v>-0.9</v>
          </cell>
          <cell r="BZ39">
            <v>-1</v>
          </cell>
          <cell r="CA39">
            <v>0.9</v>
          </cell>
          <cell r="CB39">
            <v>0.9</v>
          </cell>
          <cell r="CC39">
            <v>0.9</v>
          </cell>
          <cell r="CD39">
            <v>0.9</v>
          </cell>
          <cell r="CE39">
            <v>0.9</v>
          </cell>
          <cell r="CF39">
            <v>0</v>
          </cell>
          <cell r="CG39"/>
          <cell r="CH39">
            <v>0.9</v>
          </cell>
          <cell r="CI39">
            <v>0.9</v>
          </cell>
          <cell r="CJ39">
            <v>0.9</v>
          </cell>
          <cell r="CK39">
            <v>0.9</v>
          </cell>
          <cell r="CL39">
            <v>0.9</v>
          </cell>
          <cell r="CM39">
            <v>0</v>
          </cell>
          <cell r="CN39"/>
          <cell r="CO39">
            <v>0.9</v>
          </cell>
          <cell r="CP39">
            <v>0.9</v>
          </cell>
          <cell r="CQ39">
            <v>0.9</v>
          </cell>
          <cell r="CR39">
            <v>0.9</v>
          </cell>
          <cell r="CS39">
            <v>0.9</v>
          </cell>
          <cell r="CT39">
            <v>0</v>
          </cell>
          <cell r="CU39"/>
          <cell r="CV39">
            <v>0.9</v>
          </cell>
          <cell r="CW39"/>
          <cell r="CX39">
            <v>-0.9</v>
          </cell>
          <cell r="CY39">
            <v>-1</v>
          </cell>
          <cell r="CZ39"/>
          <cell r="DA39"/>
          <cell r="DB39"/>
          <cell r="DC39"/>
          <cell r="DD39"/>
        </row>
        <row r="40">
          <cell r="B40" t="str">
            <v>RES.MBFV.PET (MXOF)</v>
          </cell>
          <cell r="C40">
            <v>4800.1163681333983</v>
          </cell>
          <cell r="D40">
            <v>395.69532071071711</v>
          </cell>
          <cell r="E40">
            <v>111.40321065693999</v>
          </cell>
          <cell r="F40">
            <v>91.305238840967164</v>
          </cell>
          <cell r="G40">
            <v>150.88178958392695</v>
          </cell>
          <cell r="H40">
            <v>353.59023908183411</v>
          </cell>
          <cell r="I40">
            <v>-42.105081628882999</v>
          </cell>
          <cell r="J40">
            <v>-0.10640783306018664</v>
          </cell>
          <cell r="K40">
            <v>373.90703406398643</v>
          </cell>
          <cell r="L40">
            <v>91.140597761140597</v>
          </cell>
          <cell r="M40">
            <v>149.24713886279164</v>
          </cell>
          <cell r="N40">
            <v>105.38989121755978</v>
          </cell>
          <cell r="O40">
            <v>345.77762784149201</v>
          </cell>
          <cell r="P40">
            <v>-28.129406222494424</v>
          </cell>
          <cell r="Q40">
            <v>-7.5231016428753961E-2</v>
          </cell>
          <cell r="R40">
            <v>405.58770372848403</v>
          </cell>
          <cell r="S40">
            <v>129.98107129446706</v>
          </cell>
          <cell r="T40">
            <v>182.40603079181616</v>
          </cell>
          <cell r="U40">
            <v>139.84780077018124</v>
          </cell>
          <cell r="V40">
            <v>452.23490285646437</v>
          </cell>
          <cell r="W40">
            <v>46.647199127980343</v>
          </cell>
          <cell r="X40">
            <v>0.11501137411011797</v>
          </cell>
          <cell r="Y40">
            <v>1175.1900585031876</v>
          </cell>
          <cell r="Z40">
            <v>1151.6027697797904</v>
          </cell>
          <cell r="AA40">
            <v>-23.587288723397251</v>
          </cell>
          <cell r="AB40">
            <v>-2.0071041745740925E-2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1175.1900585031876</v>
          </cell>
          <cell r="DB40">
            <v>0</v>
          </cell>
          <cell r="DC40">
            <v>-1</v>
          </cell>
          <cell r="DD40" t="e">
            <v>#DIV/0!</v>
          </cell>
        </row>
        <row r="41">
          <cell r="B41" t="str">
            <v>RES.MBFV.NFR (MXOF)</v>
          </cell>
          <cell r="C41">
            <v>1031.1386459999999</v>
          </cell>
          <cell r="D41">
            <v>98.160618800362386</v>
          </cell>
          <cell r="E41">
            <v>35.031989000000003</v>
          </cell>
          <cell r="F41">
            <v>35.031989000000003</v>
          </cell>
          <cell r="G41">
            <v>35.031989000000003</v>
          </cell>
          <cell r="H41">
            <v>105.095967</v>
          </cell>
          <cell r="I41">
            <v>6.9353481996376161</v>
          </cell>
          <cell r="J41">
            <v>7.0653061119578142E-2</v>
          </cell>
          <cell r="K41">
            <v>94.446604730042253</v>
          </cell>
          <cell r="L41">
            <v>35.031989000000003</v>
          </cell>
          <cell r="M41">
            <v>35.031989000000003</v>
          </cell>
          <cell r="N41">
            <v>35.031989000000003</v>
          </cell>
          <cell r="O41">
            <v>105.095967</v>
          </cell>
          <cell r="P41">
            <v>10.649362269957749</v>
          </cell>
          <cell r="Q41">
            <v>0.11275537432390426</v>
          </cell>
          <cell r="R41">
            <v>99.690431448964347</v>
          </cell>
          <cell r="S41">
            <v>33.230143816321451</v>
          </cell>
          <cell r="T41">
            <v>33.230143816321451</v>
          </cell>
          <cell r="U41">
            <v>33.230143816321451</v>
          </cell>
          <cell r="V41">
            <v>99.690431448964347</v>
          </cell>
          <cell r="W41">
            <v>0</v>
          </cell>
          <cell r="X41">
            <v>0</v>
          </cell>
          <cell r="Y41">
            <v>292.29765497936899</v>
          </cell>
          <cell r="Z41">
            <v>309.88236544896438</v>
          </cell>
          <cell r="AA41">
            <v>17.584710469595393</v>
          </cell>
          <cell r="AB41">
            <v>6.0160285825203053E-2</v>
          </cell>
          <cell r="AC41"/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/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/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/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/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292.29765497936899</v>
          </cell>
          <cell r="DB41">
            <v>0</v>
          </cell>
          <cell r="DC41">
            <v>-1</v>
          </cell>
          <cell r="DD41" t="e">
            <v>#DIV/0!</v>
          </cell>
        </row>
        <row r="42">
          <cell r="B42" t="str">
            <v>RES.MBFV (MXOF)</v>
          </cell>
          <cell r="C42">
            <v>5831.2550141333977</v>
          </cell>
          <cell r="D42">
            <v>493.8559395110795</v>
          </cell>
          <cell r="E42">
            <v>146.43519965694</v>
          </cell>
          <cell r="F42">
            <v>126.33722784096716</v>
          </cell>
          <cell r="G42">
            <v>185.91377858392696</v>
          </cell>
          <cell r="H42">
            <v>458.68620608183414</v>
          </cell>
          <cell r="I42">
            <v>-35.169733429245355</v>
          </cell>
          <cell r="J42">
            <v>-7.1214559986994663E-2</v>
          </cell>
          <cell r="K42">
            <v>468.35363879402871</v>
          </cell>
          <cell r="L42">
            <v>126.17258676114059</v>
          </cell>
          <cell r="M42">
            <v>184.27912786279165</v>
          </cell>
          <cell r="N42">
            <v>140.42188021755979</v>
          </cell>
          <cell r="O42">
            <v>450.87359484149204</v>
          </cell>
          <cell r="P42">
            <v>-17.480043952536676</v>
          </cell>
          <cell r="Q42">
            <v>-3.732231908680439E-2</v>
          </cell>
          <cell r="R42">
            <v>505.27813517744835</v>
          </cell>
          <cell r="S42">
            <v>163.21121511078852</v>
          </cell>
          <cell r="T42">
            <v>215.63617460813762</v>
          </cell>
          <cell r="U42">
            <v>173.0779445865027</v>
          </cell>
          <cell r="V42">
            <v>551.92533430542869</v>
          </cell>
          <cell r="W42">
            <v>46.647199127980343</v>
          </cell>
          <cell r="X42">
            <v>9.2319845012882595E-2</v>
          </cell>
          <cell r="Y42">
            <v>1467.4877134825565</v>
          </cell>
          <cell r="Z42">
            <v>1461.4851352287549</v>
          </cell>
          <cell r="AA42">
            <v>-6.0025782538016301</v>
          </cell>
          <cell r="AB42">
            <v>-4.0903771790747889E-3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1467.4877134825565</v>
          </cell>
          <cell r="DB42">
            <v>0</v>
          </cell>
          <cell r="DC42">
            <v>-1</v>
          </cell>
          <cell r="DD42" t="e">
            <v>#DIV/0!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/>
          <cell r="CE43"/>
          <cell r="CF43"/>
          <cell r="CG43"/>
          <cell r="CH43"/>
          <cell r="CI43"/>
          <cell r="CJ43"/>
          <cell r="CK43"/>
          <cell r="CL43"/>
          <cell r="CM43"/>
          <cell r="CN43"/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</row>
        <row r="44">
          <cell r="B44" t="str">
            <v>RES.FFO</v>
          </cell>
          <cell r="C44">
            <v>-3082.4316938583534</v>
          </cell>
          <cell r="D44">
            <v>-279.4553959445085</v>
          </cell>
          <cell r="E44">
            <v>-99.755345963233324</v>
          </cell>
          <cell r="F44">
            <v>-99.755345963233324</v>
          </cell>
          <cell r="G44">
            <v>-99.755345963233324</v>
          </cell>
          <cell r="H44">
            <v>-299.26603788969999</v>
          </cell>
          <cell r="I44">
            <v>-19.810641945191492</v>
          </cell>
          <cell r="J44">
            <v>7.089017507869233E-2</v>
          </cell>
          <cell r="K44">
            <v>-294.22600456209994</v>
          </cell>
          <cell r="L44">
            <v>-99.755345963233324</v>
          </cell>
          <cell r="M44">
            <v>-99.755345963233324</v>
          </cell>
          <cell r="N44">
            <v>-99.755345963233324</v>
          </cell>
          <cell r="O44">
            <v>-299.26603788969999</v>
          </cell>
          <cell r="P44">
            <v>-5.0400333276000424</v>
          </cell>
          <cell r="Q44">
            <v>1.7129802428922591E-2</v>
          </cell>
          <cell r="R44">
            <v>-298.58166653333751</v>
          </cell>
          <cell r="S44">
            <v>-99.527222177779166</v>
          </cell>
          <cell r="T44">
            <v>-99.527222177779166</v>
          </cell>
          <cell r="U44">
            <v>-99.527222177779166</v>
          </cell>
          <cell r="V44">
            <v>-298.58166653333751</v>
          </cell>
          <cell r="W44">
            <v>0</v>
          </cell>
          <cell r="X44">
            <v>0</v>
          </cell>
          <cell r="Y44">
            <v>-872.26306703994601</v>
          </cell>
          <cell r="Z44">
            <v>-897.11374231273749</v>
          </cell>
          <cell r="AA44">
            <v>-24.850675272791477</v>
          </cell>
          <cell r="AB44">
            <v>2.8489885920681024E-2</v>
          </cell>
          <cell r="AC44"/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/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/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-872.26306703994601</v>
          </cell>
          <cell r="DB44">
            <v>0</v>
          </cell>
          <cell r="DC44">
            <v>-1</v>
          </cell>
          <cell r="DD44" t="e">
            <v>#DIV/0!</v>
          </cell>
        </row>
        <row r="45">
          <cell r="B45" t="str">
            <v>Excellium : Programme fidélité</v>
          </cell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>
            <v>0</v>
          </cell>
          <cell r="AH45">
            <v>0</v>
          </cell>
          <cell r="AI45">
            <v>0</v>
          </cell>
          <cell r="AJ45"/>
          <cell r="AK45"/>
          <cell r="AL45"/>
          <cell r="AM45"/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/>
          <cell r="BC45"/>
          <cell r="BD45"/>
          <cell r="BE45"/>
          <cell r="BF45">
            <v>0</v>
          </cell>
          <cell r="BG45">
            <v>0</v>
          </cell>
          <cell r="BH45">
            <v>0</v>
          </cell>
          <cell r="BI45"/>
          <cell r="BJ45"/>
          <cell r="BK45"/>
          <cell r="BL45"/>
          <cell r="BM45">
            <v>0</v>
          </cell>
          <cell r="BN45">
            <v>0</v>
          </cell>
          <cell r="BO45">
            <v>0</v>
          </cell>
          <cell r="BP45"/>
          <cell r="BQ45"/>
          <cell r="BR45"/>
          <cell r="BS45"/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/>
          <cell r="CB45"/>
          <cell r="CC45"/>
          <cell r="CD45"/>
          <cell r="CE45">
            <v>0</v>
          </cell>
          <cell r="CF45">
            <v>0</v>
          </cell>
          <cell r="CG45">
            <v>0</v>
          </cell>
          <cell r="CH45"/>
          <cell r="CI45"/>
          <cell r="CJ45"/>
          <cell r="CK45"/>
          <cell r="CL45">
            <v>0</v>
          </cell>
          <cell r="CM45">
            <v>0</v>
          </cell>
          <cell r="CN45">
            <v>0</v>
          </cell>
          <cell r="CO45"/>
          <cell r="CP45"/>
          <cell r="CQ45"/>
          <cell r="CR45"/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/>
          <cell r="DA45"/>
          <cell r="DB45"/>
          <cell r="DC45"/>
          <cell r="DD45"/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  <cell r="AJ46"/>
          <cell r="AK46"/>
          <cell r="AL46"/>
          <cell r="AM46"/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>
            <v>0</v>
          </cell>
          <cell r="BG46">
            <v>0</v>
          </cell>
          <cell r="BH46">
            <v>0</v>
          </cell>
          <cell r="BI46"/>
          <cell r="BJ46"/>
          <cell r="BK46"/>
          <cell r="BL46"/>
          <cell r="BM46">
            <v>0</v>
          </cell>
          <cell r="BN46">
            <v>0</v>
          </cell>
          <cell r="BO46">
            <v>0</v>
          </cell>
          <cell r="BP46"/>
          <cell r="BQ46"/>
          <cell r="BR46"/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/>
          <cell r="CE46">
            <v>0</v>
          </cell>
          <cell r="CF46">
            <v>0</v>
          </cell>
          <cell r="CG46">
            <v>0</v>
          </cell>
          <cell r="CH46"/>
          <cell r="CI46"/>
          <cell r="CJ46"/>
          <cell r="CK46"/>
          <cell r="CL46">
            <v>0</v>
          </cell>
          <cell r="CM46">
            <v>0</v>
          </cell>
          <cell r="CN46">
            <v>0</v>
          </cell>
          <cell r="CO46"/>
          <cell r="CP46"/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/>
          <cell r="DD46"/>
        </row>
        <row r="47">
          <cell r="B47" t="str">
            <v>PROV CT</v>
          </cell>
          <cell r="C47">
            <v>-29.041238000000003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-5</v>
          </cell>
          <cell r="S47">
            <v>-1.6666666666666667</v>
          </cell>
          <cell r="T47">
            <v>-1.6666666666666667</v>
          </cell>
          <cell r="U47">
            <v>-1.6666666666666667</v>
          </cell>
          <cell r="V47">
            <v>-5</v>
          </cell>
          <cell r="W47">
            <v>0</v>
          </cell>
          <cell r="X47">
            <v>0</v>
          </cell>
          <cell r="Y47">
            <v>-5</v>
          </cell>
          <cell r="Z47">
            <v>-5</v>
          </cell>
          <cell r="AA47">
            <v>0</v>
          </cell>
          <cell r="AB47">
            <v>0</v>
          </cell>
          <cell r="AC47"/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/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/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/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/>
          <cell r="DA47"/>
          <cell r="DB47"/>
          <cell r="DC47"/>
          <cell r="DD47"/>
        </row>
        <row r="48">
          <cell r="B48" t="str">
            <v>AMT CORPO</v>
          </cell>
          <cell r="C48">
            <v>-1057.721867</v>
          </cell>
          <cell r="D48">
            <v>-88.171554438833326</v>
          </cell>
          <cell r="E48">
            <v>-31.776117666666668</v>
          </cell>
          <cell r="F48">
            <v>-31.776117666666668</v>
          </cell>
          <cell r="G48">
            <v>-31.776117666666668</v>
          </cell>
          <cell r="H48">
            <v>-95.328353000000007</v>
          </cell>
          <cell r="I48">
            <v>-7.1567985611666813</v>
          </cell>
          <cell r="J48">
            <v>8.1169018814696292E-2</v>
          </cell>
          <cell r="K48">
            <v>-88.171554438833326</v>
          </cell>
          <cell r="L48">
            <v>-31.776117666666668</v>
          </cell>
          <cell r="M48">
            <v>-31.776117666666668</v>
          </cell>
          <cell r="N48">
            <v>-31.776117666666668</v>
          </cell>
          <cell r="O48">
            <v>-95.328353000000007</v>
          </cell>
          <cell r="P48">
            <v>-7.1567985611666813</v>
          </cell>
          <cell r="Q48">
            <v>8.1169018814696292E-2</v>
          </cell>
          <cell r="R48">
            <v>-88.171554438833326</v>
          </cell>
          <cell r="S48">
            <v>-29.390518146277774</v>
          </cell>
          <cell r="T48">
            <v>-29.390518146277774</v>
          </cell>
          <cell r="U48">
            <v>-29.390518146277774</v>
          </cell>
          <cell r="V48">
            <v>-88.171554438833326</v>
          </cell>
          <cell r="W48">
            <v>0</v>
          </cell>
          <cell r="X48">
            <v>0</v>
          </cell>
          <cell r="Y48">
            <v>-264.51466331649999</v>
          </cell>
          <cell r="Z48">
            <v>-278.82826043883335</v>
          </cell>
          <cell r="AA48">
            <v>-14.313597122333363</v>
          </cell>
          <cell r="AB48">
            <v>5.4112679209797454E-2</v>
          </cell>
          <cell r="AC48"/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/>
          <cell r="DB48"/>
          <cell r="DC48"/>
          <cell r="DD48"/>
        </row>
        <row r="49">
          <cell r="B49" t="str">
            <v>RES.RO</v>
          </cell>
          <cell r="C49">
            <v>1662.0602152750446</v>
          </cell>
          <cell r="D49">
            <v>126.22898912773768</v>
          </cell>
          <cell r="E49">
            <v>14.903736027040008</v>
          </cell>
          <cell r="F49">
            <v>-5.1942357889328328</v>
          </cell>
          <cell r="G49">
            <v>54.382314954026967</v>
          </cell>
          <cell r="H49">
            <v>64.091815192134149</v>
          </cell>
          <cell r="I49">
            <v>-62.137173935603528</v>
          </cell>
          <cell r="J49">
            <v>-0.49225755799029403</v>
          </cell>
          <cell r="K49">
            <v>85.956079793095441</v>
          </cell>
          <cell r="L49">
            <v>-5.3588768687593991</v>
          </cell>
          <cell r="M49">
            <v>52.747664232891665</v>
          </cell>
          <cell r="N49">
            <v>8.8904165876597965</v>
          </cell>
          <cell r="O49">
            <v>56.279203951792041</v>
          </cell>
          <cell r="P49">
            <v>-29.676875841303399</v>
          </cell>
          <cell r="Q49">
            <v>-0.34525627404993919</v>
          </cell>
          <cell r="R49">
            <v>113.52491420527751</v>
          </cell>
          <cell r="S49">
            <v>32.626808120064908</v>
          </cell>
          <cell r="T49">
            <v>85.051767617414015</v>
          </cell>
          <cell r="U49">
            <v>42.493537595779088</v>
          </cell>
          <cell r="V49">
            <v>160.17211333325787</v>
          </cell>
          <cell r="W49">
            <v>46.647199127980358</v>
          </cell>
          <cell r="X49">
            <v>0.41089834292789829</v>
          </cell>
          <cell r="Y49">
            <v>325.70998312611061</v>
          </cell>
          <cell r="Z49">
            <v>280.54313247718403</v>
          </cell>
          <cell r="AA49">
            <v>-45.166850648926584</v>
          </cell>
          <cell r="AB49">
            <v>-0.13867198731651575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325.70998312611061</v>
          </cell>
          <cell r="DB49">
            <v>0</v>
          </cell>
          <cell r="DC49">
            <v>-1</v>
          </cell>
          <cell r="DD49" t="e">
            <v>#DIV/0!</v>
          </cell>
        </row>
        <row r="50">
          <cell r="B50" t="str">
            <v>+/- VALUES DE CESSION</v>
          </cell>
          <cell r="C50">
            <v>-32.511526000000003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>
            <v>0</v>
          </cell>
          <cell r="AH50">
            <v>0</v>
          </cell>
          <cell r="AI50">
            <v>0</v>
          </cell>
          <cell r="AJ50"/>
          <cell r="AK50"/>
          <cell r="AL50"/>
          <cell r="AM50"/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/>
          <cell r="BC50"/>
          <cell r="BD50"/>
          <cell r="BE50"/>
          <cell r="BF50">
            <v>0</v>
          </cell>
          <cell r="BG50">
            <v>0</v>
          </cell>
          <cell r="BH50">
            <v>0</v>
          </cell>
          <cell r="BI50"/>
          <cell r="BJ50"/>
          <cell r="BK50"/>
          <cell r="BL50"/>
          <cell r="BM50">
            <v>0</v>
          </cell>
          <cell r="BN50">
            <v>0</v>
          </cell>
          <cell r="BO50">
            <v>0</v>
          </cell>
          <cell r="BP50"/>
          <cell r="BQ50"/>
          <cell r="BR50"/>
          <cell r="BS50"/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/>
          <cell r="CE50">
            <v>0</v>
          </cell>
          <cell r="CF50">
            <v>0</v>
          </cell>
          <cell r="CG50">
            <v>0</v>
          </cell>
          <cell r="CH50"/>
          <cell r="CI50"/>
          <cell r="CJ50"/>
          <cell r="CK50"/>
          <cell r="CL50">
            <v>0</v>
          </cell>
          <cell r="CM50">
            <v>0</v>
          </cell>
          <cell r="CN50">
            <v>0</v>
          </cell>
          <cell r="CO50"/>
          <cell r="CP50"/>
          <cell r="CQ50"/>
          <cell r="CR50"/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/>
          <cell r="DA50"/>
          <cell r="DB50"/>
          <cell r="DC50"/>
          <cell r="DD50"/>
        </row>
        <row r="51">
          <cell r="B51" t="str">
            <v>Autres Produits et Charges particuliers</v>
          </cell>
          <cell r="C51">
            <v>8.7213999999999992</v>
          </cell>
          <cell r="D51">
            <v>0</v>
          </cell>
          <cell r="E51">
            <v>0.25909933333333329</v>
          </cell>
          <cell r="F51">
            <v>0.25909933333333329</v>
          </cell>
          <cell r="G51">
            <v>0.25909933333333329</v>
          </cell>
          <cell r="H51">
            <v>0.77729799999999982</v>
          </cell>
          <cell r="I51"/>
          <cell r="J51"/>
          <cell r="K51">
            <v>0</v>
          </cell>
          <cell r="L51">
            <v>0.25909933333333329</v>
          </cell>
          <cell r="M51">
            <v>0.25909933333333329</v>
          </cell>
          <cell r="N51">
            <v>0.25909933333333329</v>
          </cell>
          <cell r="O51">
            <v>0.77729799999999982</v>
          </cell>
          <cell r="P51"/>
          <cell r="Q51"/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/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/>
          <cell r="CE51"/>
          <cell r="CF51"/>
          <cell r="CG51"/>
          <cell r="CH51"/>
          <cell r="CI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/>
          <cell r="DD51"/>
        </row>
        <row r="52">
          <cell r="B52" t="str">
            <v>Résultat de change</v>
          </cell>
          <cell r="C52">
            <v>1.5882759999999998</v>
          </cell>
          <cell r="D52">
            <v>0</v>
          </cell>
          <cell r="E52">
            <v>-1.3495333333333331E-2</v>
          </cell>
          <cell r="F52">
            <v>-1.3495333333333331E-2</v>
          </cell>
          <cell r="G52">
            <v>-1.3495333333333331E-2</v>
          </cell>
          <cell r="H52">
            <v>-4.0485999999999994E-2</v>
          </cell>
          <cell r="I52">
            <v>-4.0485999999999994E-2</v>
          </cell>
          <cell r="J52">
            <v>0</v>
          </cell>
          <cell r="K52">
            <v>0</v>
          </cell>
          <cell r="L52">
            <v>-1.3495333333333331E-2</v>
          </cell>
          <cell r="M52">
            <v>-1.3495333333333331E-2</v>
          </cell>
          <cell r="N52">
            <v>-1.3495333333333331E-2</v>
          </cell>
          <cell r="O52">
            <v>-4.0485999999999994E-2</v>
          </cell>
          <cell r="P52">
            <v>-4.0485999999999994E-2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-8.0971999999999988E-2</v>
          </cell>
          <cell r="AA52">
            <v>-8.0971999999999988E-2</v>
          </cell>
          <cell r="AB52">
            <v>0</v>
          </cell>
          <cell r="AC52"/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/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/>
          <cell r="DB52"/>
          <cell r="DC52"/>
          <cell r="DD52"/>
        </row>
        <row r="53">
          <cell r="B53" t="str">
            <v>AMT INCO</v>
          </cell>
          <cell r="C53">
            <v>-11.446626</v>
          </cell>
          <cell r="D53">
            <v>-1.1123583356416671</v>
          </cell>
          <cell r="E53">
            <v>-0.3621273333333333</v>
          </cell>
          <cell r="F53">
            <v>-0.3621273333333333</v>
          </cell>
          <cell r="G53">
            <v>-0.3621273333333333</v>
          </cell>
          <cell r="H53">
            <v>-1.086382</v>
          </cell>
          <cell r="I53">
            <v>2.5976335641667125E-2</v>
          </cell>
          <cell r="J53">
            <v>-2.3352488860239995E-2</v>
          </cell>
          <cell r="K53">
            <v>-1.1123583356416671</v>
          </cell>
          <cell r="L53">
            <v>-0.3621273333333333</v>
          </cell>
          <cell r="M53">
            <v>-0.3621273333333333</v>
          </cell>
          <cell r="N53">
            <v>-0.3621273333333333</v>
          </cell>
          <cell r="O53">
            <v>-1.086382</v>
          </cell>
          <cell r="P53">
            <v>2.5976335641667125E-2</v>
          </cell>
          <cell r="Q53">
            <v>-2.3352488860239995E-2</v>
          </cell>
          <cell r="R53">
            <v>-1.1123583356416671</v>
          </cell>
          <cell r="S53">
            <v>-0.37078611188055571</v>
          </cell>
          <cell r="T53">
            <v>-0.37078611188055571</v>
          </cell>
          <cell r="U53">
            <v>-0.37078611188055571</v>
          </cell>
          <cell r="V53">
            <v>-1.1123583356416671</v>
          </cell>
          <cell r="W53">
            <v>0</v>
          </cell>
          <cell r="X53">
            <v>0</v>
          </cell>
          <cell r="Y53">
            <v>-3.3370750069250015</v>
          </cell>
          <cell r="Z53">
            <v>-3.2851223356416668</v>
          </cell>
          <cell r="AA53">
            <v>5.1952671283334695E-2</v>
          </cell>
          <cell r="AB53">
            <v>-1.5568325906826774E-2</v>
          </cell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/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/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/>
          <cell r="DB53"/>
          <cell r="DC53"/>
          <cell r="DD53"/>
        </row>
        <row r="54">
          <cell r="B54" t="str">
            <v>IS</v>
          </cell>
          <cell r="C54">
            <v>-460.99396927838762</v>
          </cell>
          <cell r="D54">
            <v>-36.826340059668844</v>
          </cell>
          <cell r="E54">
            <v>-5.1895961351323923</v>
          </cell>
          <cell r="F54">
            <v>-5.1895961351323923</v>
          </cell>
          <cell r="G54">
            <v>-5.1895961351323923</v>
          </cell>
          <cell r="H54">
            <v>-15.568788405397177</v>
          </cell>
          <cell r="I54">
            <v>21.257551654271666</v>
          </cell>
          <cell r="J54">
            <v>-0.57723769507989564</v>
          </cell>
          <cell r="K54">
            <v>-23.705169030959329</v>
          </cell>
          <cell r="L54">
            <v>-5.1895961351323923</v>
          </cell>
          <cell r="M54">
            <v>-5.1895961351323923</v>
          </cell>
          <cell r="N54">
            <v>-5.1895961351323923</v>
          </cell>
          <cell r="O54">
            <v>-15.568788405397177</v>
          </cell>
          <cell r="P54">
            <v>8.1363806255621522</v>
          </cell>
          <cell r="Q54">
            <v>-0.34323233953471954</v>
          </cell>
          <cell r="R54">
            <v>-32.687271326540269</v>
          </cell>
          <cell r="S54">
            <v>-10.895757108846757</v>
          </cell>
          <cell r="T54">
            <v>-10.895757108846757</v>
          </cell>
          <cell r="U54">
            <v>-10.895757108846757</v>
          </cell>
          <cell r="V54">
            <v>-32.687271326540269</v>
          </cell>
          <cell r="W54">
            <v>0</v>
          </cell>
          <cell r="X54">
            <v>0</v>
          </cell>
          <cell r="Y54">
            <v>-93.218780417168446</v>
          </cell>
          <cell r="Z54">
            <v>-63.824848137334627</v>
          </cell>
          <cell r="AA54">
            <v>29.39393227983382</v>
          </cell>
          <cell r="AB54">
            <v>-0.31532200001213739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/>
          <cell r="DA54"/>
          <cell r="DB54"/>
          <cell r="DC54"/>
          <cell r="DD54"/>
        </row>
        <row r="55">
          <cell r="B55" t="str">
            <v>Impact fiscal du coût de la dette nette (Moins)</v>
          </cell>
          <cell r="C55">
            <v>-48.50452628</v>
          </cell>
          <cell r="D55">
            <v>-3.3838747936019393</v>
          </cell>
          <cell r="E55">
            <v>-1.5549226000000635</v>
          </cell>
          <cell r="F55">
            <v>-1.5549226000000635</v>
          </cell>
          <cell r="G55">
            <v>-1.5549226000000635</v>
          </cell>
          <cell r="H55">
            <v>-4.6647678000001909</v>
          </cell>
          <cell r="I55">
            <v>-1.2808930063982515</v>
          </cell>
          <cell r="J55">
            <v>0.37852848717100884</v>
          </cell>
          <cell r="K55">
            <v>-3.3838747936019393</v>
          </cell>
          <cell r="L55">
            <v>-1.5549226000000635</v>
          </cell>
          <cell r="M55">
            <v>-1.5549226000000635</v>
          </cell>
          <cell r="N55">
            <v>-1.5549226000000635</v>
          </cell>
          <cell r="O55">
            <v>-4.6647678000001909</v>
          </cell>
          <cell r="P55">
            <v>-1.2808930063982515</v>
          </cell>
          <cell r="Q55">
            <v>0.37852848717100884</v>
          </cell>
          <cell r="R55">
            <v>-3.3838747936019393</v>
          </cell>
          <cell r="S55">
            <v>-1.1279582645339798</v>
          </cell>
          <cell r="T55">
            <v>-1.1279582645339798</v>
          </cell>
          <cell r="U55">
            <v>-1.1279582645339798</v>
          </cell>
          <cell r="V55">
            <v>-3.3838747936019393</v>
          </cell>
          <cell r="W55">
            <v>0</v>
          </cell>
          <cell r="X55">
            <v>0</v>
          </cell>
          <cell r="Y55">
            <v>-10.151624380805817</v>
          </cell>
          <cell r="Z55">
            <v>-12.71341039360232</v>
          </cell>
          <cell r="AA55">
            <v>-2.5617860127965031</v>
          </cell>
          <cell r="AB55">
            <v>0.25235232478067249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/>
          <cell r="DA55"/>
          <cell r="DB55"/>
          <cell r="DC55"/>
          <cell r="DD55"/>
        </row>
        <row r="56">
          <cell r="B56" t="str">
            <v>RES.RON</v>
          </cell>
          <cell r="C56">
            <v>1118.913243716657</v>
          </cell>
          <cell r="D56">
            <v>84.906415938825234</v>
          </cell>
          <cell r="E56">
            <v>8.042693958574219</v>
          </cell>
          <cell r="F56">
            <v>-12.055277857398622</v>
          </cell>
          <cell r="G56">
            <v>47.521272885561181</v>
          </cell>
          <cell r="H56">
            <v>43.508688986736779</v>
          </cell>
          <cell r="I56">
            <v>-41.397726952088455</v>
          </cell>
          <cell r="J56">
            <v>-0.48756888975169288</v>
          </cell>
          <cell r="K56">
            <v>57.754677632892502</v>
          </cell>
          <cell r="L56">
            <v>-12.219918937225188</v>
          </cell>
          <cell r="M56">
            <v>45.88662216442588</v>
          </cell>
          <cell r="N56">
            <v>2.0293745191940076</v>
          </cell>
          <cell r="O56">
            <v>35.696077746394671</v>
          </cell>
          <cell r="P56">
            <v>-22.058599886497831</v>
          </cell>
          <cell r="Q56">
            <v>-0.38193616154711241</v>
          </cell>
          <cell r="R56">
            <v>76.341409749493636</v>
          </cell>
          <cell r="S56">
            <v>20.232306634803614</v>
          </cell>
          <cell r="T56">
            <v>72.657266132152728</v>
          </cell>
          <cell r="U56">
            <v>30.099036110517794</v>
          </cell>
          <cell r="V56">
            <v>122.98860887747401</v>
          </cell>
          <cell r="W56">
            <v>46.647199127980372</v>
          </cell>
          <cell r="X56">
            <v>0.61103402833466514</v>
          </cell>
          <cell r="Y56">
            <v>219.00250332121138</v>
          </cell>
          <cell r="Z56">
            <v>202.19337561060547</v>
          </cell>
          <cell r="AA56">
            <v>-16.809127710605907</v>
          </cell>
          <cell r="AB56">
            <v>-7.6753130469709441E-2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219.00250332121138</v>
          </cell>
          <cell r="DB56">
            <v>0</v>
          </cell>
          <cell r="DC56">
            <v>-1</v>
          </cell>
          <cell r="DD56" t="e">
            <v>#DIV/0!</v>
          </cell>
        </row>
        <row r="57">
          <cell r="B57" t="str">
            <v>Frais financiers</v>
          </cell>
          <cell r="C57">
            <v>-173.23045099999999</v>
          </cell>
          <cell r="D57">
            <v>-12.085267120006925</v>
          </cell>
          <cell r="E57">
            <v>-5.5532950000002268</v>
          </cell>
          <cell r="F57">
            <v>-5.5532950000002268</v>
          </cell>
          <cell r="G57">
            <v>-5.5532950000002268</v>
          </cell>
          <cell r="H57">
            <v>-16.659885000000681</v>
          </cell>
          <cell r="I57">
            <v>-4.574617879993756</v>
          </cell>
          <cell r="J57">
            <v>0.37852848717100884</v>
          </cell>
          <cell r="K57">
            <v>-12.085267120006925</v>
          </cell>
          <cell r="L57">
            <v>-5.5532950000002268</v>
          </cell>
          <cell r="M57">
            <v>-5.5532950000002268</v>
          </cell>
          <cell r="N57">
            <v>-5.5532950000002268</v>
          </cell>
          <cell r="O57">
            <v>-16.659885000000681</v>
          </cell>
          <cell r="P57">
            <v>-4.574617879993756</v>
          </cell>
          <cell r="Q57">
            <v>0.37852848717100884</v>
          </cell>
          <cell r="R57">
            <v>-12.085267120006925</v>
          </cell>
          <cell r="S57">
            <v>-4.0284223733356415</v>
          </cell>
          <cell r="T57">
            <v>-4.0284223733356415</v>
          </cell>
          <cell r="U57">
            <v>-4.0284223733356415</v>
          </cell>
          <cell r="V57">
            <v>-12.085267120006925</v>
          </cell>
          <cell r="W57">
            <v>0</v>
          </cell>
          <cell r="X57">
            <v>0</v>
          </cell>
          <cell r="Y57">
            <v>-36.255801360020776</v>
          </cell>
          <cell r="Z57">
            <v>-45.405037120008288</v>
          </cell>
          <cell r="AA57">
            <v>-9.149235759987512</v>
          </cell>
          <cell r="AB57">
            <v>0.25235232478067249</v>
          </cell>
          <cell r="AC57"/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/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/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-36.255801360020776</v>
          </cell>
          <cell r="DB57">
            <v>0</v>
          </cell>
          <cell r="DC57">
            <v>-1</v>
          </cell>
          <cell r="DD57" t="e">
            <v>#DIV/0!</v>
          </cell>
        </row>
        <row r="58">
          <cell r="B58" t="str">
            <v>Impact fiscal du coût de la dette nette (Moins)</v>
          </cell>
          <cell r="C58">
            <v>48.50452628</v>
          </cell>
          <cell r="D58">
            <v>3.3838747936019393</v>
          </cell>
          <cell r="E58">
            <v>1.5549226000000635</v>
          </cell>
          <cell r="F58">
            <v>1.5549226000000635</v>
          </cell>
          <cell r="G58">
            <v>1.5549226000000635</v>
          </cell>
          <cell r="H58">
            <v>4.6647678000001909</v>
          </cell>
          <cell r="I58">
            <v>1.2808930063982515</v>
          </cell>
          <cell r="J58">
            <v>0.37852848717100884</v>
          </cell>
          <cell r="K58">
            <v>3.3838747936019393</v>
          </cell>
          <cell r="L58">
            <v>1.5549226000000635</v>
          </cell>
          <cell r="M58">
            <v>1.5549226000000635</v>
          </cell>
          <cell r="N58">
            <v>1.5549226000000635</v>
          </cell>
          <cell r="O58">
            <v>4.6647678000001909</v>
          </cell>
          <cell r="P58">
            <v>1.2808930063982515</v>
          </cell>
          <cell r="Q58">
            <v>0.37852848717100884</v>
          </cell>
          <cell r="R58">
            <v>3.3838747936019393</v>
          </cell>
          <cell r="S58">
            <v>1.1279582645339798</v>
          </cell>
          <cell r="T58">
            <v>1.1279582645339798</v>
          </cell>
          <cell r="U58">
            <v>1.1279582645339798</v>
          </cell>
          <cell r="V58">
            <v>3.3838747936019393</v>
          </cell>
          <cell r="W58">
            <v>0</v>
          </cell>
          <cell r="X58">
            <v>0</v>
          </cell>
          <cell r="Y58">
            <v>10.151624380805817</v>
          </cell>
          <cell r="Z58">
            <v>12.71341039360232</v>
          </cell>
          <cell r="AA58">
            <v>2.5617860127965031</v>
          </cell>
          <cell r="AB58">
            <v>0.25235232478067249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/>
          <cell r="DA58"/>
          <cell r="DB58"/>
          <cell r="DC58"/>
          <cell r="DD58"/>
        </row>
        <row r="59">
          <cell r="B59" t="str">
            <v>Resultat Net</v>
          </cell>
          <cell r="C59">
            <v>994.18731899665704</v>
          </cell>
          <cell r="D59">
            <v>76.205023612420234</v>
          </cell>
          <cell r="E59">
            <v>4.0443215585740555</v>
          </cell>
          <cell r="F59">
            <v>-16.053650257398782</v>
          </cell>
          <cell r="G59">
            <v>43.522900485561017</v>
          </cell>
          <cell r="H59">
            <v>31.513571786736289</v>
          </cell>
          <cell r="I59">
            <v>-44.691451825683941</v>
          </cell>
          <cell r="J59">
            <v>-0.58646332888741382</v>
          </cell>
          <cell r="K59">
            <v>49.053285306487517</v>
          </cell>
          <cell r="L59">
            <v>-16.218291337225349</v>
          </cell>
          <cell r="M59">
            <v>41.888249764425716</v>
          </cell>
          <cell r="N59">
            <v>-1.9689978808061557</v>
          </cell>
          <cell r="O59">
            <v>23.700960546394182</v>
          </cell>
          <cell r="P59">
            <v>-25.352324760093335</v>
          </cell>
          <cell r="Q59">
            <v>-0.51683235081382772</v>
          </cell>
          <cell r="R59">
            <v>67.640017423088636</v>
          </cell>
          <cell r="S59">
            <v>17.331842526001953</v>
          </cell>
          <cell r="T59">
            <v>69.756802023351057</v>
          </cell>
          <cell r="U59">
            <v>27.198572001716133</v>
          </cell>
          <cell r="V59">
            <v>114.28721655106901</v>
          </cell>
          <cell r="W59">
            <v>46.647199127980372</v>
          </cell>
          <cell r="X59">
            <v>0.6896390761729394</v>
          </cell>
          <cell r="Y59">
            <v>192.89832634199638</v>
          </cell>
          <cell r="Z59">
            <v>169.50174888419949</v>
          </cell>
          <cell r="AA59">
            <v>-23.396577457796894</v>
          </cell>
          <cell r="AB59">
            <v>-0.1212896861340117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192.89832634199638</v>
          </cell>
          <cell r="DB59">
            <v>0</v>
          </cell>
          <cell r="DC59">
            <v>-1</v>
          </cell>
          <cell r="DD59" t="e">
            <v>#DIV/0!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/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/>
          <cell r="CE60"/>
          <cell r="CF60"/>
          <cell r="CG60"/>
          <cell r="CH60"/>
          <cell r="CI60"/>
          <cell r="CJ60"/>
          <cell r="CK60"/>
          <cell r="CL60"/>
          <cell r="CM60"/>
          <cell r="CN60"/>
          <cell r="CO60"/>
          <cell r="CP60"/>
          <cell r="CQ60"/>
          <cell r="CR60"/>
          <cell r="CS60"/>
          <cell r="CT60"/>
          <cell r="CU60"/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/>
          <cell r="DA60"/>
          <cell r="DB60"/>
          <cell r="DC60"/>
          <cell r="DD60"/>
        </row>
        <row r="61">
          <cell r="B61" t="str">
            <v>Résultat avant impôt</v>
          </cell>
          <cell r="C61">
            <v>1455.1812882750446</v>
          </cell>
          <cell r="D61">
            <v>113.03136367208907</v>
          </cell>
          <cell r="E61">
            <v>9.2339176937064487</v>
          </cell>
          <cell r="F61">
            <v>-10.864054122266392</v>
          </cell>
          <cell r="G61">
            <v>48.712496620693408</v>
          </cell>
          <cell r="H61">
            <v>47.082360192133464</v>
          </cell>
          <cell r="I61">
            <v>-65.949003479955607</v>
          </cell>
          <cell r="J61">
            <v>-0.58345755848153535</v>
          </cell>
          <cell r="K61">
            <v>72.758454337446835</v>
          </cell>
          <cell r="L61">
            <v>-11.028695202092958</v>
          </cell>
          <cell r="M61">
            <v>47.077845899558106</v>
          </cell>
          <cell r="N61">
            <v>3.2205982543262364</v>
          </cell>
          <cell r="O61">
            <v>39.269748951791357</v>
          </cell>
          <cell r="P61">
            <v>-33.488705385655479</v>
          </cell>
          <cell r="Q61">
            <v>-0.4602723585954428</v>
          </cell>
          <cell r="R61">
            <v>100.32728874962891</v>
          </cell>
          <cell r="S61">
            <v>28.227599634848712</v>
          </cell>
          <cell r="T61">
            <v>80.652559132197808</v>
          </cell>
          <cell r="U61">
            <v>38.094329110562889</v>
          </cell>
          <cell r="V61">
            <v>146.97448787760928</v>
          </cell>
          <cell r="W61">
            <v>46.647199127980372</v>
          </cell>
          <cell r="X61">
            <v>0.46495026138292728</v>
          </cell>
          <cell r="Y61">
            <v>286.11710675916481</v>
          </cell>
          <cell r="Z61">
            <v>233.3265970215341</v>
          </cell>
          <cell r="AA61">
            <v>-52.790509737630714</v>
          </cell>
          <cell r="AB61">
            <v>-0.18450665301207037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/>
          <cell r="DA61"/>
          <cell r="DB61"/>
          <cell r="DC61"/>
          <cell r="DD61"/>
        </row>
      </sheetData>
      <sheetData sheetId="16">
        <row r="3">
          <cell r="B3" t="str">
            <v>LUB - RESEAU</v>
          </cell>
          <cell r="C3"/>
          <cell r="D3" t="str">
            <v>Bud.</v>
          </cell>
          <cell r="E3">
            <v>0.34144486692015208</v>
          </cell>
          <cell r="F3">
            <v>0.24339622641509434</v>
          </cell>
          <cell r="G3">
            <v>0.47056603773584904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0.25703422053231939</v>
          </cell>
          <cell r="M3">
            <v>0.4387832699619772</v>
          </cell>
          <cell r="N3">
            <v>0.36539923954372622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0.24250919145372749</v>
          </cell>
          <cell r="T3">
            <v>0.38031948312229102</v>
          </cell>
          <cell r="U3">
            <v>0.36956079459693286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Bud.</v>
          </cell>
          <cell r="AD3">
            <v>0.22660422026394236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  <cell r="AJ3" t="str">
            <v>Bud</v>
          </cell>
          <cell r="AK3">
            <v>0.22660422026394236</v>
          </cell>
          <cell r="AL3">
            <v>0</v>
          </cell>
          <cell r="AM3">
            <v>0</v>
          </cell>
          <cell r="AN3" t="str">
            <v>Réal.</v>
          </cell>
          <cell r="AO3" t="str">
            <v>∆ R/B (Val)</v>
          </cell>
          <cell r="AP3" t="str">
            <v>∆ R/B (%)</v>
          </cell>
          <cell r="AQ3" t="str">
            <v>Bud</v>
          </cell>
          <cell r="AR3">
            <v>0.21208864743564712</v>
          </cell>
          <cell r="AS3">
            <v>0</v>
          </cell>
          <cell r="AT3">
            <v>0</v>
          </cell>
          <cell r="AU3" t="str">
            <v>Réal.</v>
          </cell>
          <cell r="AV3" t="str">
            <v>∆ R/B (Val)</v>
          </cell>
          <cell r="AW3" t="str">
            <v>∆ R/B (%)</v>
          </cell>
          <cell r="AX3" t="str">
            <v>Bud</v>
          </cell>
          <cell r="AY3" t="str">
            <v>Réel</v>
          </cell>
          <cell r="AZ3" t="str">
            <v>∆ R/B (Val)</v>
          </cell>
          <cell r="BA3" t="str">
            <v>∆ R/B (%)</v>
          </cell>
          <cell r="BB3" t="str">
            <v>Bud.</v>
          </cell>
          <cell r="BC3">
            <v>0</v>
          </cell>
          <cell r="BD3">
            <v>0</v>
          </cell>
          <cell r="BE3">
            <v>0</v>
          </cell>
          <cell r="BF3" t="str">
            <v>Réal.</v>
          </cell>
          <cell r="BG3" t="str">
            <v>∆ R/B (Val)</v>
          </cell>
          <cell r="BH3" t="str">
            <v>∆ R/B (%)</v>
          </cell>
          <cell r="BI3" t="str">
            <v>Bud</v>
          </cell>
          <cell r="BJ3">
            <v>0</v>
          </cell>
          <cell r="BK3">
            <v>0</v>
          </cell>
          <cell r="BL3">
            <v>0</v>
          </cell>
          <cell r="BM3" t="str">
            <v>Réal.</v>
          </cell>
          <cell r="BN3" t="str">
            <v>∆ R/B (Val)</v>
          </cell>
          <cell r="BO3" t="str">
            <v>∆ R/B (%)</v>
          </cell>
          <cell r="BP3" t="str">
            <v>Bud</v>
          </cell>
          <cell r="BQ3">
            <v>0</v>
          </cell>
          <cell r="BR3">
            <v>0</v>
          </cell>
          <cell r="BS3">
            <v>0</v>
          </cell>
          <cell r="BT3" t="str">
            <v>Réal.</v>
          </cell>
          <cell r="BU3" t="str">
            <v>∆ R/B (Val)</v>
          </cell>
          <cell r="BV3" t="str">
            <v>∆ R/B (%)</v>
          </cell>
          <cell r="BW3" t="str">
            <v>Bud</v>
          </cell>
          <cell r="BX3" t="str">
            <v>Réel</v>
          </cell>
          <cell r="BY3" t="str">
            <v>∆ R/B (Val)</v>
          </cell>
          <cell r="BZ3" t="str">
            <v>∆ R/B (%)</v>
          </cell>
          <cell r="CA3" t="str">
            <v>Bud</v>
          </cell>
          <cell r="CB3">
            <v>0</v>
          </cell>
          <cell r="CC3">
            <v>0</v>
          </cell>
          <cell r="CD3">
            <v>0</v>
          </cell>
          <cell r="CE3" t="str">
            <v>Réal.</v>
          </cell>
          <cell r="CF3" t="str">
            <v>∆ R/B (Val)</v>
          </cell>
          <cell r="CG3" t="str">
            <v>∆ R/B (%)</v>
          </cell>
          <cell r="CH3" t="str">
            <v>Bud</v>
          </cell>
          <cell r="CI3">
            <v>0</v>
          </cell>
          <cell r="CJ3">
            <v>0</v>
          </cell>
          <cell r="CK3">
            <v>0</v>
          </cell>
          <cell r="CL3" t="str">
            <v>Réal.</v>
          </cell>
          <cell r="CM3" t="str">
            <v>∆ R/B (Val)</v>
          </cell>
          <cell r="CN3" t="str">
            <v>∆ R/B (%)</v>
          </cell>
          <cell r="CO3" t="str">
            <v>Bud</v>
          </cell>
          <cell r="CP3">
            <v>0</v>
          </cell>
          <cell r="CQ3">
            <v>0</v>
          </cell>
          <cell r="CR3">
            <v>0</v>
          </cell>
          <cell r="CS3" t="str">
            <v>Réal.</v>
          </cell>
          <cell r="CT3" t="str">
            <v>∆ R/B (Val)</v>
          </cell>
          <cell r="CU3" t="str">
            <v>∆ R/B (%)</v>
          </cell>
          <cell r="CV3" t="str">
            <v>Bud</v>
          </cell>
          <cell r="CW3" t="str">
            <v>Réel</v>
          </cell>
          <cell r="CX3" t="str">
            <v>∆ R/B (Val)</v>
          </cell>
          <cell r="CY3" t="str">
            <v>∆ R/B (%)</v>
          </cell>
          <cell r="CZ3"/>
          <cell r="DA3" t="str">
            <v>YTD01</v>
          </cell>
          <cell r="DB3" t="str">
            <v>PCR2019</v>
          </cell>
          <cell r="DC3" t="str">
            <v>PCB2019</v>
          </cell>
          <cell r="DD3" t="str">
            <v>BU2019</v>
          </cell>
        </row>
        <row r="4">
          <cell r="B4" t="str">
            <v>Facteurs de croissance</v>
          </cell>
          <cell r="C4">
            <v>18</v>
          </cell>
          <cell r="D4">
            <v>-0.9135210195609158</v>
          </cell>
          <cell r="E4"/>
          <cell r="F4">
            <v>-0.28173719376391981</v>
          </cell>
          <cell r="G4">
            <v>0.93333333333333335</v>
          </cell>
          <cell r="H4">
            <v>-0.90895231870753024</v>
          </cell>
          <cell r="I4">
            <v>1</v>
          </cell>
          <cell r="J4">
            <v>3</v>
          </cell>
          <cell r="K4">
            <v>-7.547169811320753E-3</v>
          </cell>
          <cell r="L4">
            <v>-0.45789895749799525</v>
          </cell>
          <cell r="M4">
            <v>0.7071005917159765</v>
          </cell>
          <cell r="N4">
            <v>-0.16724436741767779</v>
          </cell>
          <cell r="O4">
            <v>3.5842293906829248E-4</v>
          </cell>
          <cell r="P4">
            <v>1</v>
          </cell>
          <cell r="Q4">
            <v>4</v>
          </cell>
          <cell r="R4">
            <v>6.8441064638783189E-2</v>
          </cell>
          <cell r="S4">
            <v>-0.29089403955777904</v>
          </cell>
          <cell r="T4">
            <v>0.56826832353221834</v>
          </cell>
          <cell r="U4">
            <v>-2.8288554761993878E-2</v>
          </cell>
          <cell r="V4">
            <v>-8.5474440129229556E-4</v>
          </cell>
          <cell r="W4">
            <v>0</v>
          </cell>
          <cell r="X4">
            <v>5</v>
          </cell>
          <cell r="Y4"/>
          <cell r="Z4"/>
          <cell r="AA4"/>
          <cell r="AB4"/>
          <cell r="AC4">
            <v>-0.15905288256227756</v>
          </cell>
          <cell r="AD4"/>
          <cell r="AE4">
            <v>-1</v>
          </cell>
          <cell r="AF4">
            <v>0</v>
          </cell>
          <cell r="AG4">
            <v>1723.2995599878275</v>
          </cell>
          <cell r="AH4"/>
          <cell r="AI4"/>
          <cell r="AJ4">
            <v>-0.11254701412241985</v>
          </cell>
          <cell r="AK4">
            <v>0</v>
          </cell>
          <cell r="AL4">
            <v>-1</v>
          </cell>
          <cell r="AM4">
            <v>0</v>
          </cell>
          <cell r="AN4">
            <v>0</v>
          </cell>
          <cell r="AO4"/>
          <cell r="AP4"/>
          <cell r="AQ4">
            <v>1.4299485237328158E-2</v>
          </cell>
          <cell r="AR4">
            <v>0</v>
          </cell>
          <cell r="AS4">
            <v>-1</v>
          </cell>
          <cell r="AT4">
            <v>0</v>
          </cell>
          <cell r="AU4">
            <v>0</v>
          </cell>
          <cell r="AV4"/>
          <cell r="AW4"/>
          <cell r="AX4"/>
          <cell r="AY4"/>
          <cell r="AZ4"/>
          <cell r="BA4"/>
          <cell r="BB4">
            <v>-4.0346273236894326E-2</v>
          </cell>
          <cell r="BC4"/>
          <cell r="BD4">
            <v>0</v>
          </cell>
          <cell r="BE4">
            <v>0</v>
          </cell>
          <cell r="BF4">
            <v>-1</v>
          </cell>
          <cell r="BG4"/>
          <cell r="BH4"/>
          <cell r="BI4">
            <v>8.3923049087099022E-2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-3.8656258529016663E-2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1.9837444056628462E-2</v>
          </cell>
          <cell r="CB4">
            <v>-1</v>
          </cell>
          <cell r="CC4">
            <v>0</v>
          </cell>
          <cell r="CD4">
            <v>0</v>
          </cell>
          <cell r="CE4">
            <v>0</v>
          </cell>
          <cell r="CF4"/>
          <cell r="CG4"/>
          <cell r="CH4">
            <v>-1.8439135992543099E-2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8.5329342549702369E-2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/>
          <cell r="DA5"/>
          <cell r="DB5"/>
          <cell r="DC5"/>
          <cell r="DD5"/>
        </row>
        <row r="6">
          <cell r="B6" t="str">
            <v>LUB - RESEAU (t)</v>
          </cell>
          <cell r="C6">
            <v>3064.3284489999996</v>
          </cell>
          <cell r="D6">
            <v>265</v>
          </cell>
          <cell r="E6">
            <v>89.8</v>
          </cell>
          <cell r="F6">
            <v>64.5</v>
          </cell>
          <cell r="G6">
            <v>124.7</v>
          </cell>
          <cell r="H6">
            <v>279</v>
          </cell>
          <cell r="I6">
            <v>14</v>
          </cell>
          <cell r="J6">
            <v>5.2830188679245271E-2</v>
          </cell>
          <cell r="K6">
            <v>263</v>
          </cell>
          <cell r="L6">
            <v>67.599999999999994</v>
          </cell>
          <cell r="M6">
            <v>115.4</v>
          </cell>
          <cell r="N6">
            <v>96.1</v>
          </cell>
          <cell r="O6">
            <v>279.10000000000002</v>
          </cell>
          <cell r="P6">
            <v>16.100000000000023</v>
          </cell>
          <cell r="Q6">
            <v>6.121673003802286E-2</v>
          </cell>
          <cell r="R6">
            <v>281</v>
          </cell>
          <cell r="S6">
            <v>68.145082798497427</v>
          </cell>
          <cell r="T6">
            <v>106.86977475736377</v>
          </cell>
          <cell r="U6">
            <v>103.84658328173813</v>
          </cell>
          <cell r="V6">
            <v>278.86144083759933</v>
          </cell>
          <cell r="W6">
            <v>-2.1385591624006679</v>
          </cell>
          <cell r="X6">
            <v>-7.610530827048656E-3</v>
          </cell>
          <cell r="Y6">
            <v>809</v>
          </cell>
          <cell r="Z6">
            <v>836.96144083759941</v>
          </cell>
          <cell r="AA6">
            <v>27.961440837599412</v>
          </cell>
          <cell r="AB6">
            <v>3.4562967660815014E-2</v>
          </cell>
          <cell r="AC6">
            <v>236.30614</v>
          </cell>
          <cell r="AD6">
            <v>59.596909929416839</v>
          </cell>
          <cell r="AE6">
            <v>0</v>
          </cell>
          <cell r="AF6">
            <v>0</v>
          </cell>
          <cell r="AG6">
            <v>59.596909929416839</v>
          </cell>
          <cell r="AH6">
            <v>-176.70923007058315</v>
          </cell>
          <cell r="AI6">
            <v>-0.74779787808553411</v>
          </cell>
          <cell r="AJ6">
            <v>249.37428903160003</v>
          </cell>
          <cell r="AK6">
            <v>59.596909929416839</v>
          </cell>
          <cell r="AL6">
            <v>0</v>
          </cell>
          <cell r="AM6">
            <v>0</v>
          </cell>
          <cell r="AN6">
            <v>59.596909929416839</v>
          </cell>
          <cell r="AO6">
            <v>-189.7773791021832</v>
          </cell>
          <cell r="AP6">
            <v>-0.76101421617741483</v>
          </cell>
          <cell r="AQ6">
            <v>239.68519616041999</v>
          </cell>
          <cell r="AR6">
            <v>59.596909929416839</v>
          </cell>
          <cell r="AS6">
            <v>0</v>
          </cell>
          <cell r="AT6">
            <v>0</v>
          </cell>
          <cell r="AU6">
            <v>59.596909929416839</v>
          </cell>
          <cell r="AV6">
            <v>-180.08828623100317</v>
          </cell>
          <cell r="AW6">
            <v>-0.75135339652128974</v>
          </cell>
          <cell r="AX6">
            <v>725.36562519202005</v>
          </cell>
          <cell r="AY6">
            <v>178.79072978825053</v>
          </cell>
          <cell r="AZ6">
            <v>-546.57489540376946</v>
          </cell>
          <cell r="BA6">
            <v>-0.75351640113781138</v>
          </cell>
          <cell r="BB6">
            <v>230.01479174529308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-230.01479174529308</v>
          </cell>
          <cell r="BH6">
            <v>-1</v>
          </cell>
          <cell r="BI6">
            <v>249.31833440369218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-249.31833440369218</v>
          </cell>
          <cell r="BO6">
            <v>-1</v>
          </cell>
          <cell r="BP6">
            <v>239.68062041295923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-239.68062041295923</v>
          </cell>
          <cell r="BV6">
            <v>-1</v>
          </cell>
          <cell r="BW6">
            <v>719.01374656194446</v>
          </cell>
          <cell r="BX6">
            <v>0</v>
          </cell>
          <cell r="BY6">
            <v>-719.01374656194446</v>
          </cell>
          <cell r="BZ6">
            <v>-1</v>
          </cell>
          <cell r="CA6">
            <v>244.43527131185931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-244.43527131185931</v>
          </cell>
          <cell r="CG6">
            <v>-1</v>
          </cell>
          <cell r="CH6">
            <v>239.92809610276578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-239.92809610276578</v>
          </cell>
          <cell r="CN6">
            <v>-1</v>
          </cell>
          <cell r="CO6">
            <v>260.4010028024166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-260.4010028024166</v>
          </cell>
          <cell r="CU6">
            <v>-1</v>
          </cell>
          <cell r="CV6">
            <v>744.76437021704169</v>
          </cell>
          <cell r="CW6">
            <v>0</v>
          </cell>
          <cell r="CX6">
            <v>-744.76437021704169</v>
          </cell>
          <cell r="CY6">
            <v>-1</v>
          </cell>
          <cell r="CZ6"/>
          <cell r="DA6">
            <v>0</v>
          </cell>
          <cell r="DB6">
            <v>0</v>
          </cell>
          <cell r="DC6">
            <v>0</v>
          </cell>
          <cell r="DD6">
            <v>0</v>
          </cell>
        </row>
        <row r="7">
          <cell r="B7" t="str">
            <v>RESEAU EXISTANT</v>
          </cell>
          <cell r="C7"/>
          <cell r="D7">
            <v>257.2</v>
          </cell>
          <cell r="E7">
            <v>85.734999999999999</v>
          </cell>
          <cell r="F7">
            <v>62.52</v>
          </cell>
          <cell r="G7">
            <v>122.64</v>
          </cell>
          <cell r="H7">
            <v>270.89499999999998</v>
          </cell>
          <cell r="I7">
            <v>13.694999999999993</v>
          </cell>
          <cell r="J7">
            <v>5.3246500777604844E-2</v>
          </cell>
          <cell r="K7">
            <v>255.2</v>
          </cell>
          <cell r="L7">
            <v>67.599999999999994</v>
          </cell>
          <cell r="M7">
            <v>115.4</v>
          </cell>
          <cell r="N7">
            <v>96.1</v>
          </cell>
          <cell r="O7">
            <v>279.10000000000002</v>
          </cell>
          <cell r="P7">
            <v>23.900000000000034</v>
          </cell>
          <cell r="Q7">
            <v>9.3652037617554917E-2</v>
          </cell>
          <cell r="R7">
            <v>271.12200000000001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-271.12200000000001</v>
          </cell>
          <cell r="X7">
            <v>-1</v>
          </cell>
          <cell r="Y7">
            <v>783.52199999999993</v>
          </cell>
          <cell r="Z7">
            <v>549.995</v>
          </cell>
          <cell r="AA7">
            <v>-233.52699999999993</v>
          </cell>
          <cell r="AB7">
            <v>-0.29804778934095011</v>
          </cell>
          <cell r="AC7">
            <v>224.87935999999999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-224.87935999999999</v>
          </cell>
          <cell r="AI7">
            <v>-1</v>
          </cell>
          <cell r="AJ7">
            <v>237.09720736000003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-237.09720736000003</v>
          </cell>
          <cell r="AP7">
            <v>-1</v>
          </cell>
          <cell r="AQ7">
            <v>227.79220750752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-227.79220750752</v>
          </cell>
          <cell r="AW7">
            <v>-1</v>
          </cell>
          <cell r="AX7">
            <v>689.76877486752005</v>
          </cell>
          <cell r="AY7">
            <v>0</v>
          </cell>
          <cell r="AZ7">
            <v>-689.76877486752005</v>
          </cell>
          <cell r="BA7">
            <v>-1</v>
          </cell>
          <cell r="BB7">
            <v>217.77036594984958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-217.77036594984958</v>
          </cell>
          <cell r="BH7">
            <v>-1</v>
          </cell>
          <cell r="BI7">
            <v>236.71393290485608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-236.71393290485608</v>
          </cell>
          <cell r="BO7">
            <v>-1</v>
          </cell>
          <cell r="BP7">
            <v>226.72740839432475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-226.72740839432475</v>
          </cell>
          <cell r="BV7">
            <v>-1</v>
          </cell>
          <cell r="BW7">
            <v>681.2117072490305</v>
          </cell>
          <cell r="BX7">
            <v>0</v>
          </cell>
          <cell r="BY7">
            <v>-681.2117072490305</v>
          </cell>
          <cell r="BZ7">
            <v>-1</v>
          </cell>
          <cell r="CA7">
            <v>231.19501770097179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-231.19501770097179</v>
          </cell>
          <cell r="CG7">
            <v>-1</v>
          </cell>
          <cell r="CH7">
            <v>226.21413624599839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-226.21413624599839</v>
          </cell>
          <cell r="CN7">
            <v>-1</v>
          </cell>
          <cell r="CO7">
            <v>246.82805248272945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-246.82805248272945</v>
          </cell>
          <cell r="CU7">
            <v>-1</v>
          </cell>
          <cell r="CV7">
            <v>704.23720642969965</v>
          </cell>
          <cell r="CW7">
            <v>0</v>
          </cell>
          <cell r="CX7">
            <v>-704.23720642969965</v>
          </cell>
          <cell r="CY7">
            <v>-1</v>
          </cell>
          <cell r="CZ7"/>
          <cell r="DA7"/>
          <cell r="DB7"/>
          <cell r="DC7"/>
          <cell r="DD7"/>
        </row>
        <row r="8">
          <cell r="B8" t="str">
            <v>PROGRESSION DU RESEAU EXISTANT (SOCLE)</v>
          </cell>
          <cell r="C8"/>
          <cell r="D8">
            <v>249.2</v>
          </cell>
          <cell r="E8">
            <v>80.234999999999999</v>
          </cell>
          <cell r="F8">
            <v>55.52</v>
          </cell>
          <cell r="G8">
            <v>114.68300000000001</v>
          </cell>
          <cell r="H8">
            <v>250.43799999999999</v>
          </cell>
          <cell r="I8">
            <v>1.2379999999999995</v>
          </cell>
          <cell r="J8">
            <v>4.967897271268118E-3</v>
          </cell>
          <cell r="K8">
            <v>247.2</v>
          </cell>
          <cell r="L8">
            <v>67.599999999999994</v>
          </cell>
          <cell r="M8">
            <v>115.4</v>
          </cell>
          <cell r="N8">
            <v>96.1</v>
          </cell>
          <cell r="O8">
            <v>279.10000000000002</v>
          </cell>
          <cell r="P8">
            <v>31.900000000000034</v>
          </cell>
          <cell r="Q8">
            <v>0.12904530744336573</v>
          </cell>
          <cell r="R8">
            <v>253.47200000000001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-253.47200000000001</v>
          </cell>
          <cell r="X8">
            <v>-1</v>
          </cell>
          <cell r="Y8">
            <v>749.87199999999996</v>
          </cell>
          <cell r="Z8">
            <v>529.53800000000001</v>
          </cell>
          <cell r="AA8">
            <v>-220.33399999999995</v>
          </cell>
          <cell r="AB8">
            <v>-0.2938288134508289</v>
          </cell>
          <cell r="AC8">
            <v>216.71856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-216.71856</v>
          </cell>
          <cell r="AI8">
            <v>-1</v>
          </cell>
          <cell r="AJ8">
            <v>228.85479936000002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-228.85479936000002</v>
          </cell>
          <cell r="AP8">
            <v>-1</v>
          </cell>
          <cell r="AQ8">
            <v>213.29267300352001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-213.29267300352001</v>
          </cell>
          <cell r="AW8">
            <v>-1</v>
          </cell>
          <cell r="AX8">
            <v>658.86603236352005</v>
          </cell>
          <cell r="AY8">
            <v>0</v>
          </cell>
          <cell r="AZ8">
            <v>-658.86603236352005</v>
          </cell>
          <cell r="BA8">
            <v>-1</v>
          </cell>
          <cell r="BB8">
            <v>209.02681954344959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-209.02681954344959</v>
          </cell>
          <cell r="BH8">
            <v>-1</v>
          </cell>
          <cell r="BI8">
            <v>227.83923330236007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-227.83923330236007</v>
          </cell>
          <cell r="BO8">
            <v>-1</v>
          </cell>
          <cell r="BP8">
            <v>211.89048697119486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-211.89048697119486</v>
          </cell>
          <cell r="BV8">
            <v>-1</v>
          </cell>
          <cell r="BW8">
            <v>648.75653981700452</v>
          </cell>
          <cell r="BX8">
            <v>0</v>
          </cell>
          <cell r="BY8">
            <v>-648.75653981700452</v>
          </cell>
          <cell r="BZ8">
            <v>-1</v>
          </cell>
          <cell r="CA8">
            <v>216.34018719758993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-216.34018719758993</v>
          </cell>
          <cell r="CG8">
            <v>-1</v>
          </cell>
          <cell r="CH8">
            <v>212.01338345363811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-212.01338345363811</v>
          </cell>
          <cell r="CN8">
            <v>-1</v>
          </cell>
          <cell r="CO8">
            <v>230.67056119755827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-230.67056119755827</v>
          </cell>
          <cell r="CU8">
            <v>-1</v>
          </cell>
          <cell r="CV8">
            <v>659.02413184878628</v>
          </cell>
          <cell r="CW8">
            <v>0</v>
          </cell>
          <cell r="CX8">
            <v>-659.02413184878628</v>
          </cell>
          <cell r="CY8">
            <v>-1</v>
          </cell>
          <cell r="CZ8"/>
          <cell r="DA8"/>
          <cell r="DB8"/>
          <cell r="DC8"/>
          <cell r="DD8"/>
        </row>
        <row r="9">
          <cell r="B9" t="str">
            <v>Croissance du Réseau Existant</v>
          </cell>
          <cell r="C9"/>
          <cell r="D9">
            <v>249.2</v>
          </cell>
          <cell r="E9">
            <v>80.234999999999999</v>
          </cell>
          <cell r="F9">
            <v>55.52</v>
          </cell>
          <cell r="G9">
            <v>114.68300000000001</v>
          </cell>
          <cell r="H9">
            <v>250.43799999999999</v>
          </cell>
          <cell r="I9">
            <v>1.2379999999999995</v>
          </cell>
          <cell r="J9">
            <v>4.967897271268118E-3</v>
          </cell>
          <cell r="K9">
            <v>247.2</v>
          </cell>
          <cell r="L9">
            <v>67.599999999999994</v>
          </cell>
          <cell r="M9">
            <v>115.4</v>
          </cell>
          <cell r="N9">
            <v>96.1</v>
          </cell>
          <cell r="O9">
            <v>279.10000000000002</v>
          </cell>
          <cell r="P9">
            <v>31.900000000000034</v>
          </cell>
          <cell r="Q9">
            <v>0.12904530744336573</v>
          </cell>
          <cell r="R9">
            <v>253.47200000000001</v>
          </cell>
          <cell r="S9"/>
          <cell r="T9"/>
          <cell r="U9"/>
          <cell r="V9">
            <v>0</v>
          </cell>
          <cell r="W9">
            <v>-253.47200000000001</v>
          </cell>
          <cell r="X9">
            <v>-1</v>
          </cell>
          <cell r="Y9">
            <v>749.87199999999996</v>
          </cell>
          <cell r="Z9">
            <v>529.53800000000001</v>
          </cell>
          <cell r="AA9">
            <v>-220.33399999999995</v>
          </cell>
          <cell r="AB9">
            <v>-0.2938288134508289</v>
          </cell>
          <cell r="AC9">
            <v>216.71856</v>
          </cell>
          <cell r="AD9"/>
          <cell r="AE9"/>
          <cell r="AF9"/>
          <cell r="AG9">
            <v>0</v>
          </cell>
          <cell r="AH9">
            <v>-216.71856</v>
          </cell>
          <cell r="AI9">
            <v>-1</v>
          </cell>
          <cell r="AJ9">
            <v>228.85479936000002</v>
          </cell>
          <cell r="AK9"/>
          <cell r="AL9"/>
          <cell r="AM9"/>
          <cell r="AN9">
            <v>0</v>
          </cell>
          <cell r="AO9">
            <v>-228.85479936000002</v>
          </cell>
          <cell r="AP9">
            <v>-1</v>
          </cell>
          <cell r="AQ9">
            <v>213.29267300352001</v>
          </cell>
          <cell r="AR9"/>
          <cell r="AS9"/>
          <cell r="AT9"/>
          <cell r="AU9">
            <v>0</v>
          </cell>
          <cell r="AV9">
            <v>-213.29267300352001</v>
          </cell>
          <cell r="AW9">
            <v>-1</v>
          </cell>
          <cell r="AX9">
            <v>658.86603236352005</v>
          </cell>
          <cell r="AY9">
            <v>0</v>
          </cell>
          <cell r="AZ9">
            <v>-658.86603236352005</v>
          </cell>
          <cell r="BA9">
            <v>-1</v>
          </cell>
          <cell r="BB9">
            <v>209.02681954344959</v>
          </cell>
          <cell r="BC9"/>
          <cell r="BD9"/>
          <cell r="BE9"/>
          <cell r="BF9">
            <v>0</v>
          </cell>
          <cell r="BG9">
            <v>-209.02681954344959</v>
          </cell>
          <cell r="BH9">
            <v>-1</v>
          </cell>
          <cell r="BI9">
            <v>227.83923330236007</v>
          </cell>
          <cell r="BJ9"/>
          <cell r="BK9"/>
          <cell r="BL9"/>
          <cell r="BM9">
            <v>0</v>
          </cell>
          <cell r="BN9">
            <v>-227.83923330236007</v>
          </cell>
          <cell r="BO9">
            <v>-1</v>
          </cell>
          <cell r="BP9">
            <v>211.89048697119486</v>
          </cell>
          <cell r="BQ9"/>
          <cell r="BR9"/>
          <cell r="BS9"/>
          <cell r="BT9">
            <v>0</v>
          </cell>
          <cell r="BU9">
            <v>-211.89048697119486</v>
          </cell>
          <cell r="BV9">
            <v>-1</v>
          </cell>
          <cell r="BW9">
            <v>648.75653981700452</v>
          </cell>
          <cell r="BX9">
            <v>0</v>
          </cell>
          <cell r="BY9">
            <v>-648.75653981700452</v>
          </cell>
          <cell r="BZ9">
            <v>-1</v>
          </cell>
          <cell r="CA9">
            <v>216.34018719758993</v>
          </cell>
          <cell r="CB9"/>
          <cell r="CC9"/>
          <cell r="CD9"/>
          <cell r="CE9">
            <v>0</v>
          </cell>
          <cell r="CF9">
            <v>-216.34018719758993</v>
          </cell>
          <cell r="CG9">
            <v>-1</v>
          </cell>
          <cell r="CH9">
            <v>212.01338345363811</v>
          </cell>
          <cell r="CI9"/>
          <cell r="CJ9"/>
          <cell r="CK9"/>
          <cell r="CL9">
            <v>0</v>
          </cell>
          <cell r="CM9">
            <v>-212.01338345363811</v>
          </cell>
          <cell r="CN9">
            <v>-1</v>
          </cell>
          <cell r="CO9">
            <v>230.67056119755827</v>
          </cell>
          <cell r="CP9"/>
          <cell r="CQ9"/>
          <cell r="CR9"/>
          <cell r="CS9">
            <v>0</v>
          </cell>
          <cell r="CT9">
            <v>-230.67056119755827</v>
          </cell>
          <cell r="CU9">
            <v>-1</v>
          </cell>
          <cell r="CV9">
            <v>659.02413184878628</v>
          </cell>
          <cell r="CW9">
            <v>0</v>
          </cell>
          <cell r="CX9">
            <v>-659.02413184878628</v>
          </cell>
          <cell r="CY9">
            <v>-1</v>
          </cell>
          <cell r="CZ9"/>
          <cell r="DA9"/>
          <cell r="DB9"/>
          <cell r="DC9"/>
          <cell r="DD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-0.30803265407864389</v>
          </cell>
          <cell r="G10">
            <v>1.0656159942363113</v>
          </cell>
          <cell r="H10">
            <v>4.967897271268118E-3</v>
          </cell>
          <cell r="I10"/>
          <cell r="J10"/>
          <cell r="K10">
            <v>-6.0000000000000001E-3</v>
          </cell>
          <cell r="L10">
            <v>-0.19021873677317347</v>
          </cell>
          <cell r="M10">
            <v>0.7071005917159765</v>
          </cell>
          <cell r="N10">
            <v>-0.16724436741767779</v>
          </cell>
          <cell r="O10">
            <v>0.12904530744336573</v>
          </cell>
          <cell r="P10"/>
          <cell r="Q10"/>
          <cell r="R10">
            <v>2.5000000000000001E-2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1.9000000000000003E-2</v>
          </cell>
          <cell r="Z10">
            <v>-0.86598679528536615</v>
          </cell>
          <cell r="AA10">
            <v>-0.88498679528536617</v>
          </cell>
          <cell r="AB10">
            <v>-46.578252383440315</v>
          </cell>
          <cell r="AC10">
            <v>-0.14499999999999999</v>
          </cell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5.6000000000000001E-2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-6.8000000000000005E-2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-0.157</v>
          </cell>
          <cell r="AY10">
            <v>-3</v>
          </cell>
          <cell r="AZ10">
            <v>-2.843</v>
          </cell>
          <cell r="BA10">
            <v>18.108280254777071</v>
          </cell>
          <cell r="BB10">
            <v>-0.02</v>
          </cell>
          <cell r="BC10">
            <v>-1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0.09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-7.0000000000000007E-2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0</v>
          </cell>
          <cell r="BX10">
            <v>-3</v>
          </cell>
          <cell r="BY10">
            <v>-3</v>
          </cell>
          <cell r="BZ10">
            <v>0</v>
          </cell>
          <cell r="CA10">
            <v>2.1000000000000001E-2</v>
          </cell>
          <cell r="CB10">
            <v>0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-0.02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8.7999999999999995E-2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8.8999999999999996E-2</v>
          </cell>
          <cell r="CW10">
            <v>-3</v>
          </cell>
          <cell r="CX10">
            <v>-3.089</v>
          </cell>
          <cell r="CY10">
            <v>-34.707865168539328</v>
          </cell>
          <cell r="CZ10"/>
          <cell r="DA10"/>
          <cell r="DB10"/>
          <cell r="DC10"/>
          <cell r="DD10"/>
        </row>
        <row r="11">
          <cell r="B11" t="str">
            <v>Réseau existant : L/C</v>
          </cell>
          <cell r="C11"/>
          <cell r="D11">
            <v>2.8009827043251962E-2</v>
          </cell>
          <cell r="E11">
            <v>2.9928929284022125E-2</v>
          </cell>
          <cell r="F11">
            <v>2.5103202557343548E-2</v>
          </cell>
          <cell r="G11">
            <v>3.1631798724638581E-2</v>
          </cell>
          <cell r="H11">
            <v>2.9400751800742923E-2</v>
          </cell>
          <cell r="I11"/>
          <cell r="J11"/>
          <cell r="K11">
            <v>2.9578634316223949E-2</v>
          </cell>
          <cell r="L11">
            <v>2.9075268817204299E-2</v>
          </cell>
          <cell r="M11">
            <v>3.0310193575499699E-2</v>
          </cell>
          <cell r="N11">
            <v>3.5744839129626185E-2</v>
          </cell>
          <cell r="O11">
            <v>3.1641120986758572E-2</v>
          </cell>
          <cell r="P11"/>
          <cell r="Q11"/>
          <cell r="R11">
            <v>2.8154375195870163E-2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/>
          <cell r="Y11">
            <v>8.5742836555346078E-2</v>
          </cell>
          <cell r="Z11">
            <v>6.1041872787501492E-2</v>
          </cell>
          <cell r="AA11">
            <v>-2.4700963767844586E-2</v>
          </cell>
          <cell r="AB11">
            <v>-0.28808195250107427</v>
          </cell>
          <cell r="AC11">
            <v>2.4605939683603178E-2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>
            <v>2.5178170839035816E-2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>
            <v>2.457178557275537E-2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>
            <v>7.4355896095394364E-2</v>
          </cell>
          <cell r="AY11">
            <v>0</v>
          </cell>
          <cell r="AZ11">
            <v>-7.4355896095394364E-2</v>
          </cell>
          <cell r="BA11">
            <v>-1</v>
          </cell>
          <cell r="BB11">
            <v>2.2717311189905904E-2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>
            <v>2.5415035612231799E-2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/>
          <cell r="BO11"/>
          <cell r="BP11">
            <v>2.4939837841741832E-2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/>
          <cell r="BV11"/>
          <cell r="BW11">
            <v>7.3072184643879531E-2</v>
          </cell>
          <cell r="BX11">
            <v>0</v>
          </cell>
          <cell r="BY11">
            <v>-7.3072184643879531E-2</v>
          </cell>
          <cell r="BZ11">
            <v>-1</v>
          </cell>
          <cell r="CA11">
            <v>2.4602487378182037E-2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/>
          <cell r="CG11"/>
          <cell r="CH11">
            <v>2.5649401734700421E-2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/>
          <cell r="CN11"/>
          <cell r="CO11">
            <v>2.6376700460637104E-2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/>
          <cell r="CU11"/>
          <cell r="CV11">
            <v>7.6628589573519562E-2</v>
          </cell>
          <cell r="CW11">
            <v>0</v>
          </cell>
          <cell r="CX11">
            <v>-7.6628589573519562E-2</v>
          </cell>
          <cell r="CY11">
            <v>-1</v>
          </cell>
          <cell r="CZ11"/>
          <cell r="DA11"/>
          <cell r="DB11"/>
          <cell r="DC11"/>
          <cell r="DD11"/>
        </row>
        <row r="12">
          <cell r="B12" t="str">
            <v>Impact Informel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/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/>
          <cell r="BR12"/>
          <cell r="BS12"/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/>
          <cell r="CC12"/>
          <cell r="CD12"/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/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/>
          <cell r="CQ12"/>
          <cell r="CR12"/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</row>
        <row r="13">
          <cell r="B13" t="str">
            <v>Taux impact(-) / contribution (+)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/>
          <cell r="J13"/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/>
          <cell r="AI13"/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>
            <v>0</v>
          </cell>
          <cell r="AY13" t="e">
            <v>#DIV/0!</v>
          </cell>
          <cell r="AZ13" t="e">
            <v>#DIV/0!</v>
          </cell>
          <cell r="BA13">
            <v>0</v>
          </cell>
          <cell r="BB13">
            <v>0</v>
          </cell>
          <cell r="BC13" t="e">
            <v>#DIV/0!</v>
          </cell>
          <cell r="BD13" t="e">
            <v>#DIV/0!</v>
          </cell>
          <cell r="BE13" t="e">
            <v>#DIV/0!</v>
          </cell>
          <cell r="BF13" t="e">
            <v>#DIV/0!</v>
          </cell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/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/>
          <cell r="BW13">
            <v>0</v>
          </cell>
          <cell r="BX13" t="e">
            <v>#DIV/0!</v>
          </cell>
          <cell r="BY13" t="e">
            <v>#DIV/0!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/>
          <cell r="CG13"/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/>
          <cell r="CN13"/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/>
          <cell r="CU13"/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/>
          <cell r="DA13"/>
          <cell r="DB13"/>
          <cell r="DC13"/>
          <cell r="DD13"/>
        </row>
        <row r="14">
          <cell r="B14" t="str">
            <v>ACTIONS CO SUR RESEAU EXISTANT (BOOSTERS)</v>
          </cell>
          <cell r="C14"/>
          <cell r="D14">
            <v>8</v>
          </cell>
          <cell r="E14">
            <v>5.5</v>
          </cell>
          <cell r="F14">
            <v>7</v>
          </cell>
          <cell r="G14">
            <v>7.9569999999999999</v>
          </cell>
          <cell r="H14">
            <v>20.457000000000001</v>
          </cell>
          <cell r="I14">
            <v>12.457000000000001</v>
          </cell>
          <cell r="J14">
            <v>1.5571250000000001</v>
          </cell>
          <cell r="K14">
            <v>8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-8</v>
          </cell>
          <cell r="Q14">
            <v>-1</v>
          </cell>
          <cell r="R14">
            <v>17.649999999999999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-17.649999999999999</v>
          </cell>
          <cell r="X14">
            <v>-1</v>
          </cell>
          <cell r="Y14">
            <v>33.65</v>
          </cell>
          <cell r="Z14">
            <v>20.457000000000001</v>
          </cell>
          <cell r="AA14">
            <v>-13.192999999999998</v>
          </cell>
          <cell r="AB14">
            <v>-0.39206537890044568</v>
          </cell>
          <cell r="AC14">
            <v>8.1608000000000001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-8.1608000000000001</v>
          </cell>
          <cell r="AI14">
            <v>-1</v>
          </cell>
          <cell r="AJ14">
            <v>8.2424079999999993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-8.2424079999999993</v>
          </cell>
          <cell r="AP14">
            <v>-1</v>
          </cell>
          <cell r="AQ14">
            <v>14.499534504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-14.499534504</v>
          </cell>
          <cell r="AW14">
            <v>-1</v>
          </cell>
          <cell r="AX14">
            <v>30.902742503999999</v>
          </cell>
          <cell r="AY14">
            <v>0</v>
          </cell>
          <cell r="AZ14">
            <v>-30.902742503999999</v>
          </cell>
          <cell r="BA14">
            <v>-1</v>
          </cell>
          <cell r="BB14">
            <v>8.7435464064000001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-8.7435464064000001</v>
          </cell>
          <cell r="BH14">
            <v>-1</v>
          </cell>
          <cell r="BI14">
            <v>8.8746996024959994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-8.8746996024959994</v>
          </cell>
          <cell r="BO14">
            <v>-1</v>
          </cell>
          <cell r="BP14">
            <v>14.836921423129882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-14.836921423129882</v>
          </cell>
          <cell r="BV14">
            <v>-1</v>
          </cell>
          <cell r="BW14">
            <v>32.455167432025881</v>
          </cell>
          <cell r="BX14">
            <v>0</v>
          </cell>
          <cell r="BY14">
            <v>-32.455167432025881</v>
          </cell>
          <cell r="BZ14">
            <v>-1</v>
          </cell>
          <cell r="CA14">
            <v>14.854830503381853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-14.854830503381853</v>
          </cell>
          <cell r="CG14">
            <v>-1</v>
          </cell>
          <cell r="CH14">
            <v>14.200752792360266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-14.200752792360266</v>
          </cell>
          <cell r="CN14">
            <v>-1</v>
          </cell>
          <cell r="CO14">
            <v>16.157491285171172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-16.157491285171172</v>
          </cell>
          <cell r="CU14">
            <v>-1</v>
          </cell>
          <cell r="CV14">
            <v>45.213074580913286</v>
          </cell>
          <cell r="CW14">
            <v>0</v>
          </cell>
          <cell r="CX14">
            <v>-45.213074580913286</v>
          </cell>
          <cell r="CY14">
            <v>-1</v>
          </cell>
          <cell r="CZ14"/>
          <cell r="DA14"/>
          <cell r="DB14"/>
          <cell r="DC14"/>
          <cell r="DD14"/>
        </row>
        <row r="15">
          <cell r="B15" t="str">
            <v>Promotion Lub conditionnés</v>
          </cell>
          <cell r="C15"/>
          <cell r="D15">
            <v>0</v>
          </cell>
          <cell r="E15">
            <v>3</v>
          </cell>
          <cell r="F15"/>
          <cell r="G15"/>
          <cell r="H15">
            <v>3</v>
          </cell>
          <cell r="I15">
            <v>3</v>
          </cell>
          <cell r="J15">
            <v>0</v>
          </cell>
          <cell r="K15">
            <v>0</v>
          </cell>
          <cell r="L15"/>
          <cell r="M15">
            <v>0</v>
          </cell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3</v>
          </cell>
          <cell r="AA15">
            <v>3</v>
          </cell>
          <cell r="AB15">
            <v>0</v>
          </cell>
          <cell r="AC15">
            <v>0</v>
          </cell>
          <cell r="AD15"/>
          <cell r="AE15"/>
          <cell r="AF15"/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>
            <v>0</v>
          </cell>
          <cell r="AM15"/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/>
          <cell r="BD15"/>
          <cell r="BE15"/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/>
          <cell r="BK15">
            <v>0</v>
          </cell>
          <cell r="BL15"/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/>
          <cell r="BR15"/>
          <cell r="BS15"/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/>
          <cell r="CC15"/>
          <cell r="CD15"/>
          <cell r="CE15">
            <v>0</v>
          </cell>
          <cell r="CF15">
            <v>0</v>
          </cell>
          <cell r="CG15">
            <v>0</v>
          </cell>
          <cell r="CH15">
            <v>4.8763078194336762</v>
          </cell>
          <cell r="CI15"/>
          <cell r="CJ15">
            <v>0</v>
          </cell>
          <cell r="CK15"/>
          <cell r="CL15">
            <v>0</v>
          </cell>
          <cell r="CM15">
            <v>-4.8763078194336762</v>
          </cell>
          <cell r="CN15">
            <v>-1</v>
          </cell>
          <cell r="CO15">
            <v>0</v>
          </cell>
          <cell r="CP15"/>
          <cell r="CQ15"/>
          <cell r="CR15"/>
          <cell r="CS15">
            <v>0</v>
          </cell>
          <cell r="CT15">
            <v>0</v>
          </cell>
          <cell r="CU15">
            <v>0</v>
          </cell>
          <cell r="CV15">
            <v>4.8763078194336762</v>
          </cell>
          <cell r="CW15">
            <v>0</v>
          </cell>
          <cell r="CX15">
            <v>-4.8763078194336762</v>
          </cell>
          <cell r="CY15">
            <v>-1</v>
          </cell>
          <cell r="CZ15"/>
          <cell r="DA15"/>
          <cell r="DB15"/>
          <cell r="DC15"/>
          <cell r="DD15"/>
        </row>
        <row r="16">
          <cell r="B16" t="str">
            <v>Taux impact(-) / contribution (+)</v>
          </cell>
          <cell r="C16"/>
          <cell r="D16"/>
          <cell r="E16">
            <v>3.7390166386240417E-2</v>
          </cell>
          <cell r="F16">
            <v>0</v>
          </cell>
          <cell r="G16">
            <v>0</v>
          </cell>
          <cell r="H16">
            <v>1.1979012769627612E-2</v>
          </cell>
          <cell r="I16"/>
          <cell r="J16"/>
          <cell r="K16"/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1.1979012769627612E-2</v>
          </cell>
          <cell r="AA16">
            <v>1.1979012769627612E-2</v>
          </cell>
          <cell r="AB16">
            <v>0</v>
          </cell>
          <cell r="AC16"/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/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/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/>
          <cell r="BO16"/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/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/>
          <cell r="CG16"/>
          <cell r="CH16">
            <v>2.3E-2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/>
          <cell r="CN16"/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/>
          <cell r="CU16"/>
          <cell r="CV16">
            <v>2.3E-2</v>
          </cell>
          <cell r="CW16">
            <v>0</v>
          </cell>
          <cell r="CX16">
            <v>-2.3E-2</v>
          </cell>
          <cell r="CY16">
            <v>-1</v>
          </cell>
          <cell r="CZ16"/>
          <cell r="DA16"/>
          <cell r="DB16"/>
          <cell r="DC16"/>
          <cell r="DD16"/>
        </row>
        <row r="17">
          <cell r="B17" t="str">
            <v>Operation ROC Moto</v>
          </cell>
          <cell r="C17"/>
          <cell r="D17">
            <v>8</v>
          </cell>
          <cell r="E17">
            <v>2.5</v>
          </cell>
          <cell r="F17">
            <v>5</v>
          </cell>
          <cell r="G17">
            <v>4.5</v>
          </cell>
          <cell r="H17">
            <v>12</v>
          </cell>
          <cell r="I17">
            <v>4</v>
          </cell>
          <cell r="J17">
            <v>0.5</v>
          </cell>
          <cell r="K17">
            <v>8</v>
          </cell>
          <cell r="L17"/>
          <cell r="M17"/>
          <cell r="N17"/>
          <cell r="O17">
            <v>0</v>
          </cell>
          <cell r="P17">
            <v>-8</v>
          </cell>
          <cell r="Q17">
            <v>-1</v>
          </cell>
          <cell r="R17">
            <v>8.08</v>
          </cell>
          <cell r="S17"/>
          <cell r="T17"/>
          <cell r="U17"/>
          <cell r="V17">
            <v>0</v>
          </cell>
          <cell r="W17">
            <v>-8.08</v>
          </cell>
          <cell r="X17">
            <v>-1</v>
          </cell>
          <cell r="Y17">
            <v>24.08</v>
          </cell>
          <cell r="Z17">
            <v>12</v>
          </cell>
          <cell r="AA17">
            <v>-12.079999999999998</v>
          </cell>
          <cell r="AB17">
            <v>-0.50166112956810627</v>
          </cell>
          <cell r="AC17">
            <v>8.1608000000000001</v>
          </cell>
          <cell r="AD17"/>
          <cell r="AE17"/>
          <cell r="AF17"/>
          <cell r="AG17">
            <v>0</v>
          </cell>
          <cell r="AH17">
            <v>-8.1608000000000001</v>
          </cell>
          <cell r="AI17">
            <v>-1</v>
          </cell>
          <cell r="AJ17">
            <v>8.2424079999999993</v>
          </cell>
          <cell r="AK17"/>
          <cell r="AL17"/>
          <cell r="AM17"/>
          <cell r="AN17">
            <v>0</v>
          </cell>
          <cell r="AO17">
            <v>-8.2424079999999993</v>
          </cell>
          <cell r="AP17">
            <v>-1</v>
          </cell>
          <cell r="AQ17">
            <v>8.5721043199999993</v>
          </cell>
          <cell r="AR17"/>
          <cell r="AS17"/>
          <cell r="AT17"/>
          <cell r="AU17">
            <v>0</v>
          </cell>
          <cell r="AV17">
            <v>-8.5721043199999993</v>
          </cell>
          <cell r="AW17">
            <v>-1</v>
          </cell>
          <cell r="AX17">
            <v>24.97531232</v>
          </cell>
          <cell r="AY17">
            <v>0</v>
          </cell>
          <cell r="AZ17">
            <v>-24.97531232</v>
          </cell>
          <cell r="BA17">
            <v>-1</v>
          </cell>
          <cell r="BB17">
            <v>8.7435464064000001</v>
          </cell>
          <cell r="BC17"/>
          <cell r="BD17"/>
          <cell r="BE17"/>
          <cell r="BF17">
            <v>0</v>
          </cell>
          <cell r="BG17">
            <v>-8.7435464064000001</v>
          </cell>
          <cell r="BH17">
            <v>-1</v>
          </cell>
          <cell r="BI17">
            <v>8.8746996024959994</v>
          </cell>
          <cell r="BJ17"/>
          <cell r="BK17"/>
          <cell r="BL17"/>
          <cell r="BM17">
            <v>0</v>
          </cell>
          <cell r="BN17">
            <v>-8.8746996024959994</v>
          </cell>
          <cell r="BO17">
            <v>-1</v>
          </cell>
          <cell r="BP17">
            <v>8.9190731005084789</v>
          </cell>
          <cell r="BQ17"/>
          <cell r="BR17"/>
          <cell r="BS17"/>
          <cell r="BT17">
            <v>0</v>
          </cell>
          <cell r="BU17">
            <v>-8.9190731005084789</v>
          </cell>
          <cell r="BV17">
            <v>-1</v>
          </cell>
          <cell r="BW17">
            <v>26.537319109404478</v>
          </cell>
          <cell r="BX17">
            <v>0</v>
          </cell>
          <cell r="BY17">
            <v>-26.537319109404478</v>
          </cell>
          <cell r="BZ17">
            <v>-1</v>
          </cell>
          <cell r="CA17">
            <v>9.1866452935237337</v>
          </cell>
          <cell r="CB17"/>
          <cell r="CC17"/>
          <cell r="CD17"/>
          <cell r="CE17">
            <v>0</v>
          </cell>
          <cell r="CF17">
            <v>-9.1866452935237337</v>
          </cell>
          <cell r="CG17">
            <v>-1</v>
          </cell>
          <cell r="CH17">
            <v>9.3244449729265888</v>
          </cell>
          <cell r="CI17"/>
          <cell r="CJ17"/>
          <cell r="CK17"/>
          <cell r="CL17">
            <v>0</v>
          </cell>
          <cell r="CM17">
            <v>-9.3244449729265888</v>
          </cell>
          <cell r="CN17">
            <v>-1</v>
          </cell>
          <cell r="CO17">
            <v>9.3710671977912199</v>
          </cell>
          <cell r="CP17"/>
          <cell r="CQ17"/>
          <cell r="CR17"/>
          <cell r="CS17">
            <v>0</v>
          </cell>
          <cell r="CT17">
            <v>-9.3710671977912199</v>
          </cell>
          <cell r="CU17">
            <v>-1</v>
          </cell>
          <cell r="CV17">
            <v>27.882157464241544</v>
          </cell>
          <cell r="CW17">
            <v>0</v>
          </cell>
          <cell r="CX17">
            <v>-27.882157464241544</v>
          </cell>
          <cell r="CY17">
            <v>-1</v>
          </cell>
          <cell r="CZ17"/>
          <cell r="DA17"/>
          <cell r="DB17"/>
          <cell r="DC17"/>
          <cell r="DD17"/>
        </row>
        <row r="18">
          <cell r="B18" t="str">
            <v>Taux impact(-) / contribution (+)</v>
          </cell>
          <cell r="C18"/>
          <cell r="D18"/>
          <cell r="E18">
            <v>3.1158471988533682E-2</v>
          </cell>
          <cell r="F18">
            <v>9.0057636887608067E-2</v>
          </cell>
          <cell r="G18">
            <v>3.9238596827777437E-2</v>
          </cell>
          <cell r="H18">
            <v>4.7916051078510449E-2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0.01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0.01</v>
          </cell>
          <cell r="Z18">
            <v>4.7916051078510449E-2</v>
          </cell>
          <cell r="AA18">
            <v>3.7916051078510447E-2</v>
          </cell>
          <cell r="AB18">
            <v>3.7916051078510451</v>
          </cell>
          <cell r="AC18">
            <v>0.01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>
            <v>0.01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>
            <v>0.04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>
            <v>0.06</v>
          </cell>
          <cell r="AY18">
            <v>0</v>
          </cell>
          <cell r="AZ18">
            <v>-0.06</v>
          </cell>
          <cell r="BA18">
            <v>-1</v>
          </cell>
          <cell r="BB18">
            <v>0.02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>
            <v>1.4999999999999999E-2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/>
          <cell r="BP18">
            <v>5.0000000000000001E-3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>
            <v>0.04</v>
          </cell>
          <cell r="BX18">
            <v>0</v>
          </cell>
          <cell r="BY18">
            <v>-0.04</v>
          </cell>
          <cell r="BZ18">
            <v>-1</v>
          </cell>
          <cell r="CA18">
            <v>0.03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/>
          <cell r="CG18"/>
          <cell r="CH18">
            <v>1.4999999999999999E-2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/>
          <cell r="CN18"/>
          <cell r="CO18">
            <v>5.0000000000000001E-3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/>
          <cell r="CU18"/>
          <cell r="CV18">
            <v>4.9999999999999996E-2</v>
          </cell>
          <cell r="CW18">
            <v>0</v>
          </cell>
          <cell r="CX18">
            <v>-4.9999999999999996E-2</v>
          </cell>
          <cell r="CY18">
            <v>-1</v>
          </cell>
          <cell r="CZ18"/>
          <cell r="DA18"/>
          <cell r="DB18"/>
          <cell r="DC18"/>
          <cell r="DD18"/>
        </row>
        <row r="19">
          <cell r="B19" t="str">
            <v>Operation Top 10 Lub conditionnés</v>
          </cell>
          <cell r="C19"/>
          <cell r="D19">
            <v>0</v>
          </cell>
          <cell r="E19">
            <v>0</v>
          </cell>
          <cell r="F19">
            <v>2</v>
          </cell>
          <cell r="G19">
            <v>3.4569999999999999</v>
          </cell>
          <cell r="H19">
            <v>5.4569999999999999</v>
          </cell>
          <cell r="I19">
            <v>5.4569999999999999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5.4569999999999999</v>
          </cell>
          <cell r="AA19">
            <v>5.4569999999999999</v>
          </cell>
          <cell r="AB19">
            <v>0</v>
          </cell>
          <cell r="AC19">
            <v>0</v>
          </cell>
          <cell r="AD19"/>
          <cell r="AE19">
            <v>0</v>
          </cell>
          <cell r="AF19"/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  <cell r="AM19"/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/>
          <cell r="BD19">
            <v>0</v>
          </cell>
          <cell r="BE19"/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/>
          <cell r="BK19"/>
          <cell r="BL19"/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/>
          <cell r="BR19"/>
          <cell r="BS19"/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/>
          <cell r="CC19"/>
          <cell r="CD19"/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/>
          <cell r="CJ19"/>
          <cell r="CK19"/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/>
          <cell r="CQ19"/>
          <cell r="CR19"/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/>
          <cell r="DA19"/>
          <cell r="DB19"/>
          <cell r="DC19"/>
          <cell r="DD19"/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3.6023054755043228E-2</v>
          </cell>
          <cell r="G20">
            <v>3.0143962051917019E-2</v>
          </cell>
          <cell r="H20">
            <v>2.1789824227952628E-2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2.1789824227952628E-2</v>
          </cell>
          <cell r="AA20">
            <v>2.1789824227952628E-2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/>
          <cell r="BO20"/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/>
          <cell r="BV20"/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/>
          <cell r="CG20"/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/>
          <cell r="CN20"/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/>
          <cell r="CU20"/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/>
          <cell r="DA20"/>
          <cell r="DB20"/>
          <cell r="DC20"/>
          <cell r="DD20"/>
        </row>
        <row r="21">
          <cell r="B21" t="str">
            <v>Promotion Lub conditionnés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9.5699999999999985</v>
          </cell>
          <cell r="S21"/>
          <cell r="T21"/>
          <cell r="U21"/>
          <cell r="V21">
            <v>0</v>
          </cell>
          <cell r="W21">
            <v>-9.5699999999999985</v>
          </cell>
          <cell r="X21">
            <v>-1</v>
          </cell>
          <cell r="Y21">
            <v>9.5699999999999985</v>
          </cell>
          <cell r="Z21">
            <v>0</v>
          </cell>
          <cell r="AA21">
            <v>-9.5699999999999985</v>
          </cell>
          <cell r="AB21">
            <v>-1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5.9274301840000012</v>
          </cell>
          <cell r="AR21"/>
          <cell r="AS21"/>
          <cell r="AT21"/>
          <cell r="AU21">
            <v>0</v>
          </cell>
          <cell r="AV21">
            <v>-5.9274301840000012</v>
          </cell>
          <cell r="AW21">
            <v>-1</v>
          </cell>
          <cell r="AX21">
            <v>5.9274301840000012</v>
          </cell>
          <cell r="AY21">
            <v>0</v>
          </cell>
          <cell r="AZ21">
            <v>-5.9274301840000012</v>
          </cell>
          <cell r="BA21">
            <v>-1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5.9178483226214027</v>
          </cell>
          <cell r="BQ21"/>
          <cell r="BR21"/>
          <cell r="BS21"/>
          <cell r="BT21">
            <v>0</v>
          </cell>
          <cell r="BU21">
            <v>-5.9178483226214027</v>
          </cell>
          <cell r="BV21">
            <v>-1</v>
          </cell>
          <cell r="BW21">
            <v>5.9178483226214027</v>
          </cell>
          <cell r="BX21">
            <v>0</v>
          </cell>
          <cell r="BY21">
            <v>-5.9178483226214027</v>
          </cell>
          <cell r="BZ21">
            <v>-1</v>
          </cell>
          <cell r="CA21">
            <v>5.6681852098581196</v>
          </cell>
          <cell r="CB21"/>
          <cell r="CC21"/>
          <cell r="CD21"/>
          <cell r="CE21">
            <v>0</v>
          </cell>
          <cell r="CF21">
            <v>-5.6681852098581196</v>
          </cell>
          <cell r="CG21">
            <v>-1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6.7864240873799515</v>
          </cell>
          <cell r="CP21"/>
          <cell r="CQ21"/>
          <cell r="CR21"/>
          <cell r="CS21">
            <v>0</v>
          </cell>
          <cell r="CT21">
            <v>-6.7864240873799515</v>
          </cell>
          <cell r="CU21">
            <v>-1</v>
          </cell>
          <cell r="CV21">
            <v>12.454609297238072</v>
          </cell>
          <cell r="CW21">
            <v>0</v>
          </cell>
          <cell r="CX21">
            <v>-12.454609297238072</v>
          </cell>
          <cell r="CY21">
            <v>-1</v>
          </cell>
          <cell r="CZ21"/>
          <cell r="DA21"/>
          <cell r="DB21"/>
          <cell r="DC21"/>
          <cell r="DD21"/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3.7499999999999999E-2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3.7499999999999999E-2</v>
          </cell>
          <cell r="Z22">
            <v>0</v>
          </cell>
          <cell r="AA22">
            <v>-3.7499999999999999E-2</v>
          </cell>
          <cell r="AB22">
            <v>-1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>
            <v>2.5000000000000001E-2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>
            <v>2.5000000000000001E-2</v>
          </cell>
          <cell r="AY22">
            <v>0</v>
          </cell>
          <cell r="AZ22">
            <v>-2.5000000000000001E-2</v>
          </cell>
          <cell r="BA22">
            <v>-1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/>
          <cell r="BO22"/>
          <cell r="BP22">
            <v>2.5000000000000001E-2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/>
          <cell r="BV22"/>
          <cell r="BW22">
            <v>2.5000000000000001E-2</v>
          </cell>
          <cell r="BX22">
            <v>0</v>
          </cell>
          <cell r="BY22">
            <v>-2.5000000000000001E-2</v>
          </cell>
          <cell r="BZ22">
            <v>-1</v>
          </cell>
          <cell r="CA22">
            <v>2.5000000000000001E-2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/>
          <cell r="CG22"/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/>
          <cell r="CN22"/>
          <cell r="CO22">
            <v>0.03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/>
          <cell r="CU22"/>
          <cell r="CV22">
            <v>5.5E-2</v>
          </cell>
          <cell r="CW22">
            <v>0</v>
          </cell>
          <cell r="CX22">
            <v>-5.5E-2</v>
          </cell>
          <cell r="CY22">
            <v>-1</v>
          </cell>
          <cell r="CZ22"/>
          <cell r="DA22"/>
          <cell r="DB22"/>
          <cell r="DC22"/>
          <cell r="DD22"/>
        </row>
        <row r="23">
          <cell r="B23" t="str">
            <v>RESEAU NOUVEAU</v>
          </cell>
          <cell r="C23"/>
          <cell r="D23">
            <v>7.8</v>
          </cell>
          <cell r="E23">
            <v>4.0650000000000004</v>
          </cell>
          <cell r="F23">
            <v>1.98</v>
          </cell>
          <cell r="G23">
            <v>2.06</v>
          </cell>
          <cell r="H23">
            <v>8.1050000000000004</v>
          </cell>
          <cell r="I23">
            <v>0.3050000000000006</v>
          </cell>
          <cell r="J23">
            <v>3.9102564102564186E-2</v>
          </cell>
          <cell r="K23">
            <v>7.8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-7.8</v>
          </cell>
          <cell r="Q23">
            <v>-1</v>
          </cell>
          <cell r="R23">
            <v>9.8780000000000001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-9.8780000000000001</v>
          </cell>
          <cell r="X23">
            <v>-1</v>
          </cell>
          <cell r="Y23">
            <v>25.478000000000002</v>
          </cell>
          <cell r="Z23">
            <v>8.1050000000000004</v>
          </cell>
          <cell r="AA23">
            <v>-17.373000000000001</v>
          </cell>
          <cell r="AB23">
            <v>-0.68188240835230396</v>
          </cell>
          <cell r="AC23">
            <v>11.426780000000001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-11.426780000000001</v>
          </cell>
          <cell r="AI23">
            <v>-1</v>
          </cell>
          <cell r="AJ23">
            <v>12.277081671599998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-12.277081671599998</v>
          </cell>
          <cell r="AP23">
            <v>-1</v>
          </cell>
          <cell r="AQ23">
            <v>11.892988652899998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-11.892988652899998</v>
          </cell>
          <cell r="AW23">
            <v>-1</v>
          </cell>
          <cell r="AX23">
            <v>35.596850324499997</v>
          </cell>
          <cell r="AY23">
            <v>0</v>
          </cell>
          <cell r="AZ23">
            <v>-35.596850324499997</v>
          </cell>
          <cell r="BA23">
            <v>-1</v>
          </cell>
          <cell r="BB23">
            <v>12.244425795443497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-12.244425795443497</v>
          </cell>
          <cell r="BH23">
            <v>-1</v>
          </cell>
          <cell r="BI23">
            <v>12.604401498836092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-12.604401498836092</v>
          </cell>
          <cell r="BO23">
            <v>-1</v>
          </cell>
          <cell r="BP23">
            <v>12.953212018634471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-12.953212018634471</v>
          </cell>
          <cell r="BV23">
            <v>-1</v>
          </cell>
          <cell r="BW23">
            <v>37.802039312914061</v>
          </cell>
          <cell r="BX23">
            <v>0</v>
          </cell>
          <cell r="BY23">
            <v>-37.802039312914061</v>
          </cell>
          <cell r="BZ23">
            <v>-1</v>
          </cell>
          <cell r="CA23">
            <v>13.240253610887532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-13.240253610887532</v>
          </cell>
          <cell r="CG23">
            <v>-1</v>
          </cell>
          <cell r="CH23">
            <v>13.71395985676739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-13.71395985676739</v>
          </cell>
          <cell r="CN23">
            <v>-1</v>
          </cell>
          <cell r="CO23">
            <v>13.572950319687154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-13.572950319687154</v>
          </cell>
          <cell r="CU23">
            <v>-1</v>
          </cell>
          <cell r="CV23">
            <v>40.527163787342076</v>
          </cell>
          <cell r="CW23">
            <v>0</v>
          </cell>
          <cell r="CX23">
            <v>-40.527163787342076</v>
          </cell>
          <cell r="CY23">
            <v>-1</v>
          </cell>
          <cell r="CZ23"/>
          <cell r="DA23"/>
          <cell r="DB23"/>
          <cell r="DC23"/>
          <cell r="DD23"/>
        </row>
        <row r="24">
          <cell r="B24" t="str">
            <v>PROGRESSION RESEAU NOUVEAU (SOCLE)</v>
          </cell>
          <cell r="C24"/>
          <cell r="D24">
            <v>7.8</v>
          </cell>
          <cell r="E24">
            <v>4.0650000000000004</v>
          </cell>
          <cell r="F24">
            <v>1.98</v>
          </cell>
          <cell r="G24">
            <v>2.06</v>
          </cell>
          <cell r="H24">
            <v>8.1050000000000004</v>
          </cell>
          <cell r="I24">
            <v>0.3050000000000006</v>
          </cell>
          <cell r="J24">
            <v>3.9102564102564186E-2</v>
          </cell>
          <cell r="K24">
            <v>7.8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-7.8</v>
          </cell>
          <cell r="Q24">
            <v>-1</v>
          </cell>
          <cell r="R24">
            <v>9.8780000000000001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-9.8780000000000001</v>
          </cell>
          <cell r="X24">
            <v>-1</v>
          </cell>
          <cell r="Y24">
            <v>25.478000000000002</v>
          </cell>
          <cell r="Z24">
            <v>8.1050000000000004</v>
          </cell>
          <cell r="AA24">
            <v>-17.373000000000001</v>
          </cell>
          <cell r="AB24">
            <v>-0.68188240835230396</v>
          </cell>
          <cell r="AC24">
            <v>11.426780000000001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-11.426780000000001</v>
          </cell>
          <cell r="AI24">
            <v>-1</v>
          </cell>
          <cell r="AJ24">
            <v>12.036354579999998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-12.036354579999998</v>
          </cell>
          <cell r="AP24">
            <v>-1</v>
          </cell>
          <cell r="AQ24">
            <v>11.892988652899998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-11.892988652899998</v>
          </cell>
          <cell r="AW24">
            <v>-1</v>
          </cell>
          <cell r="AX24">
            <v>35.356123232899996</v>
          </cell>
          <cell r="AY24">
            <v>0</v>
          </cell>
          <cell r="AZ24">
            <v>-35.356123232899996</v>
          </cell>
          <cell r="BA24">
            <v>-1</v>
          </cell>
          <cell r="BB24">
            <v>12.244425795443497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-12.244425795443497</v>
          </cell>
          <cell r="BH24">
            <v>-1</v>
          </cell>
          <cell r="BI24">
            <v>12.357256371407933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-12.357256371407933</v>
          </cell>
          <cell r="BO24">
            <v>-1</v>
          </cell>
          <cell r="BP24">
            <v>12.637280018179972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-12.637280018179972</v>
          </cell>
          <cell r="BV24">
            <v>-1</v>
          </cell>
          <cell r="BW24">
            <v>37.238962185031404</v>
          </cell>
          <cell r="BX24">
            <v>0</v>
          </cell>
          <cell r="BY24">
            <v>-37.238962185031404</v>
          </cell>
          <cell r="BZ24">
            <v>-1</v>
          </cell>
          <cell r="CA24">
            <v>13.240253610887532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-13.240253610887532</v>
          </cell>
          <cell r="CG24">
            <v>-1</v>
          </cell>
          <cell r="CH24">
            <v>13.445058683105284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-13.445058683105284</v>
          </cell>
          <cell r="CN24">
            <v>-1</v>
          </cell>
          <cell r="CO24">
            <v>13.241902750914296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-13.241902750914296</v>
          </cell>
          <cell r="CU24">
            <v>-1</v>
          </cell>
          <cell r="CV24">
            <v>39.927215044907115</v>
          </cell>
          <cell r="CW24">
            <v>0</v>
          </cell>
          <cell r="CX24">
            <v>-39.927215044907115</v>
          </cell>
          <cell r="CY24">
            <v>-1</v>
          </cell>
          <cell r="CZ24"/>
          <cell r="DA24"/>
          <cell r="DB24"/>
          <cell r="DC24"/>
          <cell r="DD24"/>
        </row>
        <row r="25">
          <cell r="B25" t="str">
            <v>Créations de 2018</v>
          </cell>
          <cell r="C25"/>
          <cell r="D25">
            <v>7.8</v>
          </cell>
          <cell r="E25">
            <v>4.0650000000000004</v>
          </cell>
          <cell r="F25">
            <v>1.98</v>
          </cell>
          <cell r="G25">
            <v>2.06</v>
          </cell>
          <cell r="H25">
            <v>8.1050000000000004</v>
          </cell>
          <cell r="I25">
            <v>0.3050000000000006</v>
          </cell>
          <cell r="J25">
            <v>3.9102564102564186E-2</v>
          </cell>
          <cell r="K25">
            <v>7.8</v>
          </cell>
          <cell r="L25"/>
          <cell r="M25"/>
          <cell r="N25"/>
          <cell r="O25">
            <v>0</v>
          </cell>
          <cell r="P25">
            <v>-7.8</v>
          </cell>
          <cell r="Q25">
            <v>-1</v>
          </cell>
          <cell r="R25">
            <v>7.8780000000000001</v>
          </cell>
          <cell r="S25"/>
          <cell r="T25"/>
          <cell r="U25"/>
          <cell r="V25">
            <v>0</v>
          </cell>
          <cell r="W25">
            <v>-7.8780000000000001</v>
          </cell>
          <cell r="X25">
            <v>-1</v>
          </cell>
          <cell r="Y25">
            <v>23.478000000000002</v>
          </cell>
          <cell r="Z25">
            <v>8.1050000000000004</v>
          </cell>
          <cell r="AA25">
            <v>-15.373000000000001</v>
          </cell>
          <cell r="AB25">
            <v>-0.65478320129482914</v>
          </cell>
          <cell r="AC25">
            <v>7.9567800000000002</v>
          </cell>
          <cell r="AD25"/>
          <cell r="AE25"/>
          <cell r="AF25"/>
          <cell r="AG25">
            <v>0</v>
          </cell>
          <cell r="AH25">
            <v>-7.9567800000000002</v>
          </cell>
          <cell r="AI25">
            <v>-1</v>
          </cell>
          <cell r="AJ25">
            <v>8.0443045799999986</v>
          </cell>
          <cell r="AK25"/>
          <cell r="AL25"/>
          <cell r="AM25"/>
          <cell r="AN25">
            <v>0</v>
          </cell>
          <cell r="AO25">
            <v>-8.0443045799999986</v>
          </cell>
          <cell r="AP25">
            <v>-1</v>
          </cell>
          <cell r="AQ25">
            <v>8.0845261028999982</v>
          </cell>
          <cell r="AR25"/>
          <cell r="AS25"/>
          <cell r="AT25"/>
          <cell r="AU25">
            <v>0</v>
          </cell>
          <cell r="AV25">
            <v>-8.0845261028999982</v>
          </cell>
          <cell r="AW25">
            <v>-1</v>
          </cell>
          <cell r="AX25">
            <v>24.085610682899997</v>
          </cell>
          <cell r="AY25">
            <v>0</v>
          </cell>
          <cell r="AZ25">
            <v>-24.085610682899997</v>
          </cell>
          <cell r="BA25">
            <v>-1</v>
          </cell>
          <cell r="BB25">
            <v>8.2057939944434981</v>
          </cell>
          <cell r="BC25"/>
          <cell r="BD25"/>
          <cell r="BE25"/>
          <cell r="BF25">
            <v>0</v>
          </cell>
          <cell r="BG25">
            <v>-8.2057939944434981</v>
          </cell>
          <cell r="BH25">
            <v>-1</v>
          </cell>
          <cell r="BI25">
            <v>8.287851934387934</v>
          </cell>
          <cell r="BJ25"/>
          <cell r="BK25"/>
          <cell r="BL25"/>
          <cell r="BM25">
            <v>0</v>
          </cell>
          <cell r="BN25">
            <v>-8.287851934387934</v>
          </cell>
          <cell r="BO25">
            <v>-1</v>
          </cell>
          <cell r="BP25">
            <v>8.5364874924195728</v>
          </cell>
          <cell r="BQ25"/>
          <cell r="BR25"/>
          <cell r="BS25"/>
          <cell r="BT25">
            <v>0</v>
          </cell>
          <cell r="BU25">
            <v>-8.5364874924195728</v>
          </cell>
          <cell r="BV25">
            <v>-1</v>
          </cell>
          <cell r="BW25">
            <v>25.030133421251008</v>
          </cell>
          <cell r="BX25">
            <v>0</v>
          </cell>
          <cell r="BY25">
            <v>-25.030133421251008</v>
          </cell>
          <cell r="BZ25">
            <v>-1</v>
          </cell>
          <cell r="CA25">
            <v>8.6218523673437684</v>
          </cell>
          <cell r="CB25"/>
          <cell r="CC25"/>
          <cell r="CD25"/>
          <cell r="CE25">
            <v>0</v>
          </cell>
          <cell r="CF25">
            <v>-8.6218523673437684</v>
          </cell>
          <cell r="CG25">
            <v>-1</v>
          </cell>
          <cell r="CH25">
            <v>8.7942894146906436</v>
          </cell>
          <cell r="CI25"/>
          <cell r="CJ25"/>
          <cell r="CK25"/>
          <cell r="CL25">
            <v>0</v>
          </cell>
          <cell r="CM25">
            <v>-8.7942894146906436</v>
          </cell>
          <cell r="CN25">
            <v>-1</v>
          </cell>
          <cell r="CO25">
            <v>9.0581180971313628</v>
          </cell>
          <cell r="CP25"/>
          <cell r="CQ25"/>
          <cell r="CR25"/>
          <cell r="CS25">
            <v>0</v>
          </cell>
          <cell r="CT25">
            <v>-9.0581180971313628</v>
          </cell>
          <cell r="CU25">
            <v>-1</v>
          </cell>
          <cell r="CV25">
            <v>26.474259879165775</v>
          </cell>
          <cell r="CW25">
            <v>0</v>
          </cell>
          <cell r="CX25">
            <v>-26.474259879165775</v>
          </cell>
          <cell r="CY25">
            <v>-1</v>
          </cell>
          <cell r="CZ25"/>
          <cell r="DA25"/>
          <cell r="DB25"/>
          <cell r="DC25"/>
          <cell r="DD25"/>
        </row>
        <row r="26">
          <cell r="B26" t="str">
            <v>Taux de croissance</v>
          </cell>
          <cell r="C26"/>
          <cell r="D26"/>
          <cell r="E26">
            <v>0</v>
          </cell>
          <cell r="F26">
            <v>-0.51291512915129156</v>
          </cell>
          <cell r="G26">
            <v>4.0404040404040442E-2</v>
          </cell>
          <cell r="H26">
            <v>3.9102564102564186E-2</v>
          </cell>
          <cell r="I26"/>
          <cell r="J26"/>
          <cell r="K26">
            <v>0</v>
          </cell>
          <cell r="L26">
            <v>-1</v>
          </cell>
          <cell r="M26">
            <v>0</v>
          </cell>
          <cell r="N26">
            <v>0</v>
          </cell>
          <cell r="O26">
            <v>-1</v>
          </cell>
          <cell r="P26"/>
          <cell r="Q26"/>
          <cell r="R26">
            <v>0.01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/>
          <cell r="Z26"/>
          <cell r="AA26"/>
          <cell r="AB26"/>
          <cell r="AC26">
            <v>0.01</v>
          </cell>
          <cell r="AD26">
            <v>-1</v>
          </cell>
          <cell r="AE26">
            <v>0</v>
          </cell>
          <cell r="AF26">
            <v>0</v>
          </cell>
          <cell r="AG26">
            <v>-1</v>
          </cell>
          <cell r="AH26"/>
          <cell r="AI26"/>
          <cell r="AJ26">
            <v>1.0999999999999999E-2</v>
          </cell>
          <cell r="AK26">
            <v>-1</v>
          </cell>
          <cell r="AL26">
            <v>0</v>
          </cell>
          <cell r="AM26">
            <v>0</v>
          </cell>
          <cell r="AN26">
            <v>-1</v>
          </cell>
          <cell r="AO26"/>
          <cell r="AP26"/>
          <cell r="AQ26">
            <v>5.0000000000000001E-3</v>
          </cell>
          <cell r="AR26">
            <v>-1</v>
          </cell>
          <cell r="AS26">
            <v>0</v>
          </cell>
          <cell r="AT26">
            <v>0</v>
          </cell>
          <cell r="AU26">
            <v>-1</v>
          </cell>
          <cell r="AV26"/>
          <cell r="AW26"/>
          <cell r="AX26"/>
          <cell r="AY26"/>
          <cell r="AZ26"/>
          <cell r="BA26"/>
          <cell r="BB26">
            <v>1.4999999999999999E-2</v>
          </cell>
          <cell r="BC26">
            <v>-1</v>
          </cell>
          <cell r="BD26">
            <v>0</v>
          </cell>
          <cell r="BE26">
            <v>0</v>
          </cell>
          <cell r="BF26">
            <v>-1</v>
          </cell>
          <cell r="BG26"/>
          <cell r="BH26"/>
          <cell r="BI26">
            <v>0.01</v>
          </cell>
          <cell r="BJ26">
            <v>-1</v>
          </cell>
          <cell r="BK26">
            <v>0</v>
          </cell>
          <cell r="BL26">
            <v>0</v>
          </cell>
          <cell r="BM26">
            <v>-1</v>
          </cell>
          <cell r="BN26"/>
          <cell r="BO26"/>
          <cell r="BP26">
            <v>0.03</v>
          </cell>
          <cell r="BQ26">
            <v>-1</v>
          </cell>
          <cell r="BR26">
            <v>0</v>
          </cell>
          <cell r="BS26">
            <v>0</v>
          </cell>
          <cell r="BT26">
            <v>-1</v>
          </cell>
          <cell r="BU26"/>
          <cell r="BV26"/>
          <cell r="BW26"/>
          <cell r="BX26"/>
          <cell r="BY26"/>
          <cell r="BZ26"/>
          <cell r="CA26">
            <v>0.01</v>
          </cell>
          <cell r="CB26">
            <v>-1</v>
          </cell>
          <cell r="CC26">
            <v>0</v>
          </cell>
          <cell r="CD26">
            <v>0</v>
          </cell>
          <cell r="CE26">
            <v>-1</v>
          </cell>
          <cell r="CF26"/>
          <cell r="CG26"/>
          <cell r="CH26">
            <v>0.02</v>
          </cell>
          <cell r="CI26">
            <v>-1</v>
          </cell>
          <cell r="CJ26">
            <v>0</v>
          </cell>
          <cell r="CK26">
            <v>0</v>
          </cell>
          <cell r="CL26">
            <v>-1</v>
          </cell>
          <cell r="CM26"/>
          <cell r="CN26"/>
          <cell r="CO26">
            <v>0.03</v>
          </cell>
          <cell r="CP26">
            <v>-1</v>
          </cell>
          <cell r="CQ26">
            <v>0</v>
          </cell>
          <cell r="CR26">
            <v>0</v>
          </cell>
          <cell r="CS26">
            <v>-1</v>
          </cell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</row>
        <row r="27">
          <cell r="B27" t="str">
            <v>L/C création 2018</v>
          </cell>
          <cell r="C27"/>
          <cell r="D27">
            <v>1.3710669713482159E-2</v>
          </cell>
          <cell r="E27">
            <v>3.8331337400635559E-2</v>
          </cell>
          <cell r="F27">
            <v>2.9473057457576658E-2</v>
          </cell>
          <cell r="G27">
            <v>1.4585619711827804E-2</v>
          </cell>
          <cell r="H27">
            <v>2.5774015467589291E-2</v>
          </cell>
          <cell r="I27"/>
          <cell r="J27"/>
          <cell r="K27">
            <v>1.2677456970394968E-2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1.2804231540098918E-2</v>
          </cell>
          <cell r="S27"/>
          <cell r="T27"/>
          <cell r="U27"/>
          <cell r="V27"/>
          <cell r="W27"/>
          <cell r="X27"/>
          <cell r="Y27">
            <v>3.9192358223976043E-2</v>
          </cell>
          <cell r="Z27">
            <v>2.5774015467589291E-2</v>
          </cell>
          <cell r="AA27">
            <v>-1.3418342756386752E-2</v>
          </cell>
          <cell r="AB27">
            <v>-0.34237140515260034</v>
          </cell>
          <cell r="AC27">
            <v>1.3612919847894639E-2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/>
          <cell r="AI27"/>
          <cell r="AJ27">
            <v>1.3558604961550149E-2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>
            <v>1.36263979863579E-2</v>
          </cell>
          <cell r="AR27"/>
          <cell r="AS27"/>
          <cell r="AT27"/>
          <cell r="AU27"/>
          <cell r="AV27"/>
          <cell r="AW27"/>
          <cell r="AX27">
            <v>4.0797922795802688E-2</v>
          </cell>
          <cell r="AY27" t="e">
            <v>#DIV/0!</v>
          </cell>
          <cell r="AZ27" t="e">
            <v>#DIV/0!</v>
          </cell>
          <cell r="BA27">
            <v>0</v>
          </cell>
          <cell r="BB27">
            <v>1.3761984035973403E-2</v>
          </cell>
          <cell r="BC27" t="e">
            <v>#DIV/0!</v>
          </cell>
          <cell r="BD27" t="e">
            <v>#DIV/0!</v>
          </cell>
          <cell r="BE27" t="e">
            <v>#DIV/0!</v>
          </cell>
          <cell r="BF27" t="e">
            <v>#DIV/0!</v>
          </cell>
          <cell r="BG27"/>
          <cell r="BH27"/>
          <cell r="BI27">
            <v>9.3297493634901148E-3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/>
          <cell r="BP27">
            <v>9.6096418443948201E-3</v>
          </cell>
          <cell r="BQ27"/>
          <cell r="BR27"/>
          <cell r="BS27"/>
          <cell r="BT27"/>
          <cell r="BU27"/>
          <cell r="BV27"/>
          <cell r="BW27">
            <v>3.2701375243858341E-2</v>
          </cell>
          <cell r="BX27" t="e">
            <v>#DIV/0!</v>
          </cell>
          <cell r="BY27" t="e">
            <v>#DIV/0!</v>
          </cell>
          <cell r="BZ27">
            <v>0</v>
          </cell>
          <cell r="CA27">
            <v>1.5465206040078509E-2</v>
          </cell>
          <cell r="CB27"/>
          <cell r="CC27"/>
          <cell r="CD27"/>
          <cell r="CE27"/>
          <cell r="CF27"/>
          <cell r="CG27"/>
          <cell r="CH27">
            <v>9.3932750835830237E-3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/>
          <cell r="CN27"/>
          <cell r="CO27">
            <v>9.6750733360905141E-3</v>
          </cell>
          <cell r="CP27"/>
          <cell r="CQ27"/>
          <cell r="CR27"/>
          <cell r="CS27"/>
          <cell r="CT27"/>
          <cell r="CU27"/>
          <cell r="CV27">
            <v>3.453355445975205E-2</v>
          </cell>
          <cell r="CW27">
            <v>0</v>
          </cell>
          <cell r="CX27">
            <v>-3.453355445975205E-2</v>
          </cell>
          <cell r="CY27">
            <v>-1</v>
          </cell>
          <cell r="CZ27"/>
          <cell r="DA27"/>
          <cell r="DB27"/>
          <cell r="DC27"/>
          <cell r="DD27"/>
        </row>
        <row r="28">
          <cell r="B28" t="str">
            <v>Impact Informel / var. de prix Pompe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/>
          <cell r="DA28"/>
          <cell r="DB28"/>
          <cell r="DC28"/>
          <cell r="DD28"/>
        </row>
        <row r="29">
          <cell r="B29" t="str">
            <v>Taux impact(-) / contribution (+)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/>
          <cell r="Z29"/>
          <cell r="AA29"/>
          <cell r="AB29"/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/>
          <cell r="BA29"/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/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/>
          <cell r="BW29"/>
          <cell r="BX29"/>
          <cell r="BY29"/>
          <cell r="BZ29"/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/>
          <cell r="CG29"/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/>
          <cell r="CN29"/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</row>
        <row r="30">
          <cell r="B30" t="str">
            <v>Créations CODO de 2019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1.47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-1.47</v>
          </cell>
          <cell r="AI30">
            <v>-1</v>
          </cell>
          <cell r="AJ30">
            <v>1.4920499999999999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-1.4920499999999999</v>
          </cell>
          <cell r="AP30">
            <v>-1</v>
          </cell>
          <cell r="AQ30">
            <v>1.5084625499999997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-1.5084625499999997</v>
          </cell>
          <cell r="AW30">
            <v>-1</v>
          </cell>
          <cell r="AX30">
            <v>4.4705125499999996</v>
          </cell>
          <cell r="AY30">
            <v>0</v>
          </cell>
          <cell r="AZ30">
            <v>-4.4705125499999996</v>
          </cell>
          <cell r="BA30">
            <v>-1</v>
          </cell>
          <cell r="BB30">
            <v>1.5386318009999997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-1.5386318009999997</v>
          </cell>
          <cell r="BH30">
            <v>-1</v>
          </cell>
          <cell r="BI30">
            <v>1.5694044370199998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-1.5694044370199998</v>
          </cell>
          <cell r="BO30">
            <v>-1</v>
          </cell>
          <cell r="BP30">
            <v>1.6007925257603999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-1.6007925257603999</v>
          </cell>
          <cell r="BV30">
            <v>-1</v>
          </cell>
          <cell r="BW30">
            <v>4.7088287637803994</v>
          </cell>
          <cell r="BX30">
            <v>0</v>
          </cell>
          <cell r="BY30">
            <v>-4.7088287637803994</v>
          </cell>
          <cell r="BZ30">
            <v>-1</v>
          </cell>
          <cell r="CA30">
            <v>1.618401243543764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-1.618401243543764</v>
          </cell>
          <cell r="CG30">
            <v>-1</v>
          </cell>
          <cell r="CH30">
            <v>1.6507692684146393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-1.6507692684146393</v>
          </cell>
          <cell r="CN30">
            <v>-1</v>
          </cell>
          <cell r="CO30">
            <v>1.6837846537829322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-1.6837846537829322</v>
          </cell>
          <cell r="CU30">
            <v>-1</v>
          </cell>
          <cell r="CV30">
            <v>4.9529551657413355</v>
          </cell>
          <cell r="CW30">
            <v>0</v>
          </cell>
          <cell r="CX30">
            <v>-4.9529551657413355</v>
          </cell>
          <cell r="CY30">
            <v>-1</v>
          </cell>
          <cell r="CZ30"/>
          <cell r="DA30"/>
          <cell r="DB30"/>
          <cell r="DC30"/>
          <cell r="DD30"/>
        </row>
        <row r="31">
          <cell r="B31" t="str">
            <v>Taux de croissance</v>
          </cell>
          <cell r="C31"/>
          <cell r="D31"/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/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/>
          <cell r="Z31"/>
          <cell r="AA31"/>
          <cell r="AB31"/>
          <cell r="AC31"/>
          <cell r="AD31">
            <v>0</v>
          </cell>
          <cell r="AE31">
            <v>0</v>
          </cell>
          <cell r="AF31">
            <v>0</v>
          </cell>
          <cell r="AG31">
            <v>-1</v>
          </cell>
          <cell r="AH31"/>
          <cell r="AI31"/>
          <cell r="AJ31"/>
          <cell r="AK31">
            <v>-1</v>
          </cell>
          <cell r="AL31">
            <v>0</v>
          </cell>
          <cell r="AM31">
            <v>0</v>
          </cell>
          <cell r="AN31">
            <v>-1</v>
          </cell>
          <cell r="AO31"/>
          <cell r="AP31"/>
          <cell r="AQ31">
            <v>1.0999999999999999E-2</v>
          </cell>
          <cell r="AR31">
            <v>-1</v>
          </cell>
          <cell r="AS31">
            <v>0</v>
          </cell>
          <cell r="AT31">
            <v>0</v>
          </cell>
          <cell r="AU31">
            <v>-1</v>
          </cell>
          <cell r="AV31"/>
          <cell r="AW31"/>
          <cell r="AX31"/>
          <cell r="AY31"/>
          <cell r="AZ31"/>
          <cell r="BA31"/>
          <cell r="BB31">
            <v>0.02</v>
          </cell>
          <cell r="BC31">
            <v>-1</v>
          </cell>
          <cell r="BD31">
            <v>0</v>
          </cell>
          <cell r="BE31">
            <v>0</v>
          </cell>
          <cell r="BF31">
            <v>-1</v>
          </cell>
          <cell r="BG31"/>
          <cell r="BH31"/>
          <cell r="BI31">
            <v>0.02</v>
          </cell>
          <cell r="BJ31">
            <v>-1</v>
          </cell>
          <cell r="BK31">
            <v>0</v>
          </cell>
          <cell r="BL31">
            <v>0</v>
          </cell>
          <cell r="BM31">
            <v>-1</v>
          </cell>
          <cell r="BN31"/>
          <cell r="BO31"/>
          <cell r="BP31">
            <v>0.02</v>
          </cell>
          <cell r="BQ31">
            <v>-1</v>
          </cell>
          <cell r="BR31">
            <v>0</v>
          </cell>
          <cell r="BS31">
            <v>0</v>
          </cell>
          <cell r="BT31">
            <v>-1</v>
          </cell>
          <cell r="BU31"/>
          <cell r="BV31"/>
          <cell r="BW31"/>
          <cell r="BX31"/>
          <cell r="BY31"/>
          <cell r="BZ31"/>
          <cell r="CA31">
            <v>1.0999999999999999E-2</v>
          </cell>
          <cell r="CB31">
            <v>-1</v>
          </cell>
          <cell r="CC31">
            <v>0</v>
          </cell>
          <cell r="CD31">
            <v>0</v>
          </cell>
          <cell r="CE31">
            <v>-1</v>
          </cell>
          <cell r="CF31"/>
          <cell r="CG31"/>
          <cell r="CH31">
            <v>0.02</v>
          </cell>
          <cell r="CI31">
            <v>-1</v>
          </cell>
          <cell r="CJ31">
            <v>0</v>
          </cell>
          <cell r="CK31">
            <v>0</v>
          </cell>
          <cell r="CL31">
            <v>-1</v>
          </cell>
          <cell r="CM31"/>
          <cell r="CN31"/>
          <cell r="CO31">
            <v>0.02</v>
          </cell>
          <cell r="CP31">
            <v>-1</v>
          </cell>
          <cell r="CQ31">
            <v>0</v>
          </cell>
          <cell r="CR31">
            <v>0</v>
          </cell>
          <cell r="CS31">
            <v>-1</v>
          </cell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</row>
        <row r="32">
          <cell r="B32" t="str">
            <v>L/C Nouvelles créations</v>
          </cell>
          <cell r="C32"/>
          <cell r="D32"/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/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/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/>
          <cell r="BH32"/>
          <cell r="BI32"/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/>
          <cell r="BO32"/>
          <cell r="BP32"/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/>
          <cell r="BV32"/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/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/>
          <cell r="CG32"/>
          <cell r="CH32"/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/>
          <cell r="CN32"/>
          <cell r="CO32"/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/>
          <cell r="CU32"/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/>
          <cell r="DA32"/>
          <cell r="DB32"/>
          <cell r="DC32"/>
          <cell r="DD32"/>
        </row>
        <row r="33">
          <cell r="B33" t="str">
            <v xml:space="preserve">Total Dzifa Kpota </v>
          </cell>
          <cell r="C33"/>
          <cell r="D33"/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/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1.47</v>
          </cell>
          <cell r="AD33"/>
          <cell r="AE33"/>
          <cell r="AF33"/>
          <cell r="AG33">
            <v>0</v>
          </cell>
          <cell r="AH33">
            <v>-1.47</v>
          </cell>
          <cell r="AI33">
            <v>-1</v>
          </cell>
          <cell r="AJ33">
            <v>1.4920499999999999</v>
          </cell>
          <cell r="AK33"/>
          <cell r="AL33"/>
          <cell r="AM33"/>
          <cell r="AN33">
            <v>0</v>
          </cell>
          <cell r="AO33">
            <v>-1.4920499999999999</v>
          </cell>
          <cell r="AP33">
            <v>-1</v>
          </cell>
          <cell r="AQ33"/>
          <cell r="AR33"/>
          <cell r="AS33"/>
          <cell r="AT33"/>
          <cell r="AU33">
            <v>0</v>
          </cell>
          <cell r="AV33">
            <v>0</v>
          </cell>
          <cell r="AW33">
            <v>0</v>
          </cell>
          <cell r="AX33">
            <v>2.9620499999999996</v>
          </cell>
          <cell r="AY33">
            <v>0</v>
          </cell>
          <cell r="AZ33">
            <v>-2.9620499999999996</v>
          </cell>
          <cell r="BA33">
            <v>-1</v>
          </cell>
          <cell r="BB33"/>
          <cell r="BC33"/>
          <cell r="BD33"/>
          <cell r="BE33"/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/>
          <cell r="BK33"/>
          <cell r="BL33"/>
          <cell r="BM33">
            <v>0</v>
          </cell>
          <cell r="BN33">
            <v>0</v>
          </cell>
          <cell r="BO33">
            <v>0</v>
          </cell>
          <cell r="BP33"/>
          <cell r="BQ33"/>
          <cell r="BR33"/>
          <cell r="BS33"/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/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/>
          <cell r="CJ33"/>
          <cell r="CK33"/>
          <cell r="CL33">
            <v>0</v>
          </cell>
          <cell r="CM33">
            <v>0</v>
          </cell>
          <cell r="CN33">
            <v>0</v>
          </cell>
          <cell r="CO33"/>
          <cell r="CP33"/>
          <cell r="CQ33"/>
          <cell r="CR33"/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/>
          <cell r="DA33"/>
          <cell r="DB33"/>
          <cell r="DC33"/>
          <cell r="DD33"/>
        </row>
        <row r="34">
          <cell r="B34"/>
          <cell r="C34"/>
          <cell r="D34"/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/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  <cell r="AJ34">
            <v>1.4999999999999999E-2</v>
          </cell>
          <cell r="AK34"/>
          <cell r="AL34"/>
          <cell r="AM34"/>
          <cell r="AN34">
            <v>0</v>
          </cell>
          <cell r="AO34">
            <v>-1.4999999999999999E-2</v>
          </cell>
          <cell r="AP34">
            <v>-1</v>
          </cell>
          <cell r="AQ34"/>
          <cell r="AR34"/>
          <cell r="AS34"/>
          <cell r="AT34"/>
          <cell r="AU34">
            <v>0</v>
          </cell>
          <cell r="AV34">
            <v>0</v>
          </cell>
          <cell r="AW34">
            <v>0</v>
          </cell>
          <cell r="AX34">
            <v>1.4999999999999999E-2</v>
          </cell>
          <cell r="AY34">
            <v>0</v>
          </cell>
          <cell r="AZ34">
            <v>-1.4999999999999999E-2</v>
          </cell>
          <cell r="BA34">
            <v>-1</v>
          </cell>
          <cell r="BB34"/>
          <cell r="BC34"/>
          <cell r="BD34"/>
          <cell r="BE34"/>
          <cell r="BF34">
            <v>0</v>
          </cell>
          <cell r="BG34">
            <v>0</v>
          </cell>
          <cell r="BH34">
            <v>0</v>
          </cell>
          <cell r="BI34"/>
          <cell r="BJ34"/>
          <cell r="BK34"/>
          <cell r="BL34"/>
          <cell r="BM34">
            <v>0</v>
          </cell>
          <cell r="BN34">
            <v>0</v>
          </cell>
          <cell r="BO34">
            <v>0</v>
          </cell>
          <cell r="BP34"/>
          <cell r="BQ34"/>
          <cell r="BR34"/>
          <cell r="BS34"/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/>
          <cell r="CB34"/>
          <cell r="CC34"/>
          <cell r="CD34"/>
          <cell r="CE34">
            <v>0</v>
          </cell>
          <cell r="CF34">
            <v>0</v>
          </cell>
          <cell r="CG34">
            <v>0</v>
          </cell>
          <cell r="CH34"/>
          <cell r="CI34"/>
          <cell r="CJ34"/>
          <cell r="CK34"/>
          <cell r="CL34">
            <v>0</v>
          </cell>
          <cell r="CM34">
            <v>0</v>
          </cell>
          <cell r="CN34">
            <v>0</v>
          </cell>
          <cell r="CO34"/>
          <cell r="CP34"/>
          <cell r="CQ34"/>
          <cell r="CR34"/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/>
          <cell r="DA34"/>
          <cell r="DB34"/>
          <cell r="DC34"/>
          <cell r="DD34"/>
        </row>
        <row r="35">
          <cell r="B35"/>
          <cell r="C35"/>
          <cell r="D35"/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/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  <cell r="AJ35"/>
          <cell r="AK35"/>
          <cell r="AL35"/>
          <cell r="AM35"/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>
            <v>0</v>
          </cell>
          <cell r="BG35">
            <v>0</v>
          </cell>
          <cell r="BH35">
            <v>0</v>
          </cell>
          <cell r="BI35"/>
          <cell r="BJ35"/>
          <cell r="BK35"/>
          <cell r="BL35"/>
          <cell r="BM35">
            <v>0</v>
          </cell>
          <cell r="BN35">
            <v>0</v>
          </cell>
          <cell r="BO35">
            <v>0</v>
          </cell>
          <cell r="BP35"/>
          <cell r="BQ35"/>
          <cell r="BR35"/>
          <cell r="BS35"/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/>
          <cell r="CB35"/>
          <cell r="CC35"/>
          <cell r="CD35"/>
          <cell r="CE35">
            <v>0</v>
          </cell>
          <cell r="CF35">
            <v>0</v>
          </cell>
          <cell r="CG35">
            <v>0</v>
          </cell>
          <cell r="CH35"/>
          <cell r="CI35"/>
          <cell r="CJ35"/>
          <cell r="CK35"/>
          <cell r="CL35">
            <v>0</v>
          </cell>
          <cell r="CM35">
            <v>0</v>
          </cell>
          <cell r="CN35">
            <v>0</v>
          </cell>
          <cell r="CO35"/>
          <cell r="CP35"/>
          <cell r="CQ35"/>
          <cell r="CR35"/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/>
          <cell r="DA35"/>
          <cell r="DB35"/>
          <cell r="DC35"/>
          <cell r="DD35"/>
        </row>
        <row r="36">
          <cell r="B36" t="str">
            <v>Créations DODO de 2019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</v>
          </cell>
          <cell r="S36">
            <v>0</v>
          </cell>
          <cell r="T36">
            <v>0</v>
          </cell>
          <cell r="U36">
            <v>0</v>
          </cell>
          <cell r="V36"/>
          <cell r="W36">
            <v>-2</v>
          </cell>
          <cell r="X36">
            <v>-1</v>
          </cell>
          <cell r="Y36">
            <v>2</v>
          </cell>
          <cell r="Z36">
            <v>0</v>
          </cell>
          <cell r="AA36">
            <v>-2</v>
          </cell>
          <cell r="AB36">
            <v>-1</v>
          </cell>
          <cell r="AC36">
            <v>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-2</v>
          </cell>
          <cell r="AI36">
            <v>-1</v>
          </cell>
          <cell r="AJ36">
            <v>2.5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-2.5</v>
          </cell>
          <cell r="AP36">
            <v>-1</v>
          </cell>
          <cell r="AQ36">
            <v>2.2999999999999998</v>
          </cell>
          <cell r="AR36">
            <v>0</v>
          </cell>
          <cell r="AS36">
            <v>0</v>
          </cell>
          <cell r="AT36">
            <v>0</v>
          </cell>
          <cell r="AU36"/>
          <cell r="AV36">
            <v>-2.2999999999999998</v>
          </cell>
          <cell r="AW36">
            <v>-1</v>
          </cell>
          <cell r="AX36">
            <v>6.8</v>
          </cell>
          <cell r="AY36">
            <v>0</v>
          </cell>
          <cell r="AZ36">
            <v>-6.8</v>
          </cell>
          <cell r="BA36">
            <v>-1</v>
          </cell>
          <cell r="BB36">
            <v>2.5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-2.5</v>
          </cell>
          <cell r="BH36">
            <v>-1</v>
          </cell>
          <cell r="BI36">
            <v>2.5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-2.5</v>
          </cell>
          <cell r="BO36">
            <v>-1</v>
          </cell>
          <cell r="BP36">
            <v>2.5</v>
          </cell>
          <cell r="BQ36">
            <v>0</v>
          </cell>
          <cell r="BR36">
            <v>0</v>
          </cell>
          <cell r="BS36">
            <v>0</v>
          </cell>
          <cell r="BT36"/>
          <cell r="BU36">
            <v>-2.5</v>
          </cell>
          <cell r="BV36">
            <v>-1</v>
          </cell>
          <cell r="BW36">
            <v>7.5</v>
          </cell>
          <cell r="BX36">
            <v>0</v>
          </cell>
          <cell r="BY36">
            <v>-7.5</v>
          </cell>
          <cell r="BZ36">
            <v>-1</v>
          </cell>
          <cell r="CA36">
            <v>3</v>
          </cell>
          <cell r="CB36">
            <v>0</v>
          </cell>
          <cell r="CC36">
            <v>0</v>
          </cell>
          <cell r="CD36">
            <v>0</v>
          </cell>
          <cell r="CE36"/>
          <cell r="CF36">
            <v>-3</v>
          </cell>
          <cell r="CG36">
            <v>-1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-3</v>
          </cell>
          <cell r="CN36">
            <v>-1</v>
          </cell>
          <cell r="CO36">
            <v>2.5</v>
          </cell>
          <cell r="CP36">
            <v>0</v>
          </cell>
          <cell r="CQ36">
            <v>0</v>
          </cell>
          <cell r="CR36">
            <v>0</v>
          </cell>
          <cell r="CS36"/>
          <cell r="CT36">
            <v>-2.5</v>
          </cell>
          <cell r="CU36">
            <v>-1</v>
          </cell>
          <cell r="CV36">
            <v>8.5</v>
          </cell>
          <cell r="CW36">
            <v>0</v>
          </cell>
          <cell r="CX36">
            <v>-8.5</v>
          </cell>
          <cell r="CY36">
            <v>-1</v>
          </cell>
          <cell r="CZ36"/>
          <cell r="DA36"/>
          <cell r="DB36"/>
          <cell r="DC36"/>
          <cell r="DD36"/>
        </row>
        <row r="37">
          <cell r="B37" t="str">
            <v>Taux de croissance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</v>
          </cell>
          <cell r="W37"/>
          <cell r="X37"/>
          <cell r="Y37"/>
          <cell r="Z37"/>
          <cell r="AA37"/>
          <cell r="AB37"/>
          <cell r="AC37">
            <v>1</v>
          </cell>
          <cell r="AD37">
            <v>-1</v>
          </cell>
          <cell r="AE37">
            <v>0</v>
          </cell>
          <cell r="AF37">
            <v>0</v>
          </cell>
          <cell r="AG37">
            <v>-1</v>
          </cell>
          <cell r="AH37"/>
          <cell r="AI37"/>
          <cell r="AJ37">
            <v>1.25</v>
          </cell>
          <cell r="AK37">
            <v>-1</v>
          </cell>
          <cell r="AL37">
            <v>0</v>
          </cell>
          <cell r="AM37">
            <v>0</v>
          </cell>
          <cell r="AN37">
            <v>-1</v>
          </cell>
          <cell r="AO37"/>
          <cell r="AP37"/>
          <cell r="AQ37">
            <v>0.91999999999999993</v>
          </cell>
          <cell r="AR37">
            <v>-1</v>
          </cell>
          <cell r="AS37">
            <v>0</v>
          </cell>
          <cell r="AT37">
            <v>0</v>
          </cell>
          <cell r="AU37">
            <v>-1</v>
          </cell>
          <cell r="AV37"/>
          <cell r="AW37"/>
          <cell r="AX37"/>
          <cell r="AY37"/>
          <cell r="AZ37"/>
          <cell r="BA37"/>
          <cell r="BB37">
            <v>1.0869565217391306</v>
          </cell>
          <cell r="BC37">
            <v>-1</v>
          </cell>
          <cell r="BD37">
            <v>0</v>
          </cell>
          <cell r="BE37">
            <v>0</v>
          </cell>
          <cell r="BF37">
            <v>-1</v>
          </cell>
          <cell r="BG37"/>
          <cell r="BH37"/>
          <cell r="BI37">
            <v>1</v>
          </cell>
          <cell r="BJ37">
            <v>-1</v>
          </cell>
          <cell r="BK37">
            <v>0</v>
          </cell>
          <cell r="BL37">
            <v>0</v>
          </cell>
          <cell r="BM37">
            <v>-1</v>
          </cell>
          <cell r="BN37"/>
          <cell r="BO37"/>
          <cell r="BP37">
            <v>1</v>
          </cell>
          <cell r="BQ37">
            <v>-1</v>
          </cell>
          <cell r="BR37">
            <v>0</v>
          </cell>
          <cell r="BS37">
            <v>0</v>
          </cell>
          <cell r="BT37">
            <v>-1</v>
          </cell>
          <cell r="BU37"/>
          <cell r="BV37"/>
          <cell r="BW37"/>
          <cell r="BX37"/>
          <cell r="BY37"/>
          <cell r="BZ37"/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-1</v>
          </cell>
          <cell r="CF37"/>
          <cell r="CG37"/>
          <cell r="CH37">
            <v>1</v>
          </cell>
          <cell r="CI37">
            <v>-1</v>
          </cell>
          <cell r="CJ37">
            <v>0</v>
          </cell>
          <cell r="CK37">
            <v>0</v>
          </cell>
          <cell r="CL37">
            <v>-1</v>
          </cell>
          <cell r="CM37"/>
          <cell r="CN37"/>
          <cell r="CO37">
            <v>0.83333333333333337</v>
          </cell>
          <cell r="CP37">
            <v>-1</v>
          </cell>
          <cell r="CQ37">
            <v>0</v>
          </cell>
          <cell r="CR37">
            <v>0</v>
          </cell>
          <cell r="CS37">
            <v>-1</v>
          </cell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</row>
        <row r="38">
          <cell r="B38" t="str">
            <v>Total Kélégougan</v>
          </cell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>
            <v>0</v>
          </cell>
          <cell r="P38">
            <v>0</v>
          </cell>
          <cell r="Q38">
            <v>0</v>
          </cell>
          <cell r="R38">
            <v>2</v>
          </cell>
          <cell r="S38"/>
          <cell r="T38"/>
          <cell r="U38"/>
          <cell r="V38">
            <v>0</v>
          </cell>
          <cell r="W38">
            <v>-2</v>
          </cell>
          <cell r="X38">
            <v>-1</v>
          </cell>
          <cell r="Y38">
            <v>2</v>
          </cell>
          <cell r="Z38">
            <v>0</v>
          </cell>
          <cell r="AA38">
            <v>-2</v>
          </cell>
          <cell r="AB38">
            <v>-1</v>
          </cell>
          <cell r="AC38">
            <v>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-2</v>
          </cell>
          <cell r="AI38">
            <v>-1</v>
          </cell>
          <cell r="AJ38">
            <v>2.5</v>
          </cell>
          <cell r="AK38">
            <v>0</v>
          </cell>
          <cell r="AL38">
            <v>0</v>
          </cell>
          <cell r="AM38"/>
          <cell r="AN38">
            <v>0</v>
          </cell>
          <cell r="AO38">
            <v>-2.5</v>
          </cell>
          <cell r="AP38">
            <v>-1</v>
          </cell>
          <cell r="AQ38">
            <v>2.2999999999999998</v>
          </cell>
          <cell r="AR38"/>
          <cell r="AS38"/>
          <cell r="AT38"/>
          <cell r="AU38">
            <v>0</v>
          </cell>
          <cell r="AV38">
            <v>-2.2999999999999998</v>
          </cell>
          <cell r="AW38">
            <v>-1</v>
          </cell>
          <cell r="AX38">
            <v>6.8</v>
          </cell>
          <cell r="AY38">
            <v>0</v>
          </cell>
          <cell r="AZ38">
            <v>-6.8</v>
          </cell>
          <cell r="BA38">
            <v>-1</v>
          </cell>
          <cell r="BB38">
            <v>2.5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-2.5</v>
          </cell>
          <cell r="BH38">
            <v>-1</v>
          </cell>
          <cell r="BI38">
            <v>2.5</v>
          </cell>
          <cell r="BJ38">
            <v>0</v>
          </cell>
          <cell r="BK38">
            <v>0</v>
          </cell>
          <cell r="BL38"/>
          <cell r="BM38">
            <v>0</v>
          </cell>
          <cell r="BN38">
            <v>-2.5</v>
          </cell>
          <cell r="BO38">
            <v>-1</v>
          </cell>
          <cell r="BP38">
            <v>2.5</v>
          </cell>
          <cell r="BQ38"/>
          <cell r="BR38"/>
          <cell r="BS38"/>
          <cell r="BT38">
            <v>0</v>
          </cell>
          <cell r="BU38">
            <v>-2.5</v>
          </cell>
          <cell r="BV38">
            <v>-1</v>
          </cell>
          <cell r="BW38">
            <v>7.5</v>
          </cell>
          <cell r="BX38">
            <v>0</v>
          </cell>
          <cell r="BY38">
            <v>-7.5</v>
          </cell>
          <cell r="BZ38">
            <v>-1</v>
          </cell>
          <cell r="CA38">
            <v>2.2999999999999998</v>
          </cell>
          <cell r="CB38"/>
          <cell r="CC38"/>
          <cell r="CD38"/>
          <cell r="CE38">
            <v>0</v>
          </cell>
          <cell r="CF38">
            <v>-2.2999999999999998</v>
          </cell>
          <cell r="CG38">
            <v>-1</v>
          </cell>
          <cell r="CH38">
            <v>3</v>
          </cell>
          <cell r="CI38">
            <v>0</v>
          </cell>
          <cell r="CJ38">
            <v>0</v>
          </cell>
          <cell r="CK38"/>
          <cell r="CL38">
            <v>0</v>
          </cell>
          <cell r="CM38">
            <v>-3</v>
          </cell>
          <cell r="CN38">
            <v>-1</v>
          </cell>
          <cell r="CO38">
            <v>2.5</v>
          </cell>
          <cell r="CP38"/>
          <cell r="CQ38"/>
          <cell r="CR38"/>
          <cell r="CS38">
            <v>0</v>
          </cell>
          <cell r="CT38">
            <v>-2.5</v>
          </cell>
          <cell r="CU38">
            <v>-1</v>
          </cell>
          <cell r="CV38">
            <v>7.8</v>
          </cell>
          <cell r="CW38">
            <v>0</v>
          </cell>
          <cell r="CX38">
            <v>-7.8</v>
          </cell>
          <cell r="CY38">
            <v>-1</v>
          </cell>
          <cell r="CZ38"/>
          <cell r="DA38"/>
          <cell r="DB38"/>
          <cell r="DC38"/>
          <cell r="DD38"/>
        </row>
        <row r="39">
          <cell r="B39" t="str">
            <v>Total Apédokoè</v>
          </cell>
          <cell r="C39"/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/>
          <cell r="BR39"/>
          <cell r="BS39"/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/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/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/>
          <cell r="CQ39"/>
          <cell r="CR39"/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/>
          <cell r="DA39"/>
          <cell r="DB39"/>
          <cell r="DC39"/>
          <cell r="DD39"/>
        </row>
        <row r="40">
          <cell r="B40" t="str">
            <v>ACTIONS CO SUR RESEAU NOUVEAU (BOOSTERS)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0.24072709159999997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-0.24072709159999997</v>
          </cell>
          <cell r="AP40">
            <v>-1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0.24072709159999997</v>
          </cell>
          <cell r="AY40">
            <v>0</v>
          </cell>
          <cell r="AZ40">
            <v>-0.24072709159999997</v>
          </cell>
          <cell r="BA40">
            <v>-1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0.24714512742815867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-0.24714512742815867</v>
          </cell>
          <cell r="BO40">
            <v>-1</v>
          </cell>
          <cell r="BP40">
            <v>0.31593200045449932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-0.31593200045449932</v>
          </cell>
          <cell r="BV40">
            <v>-1</v>
          </cell>
          <cell r="BW40">
            <v>0.56307712788265796</v>
          </cell>
          <cell r="BX40">
            <v>0</v>
          </cell>
          <cell r="BY40">
            <v>-0.56307712788265796</v>
          </cell>
          <cell r="BZ40">
            <v>-1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0.2689011736621057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-0.2689011736621057</v>
          </cell>
          <cell r="CN40">
            <v>-1</v>
          </cell>
          <cell r="CO40">
            <v>0.3310475687728574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-0.3310475687728574</v>
          </cell>
          <cell r="CU40">
            <v>-1</v>
          </cell>
          <cell r="CV40">
            <v>0.5999487424349631</v>
          </cell>
          <cell r="CW40">
            <v>0</v>
          </cell>
          <cell r="CX40">
            <v>-0.5999487424349631</v>
          </cell>
          <cell r="CY40">
            <v>-1</v>
          </cell>
          <cell r="CZ40"/>
          <cell r="DA40"/>
          <cell r="DB40"/>
          <cell r="DC40"/>
          <cell r="DD40"/>
        </row>
        <row r="41">
          <cell r="B41" t="str">
            <v>Promotion fin d'année tous Lub conditionnés</v>
          </cell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/>
          <cell r="DA41"/>
          <cell r="DB41"/>
          <cell r="DC41"/>
          <cell r="DD41"/>
        </row>
        <row r="42">
          <cell r="B42" t="str">
            <v>Taux impact(-) / contribution (+)</v>
          </cell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/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/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/>
          <cell r="BP42"/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/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/>
          <cell r="CG42"/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/>
          <cell r="CN42"/>
          <cell r="CO42"/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/>
          <cell r="CU42"/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/>
          <cell r="DA42"/>
          <cell r="DB42"/>
          <cell r="DC42"/>
          <cell r="DD42"/>
        </row>
        <row r="43">
          <cell r="B43" t="str">
            <v>Operation Top 10 Lub conditionnés</v>
          </cell>
          <cell r="C43"/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0.24072709159999997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-0.24072709159999997</v>
          </cell>
          <cell r="AP43">
            <v>-1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0.24072709159999997</v>
          </cell>
          <cell r="AY43">
            <v>0</v>
          </cell>
          <cell r="AZ43">
            <v>-0.24072709159999997</v>
          </cell>
          <cell r="BA43">
            <v>-1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0.24714512742815867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-0.24714512742815867</v>
          </cell>
          <cell r="BO43">
            <v>-1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0.24714512742815867</v>
          </cell>
          <cell r="BX43">
            <v>0</v>
          </cell>
          <cell r="BY43">
            <v>-0.24714512742815867</v>
          </cell>
          <cell r="BZ43">
            <v>-1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0.2689011736621057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-0.2689011736621057</v>
          </cell>
          <cell r="CN43">
            <v>-1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0.2689011736621057</v>
          </cell>
          <cell r="CW43">
            <v>0</v>
          </cell>
          <cell r="CX43">
            <v>-0.2689011736621057</v>
          </cell>
          <cell r="CY43">
            <v>-1</v>
          </cell>
          <cell r="CZ43"/>
          <cell r="DA43"/>
          <cell r="DB43"/>
          <cell r="DC43"/>
          <cell r="DD43"/>
        </row>
        <row r="44">
          <cell r="B44" t="str">
            <v>Taux impact(-) / contribution (+)</v>
          </cell>
          <cell r="C44"/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/>
          <cell r="J44"/>
          <cell r="K44"/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/>
          <cell r="X44"/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>
            <v>0.02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/>
          <cell r="AP44"/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>
            <v>0.02</v>
          </cell>
          <cell r="AY44">
            <v>0</v>
          </cell>
          <cell r="AZ44">
            <v>-0.02</v>
          </cell>
          <cell r="BA44">
            <v>-1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>
            <v>0.02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/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/>
          <cell r="BW44">
            <v>0.02</v>
          </cell>
          <cell r="BX44">
            <v>0</v>
          </cell>
          <cell r="BY44">
            <v>-0.02</v>
          </cell>
          <cell r="BZ44">
            <v>-1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/>
          <cell r="CG44"/>
          <cell r="CH44">
            <v>0.02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/>
          <cell r="CN44"/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/>
          <cell r="CU44"/>
          <cell r="CV44">
            <v>0.02</v>
          </cell>
          <cell r="CW44">
            <v>0</v>
          </cell>
          <cell r="CX44">
            <v>-0.02</v>
          </cell>
          <cell r="CY44">
            <v>-1</v>
          </cell>
          <cell r="CZ44"/>
          <cell r="DA44"/>
          <cell r="DB44"/>
          <cell r="DC44"/>
          <cell r="DD44"/>
        </row>
        <row r="45">
          <cell r="B45" t="str">
            <v>Rentrée Scolaire - Promotion</v>
          </cell>
          <cell r="C45"/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/>
          <cell r="M45">
            <v>0</v>
          </cell>
          <cell r="N45"/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>
            <v>0</v>
          </cell>
          <cell r="AM45"/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/>
          <cell r="BD45"/>
          <cell r="BE45"/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/>
          <cell r="BK45">
            <v>0</v>
          </cell>
          <cell r="BL45"/>
          <cell r="BM45">
            <v>0</v>
          </cell>
          <cell r="BN45">
            <v>0</v>
          </cell>
          <cell r="BO45">
            <v>0</v>
          </cell>
          <cell r="BP45">
            <v>0.31593200045449932</v>
          </cell>
          <cell r="BQ45"/>
          <cell r="BR45"/>
          <cell r="BS45"/>
          <cell r="BT45">
            <v>0</v>
          </cell>
          <cell r="BU45">
            <v>-0.31593200045449932</v>
          </cell>
          <cell r="BV45">
            <v>-1</v>
          </cell>
          <cell r="BW45">
            <v>0.31593200045449932</v>
          </cell>
          <cell r="BX45">
            <v>0</v>
          </cell>
          <cell r="BY45">
            <v>-0.31593200045449932</v>
          </cell>
          <cell r="BZ45">
            <v>-1</v>
          </cell>
          <cell r="CA45">
            <v>0</v>
          </cell>
          <cell r="CB45"/>
          <cell r="CC45"/>
          <cell r="CD45"/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/>
          <cell r="CJ45">
            <v>0</v>
          </cell>
          <cell r="CK45"/>
          <cell r="CL45">
            <v>0</v>
          </cell>
          <cell r="CM45">
            <v>0</v>
          </cell>
          <cell r="CN45">
            <v>0</v>
          </cell>
          <cell r="CO45">
            <v>0.3310475687728574</v>
          </cell>
          <cell r="CP45"/>
          <cell r="CQ45"/>
          <cell r="CR45"/>
          <cell r="CS45">
            <v>0</v>
          </cell>
          <cell r="CT45">
            <v>-0.3310475687728574</v>
          </cell>
          <cell r="CU45">
            <v>-1</v>
          </cell>
          <cell r="CV45">
            <v>0.3310475687728574</v>
          </cell>
          <cell r="CW45">
            <v>0</v>
          </cell>
          <cell r="CX45">
            <v>-0.3310475687728574</v>
          </cell>
          <cell r="CY45">
            <v>-1</v>
          </cell>
          <cell r="CZ45"/>
          <cell r="DA45"/>
          <cell r="DB45"/>
          <cell r="DC45"/>
          <cell r="DD45"/>
        </row>
        <row r="46">
          <cell r="B46" t="str">
            <v>Taux impact(-) / contribution (+)</v>
          </cell>
          <cell r="C46"/>
          <cell r="D46"/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/>
          <cell r="J46"/>
          <cell r="K46"/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/>
          <cell r="W46"/>
          <cell r="X46"/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/>
          <cell r="BP46">
            <v>2.5000000000000001E-2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>
            <v>2.5000000000000001E-2</v>
          </cell>
          <cell r="BX46">
            <v>0</v>
          </cell>
          <cell r="BY46">
            <v>-2.5000000000000001E-2</v>
          </cell>
          <cell r="BZ46">
            <v>-1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/>
          <cell r="CF46"/>
          <cell r="CG46"/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/>
          <cell r="CN46"/>
          <cell r="CO46">
            <v>2.5000000000000001E-2</v>
          </cell>
          <cell r="CP46">
            <v>0</v>
          </cell>
          <cell r="CQ46">
            <v>0</v>
          </cell>
          <cell r="CR46">
            <v>0</v>
          </cell>
          <cell r="CS46"/>
          <cell r="CT46"/>
          <cell r="CU46"/>
          <cell r="CV46">
            <v>2.5000000000000001E-2</v>
          </cell>
          <cell r="CW46">
            <v>0</v>
          </cell>
          <cell r="CX46">
            <v>-2.5000000000000001E-2</v>
          </cell>
          <cell r="CY46">
            <v>-1</v>
          </cell>
          <cell r="CZ46"/>
          <cell r="DA46"/>
          <cell r="DB46"/>
          <cell r="DC46"/>
          <cell r="DD46"/>
        </row>
        <row r="47">
          <cell r="B47" t="str">
            <v>Volumes Forecast Vs sorties quotidiennes dépôts</v>
          </cell>
          <cell r="C47"/>
          <cell r="D47"/>
          <cell r="E47">
            <v>89.802096246266984</v>
          </cell>
          <cell r="F47">
            <v>64.480173428388923</v>
          </cell>
          <cell r="G47">
            <v>128.72623053015221</v>
          </cell>
          <cell r="H47"/>
          <cell r="I47"/>
          <cell r="J47"/>
          <cell r="K47"/>
          <cell r="L47">
            <v>67.626519653175535</v>
          </cell>
          <cell r="M47">
            <v>115.40696338542583</v>
          </cell>
          <cell r="N47">
            <v>99.76375754440906</v>
          </cell>
          <cell r="O47"/>
          <cell r="P47"/>
          <cell r="Q47"/>
          <cell r="R47"/>
          <cell r="S47">
            <v>68.145082798497427</v>
          </cell>
          <cell r="T47">
            <v>106.86977475736377</v>
          </cell>
          <cell r="U47">
            <v>103.84658328173813</v>
          </cell>
          <cell r="V47"/>
          <cell r="W47"/>
          <cell r="X47"/>
          <cell r="Y47"/>
          <cell r="Z47"/>
          <cell r="AA47"/>
          <cell r="AB47"/>
          <cell r="AC47"/>
          <cell r="AD47">
            <v>59.596909929416839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59.596909929416839</v>
          </cell>
          <cell r="AL47">
            <v>0</v>
          </cell>
          <cell r="AM47">
            <v>0</v>
          </cell>
          <cell r="AN47"/>
          <cell r="AO47"/>
          <cell r="AP47"/>
          <cell r="AQ47"/>
          <cell r="AR47">
            <v>59.596909929416839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/>
          <cell r="BA47"/>
          <cell r="BB47"/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>
            <v>0</v>
          </cell>
          <cell r="BK47">
            <v>0</v>
          </cell>
          <cell r="BL47">
            <v>0</v>
          </cell>
          <cell r="BM47"/>
          <cell r="BN47"/>
          <cell r="BO47"/>
          <cell r="BP47"/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>
            <v>0</v>
          </cell>
          <cell r="CC47">
            <v>0</v>
          </cell>
          <cell r="CD47">
            <v>0</v>
          </cell>
          <cell r="CE47"/>
          <cell r="CF47"/>
          <cell r="CG47"/>
          <cell r="CH47"/>
          <cell r="CI47">
            <v>0</v>
          </cell>
          <cell r="CJ47">
            <v>0</v>
          </cell>
          <cell r="CK47">
            <v>0</v>
          </cell>
          <cell r="CL47"/>
          <cell r="CM47"/>
          <cell r="CN47"/>
          <cell r="CO47"/>
          <cell r="CP47">
            <v>0</v>
          </cell>
          <cell r="CQ47">
            <v>0</v>
          </cell>
          <cell r="CR47">
            <v>0</v>
          </cell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/>
          <cell r="DD47"/>
        </row>
        <row r="48">
          <cell r="B48" t="str">
            <v>MBFV unit (fpt)</v>
          </cell>
          <cell r="C48">
            <v>623147.09772390628</v>
          </cell>
          <cell r="D48">
            <v>650952.40876897518</v>
          </cell>
          <cell r="E48">
            <v>581999.04288642411</v>
          </cell>
          <cell r="F48">
            <v>581999.04288642411</v>
          </cell>
          <cell r="G48">
            <v>581999.04288642411</v>
          </cell>
          <cell r="H48">
            <v>581999.04288642411</v>
          </cell>
          <cell r="I48">
            <v>-68953.365882551065</v>
          </cell>
          <cell r="J48">
            <v>-0.10592689258643295</v>
          </cell>
          <cell r="K48">
            <v>650952.40876897506</v>
          </cell>
          <cell r="L48">
            <v>581999.04288642411</v>
          </cell>
          <cell r="M48">
            <v>581999.04288642411</v>
          </cell>
          <cell r="N48">
            <v>581999.04288642411</v>
          </cell>
          <cell r="O48">
            <v>581999.04288642411</v>
          </cell>
          <cell r="P48">
            <v>-68953.365882550948</v>
          </cell>
          <cell r="Q48">
            <v>-0.10592689258643284</v>
          </cell>
          <cell r="R48">
            <v>650952.40876897483</v>
          </cell>
          <cell r="S48">
            <v>581999.04288642411</v>
          </cell>
          <cell r="T48">
            <v>581999.04288642411</v>
          </cell>
          <cell r="U48">
            <v>581999.04288642411</v>
          </cell>
          <cell r="V48">
            <v>581999.04288642411</v>
          </cell>
          <cell r="W48">
            <v>-68953.365882550715</v>
          </cell>
          <cell r="X48">
            <v>-0.10592689258643251</v>
          </cell>
          <cell r="Y48">
            <v>650952.40876897494</v>
          </cell>
          <cell r="Z48">
            <v>1745997.1286592723</v>
          </cell>
          <cell r="AA48">
            <v>1095044.7198902974</v>
          </cell>
          <cell r="AB48">
            <v>1.682219322240702</v>
          </cell>
          <cell r="AC48"/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/>
          <cell r="DB48"/>
          <cell r="DC48"/>
          <cell r="DD48"/>
        </row>
        <row r="49">
          <cell r="B49" t="str">
            <v>MBFV Unit (fpl)</v>
          </cell>
          <cell r="C49">
            <v>0</v>
          </cell>
          <cell r="D49">
            <v>585.85716789207765</v>
          </cell>
          <cell r="E49">
            <v>523.79913859778173</v>
          </cell>
          <cell r="F49">
            <v>523.79913859778173</v>
          </cell>
          <cell r="G49">
            <v>523.79913859778173</v>
          </cell>
          <cell r="H49">
            <v>523.79913859778173</v>
          </cell>
          <cell r="I49">
            <v>-62.05802929429592</v>
          </cell>
          <cell r="J49">
            <v>-0.10592689258643295</v>
          </cell>
          <cell r="K49">
            <v>585.85716789207754</v>
          </cell>
          <cell r="L49">
            <v>523.79913859778173</v>
          </cell>
          <cell r="M49">
            <v>523.79913859778173</v>
          </cell>
          <cell r="N49">
            <v>523.79913859778173</v>
          </cell>
          <cell r="O49">
            <v>523.79913859778173</v>
          </cell>
          <cell r="P49">
            <v>-62.058029294295807</v>
          </cell>
          <cell r="Q49">
            <v>-0.10592689258643273</v>
          </cell>
          <cell r="R49">
            <v>585.85716789207731</v>
          </cell>
          <cell r="S49">
            <v>523.79913859778173</v>
          </cell>
          <cell r="T49">
            <v>523.79913859778173</v>
          </cell>
          <cell r="U49">
            <v>523.79913859778173</v>
          </cell>
          <cell r="V49">
            <v>523.79913859778173</v>
          </cell>
          <cell r="W49">
            <v>-62.058029294295579</v>
          </cell>
          <cell r="X49">
            <v>-0.1059268925864324</v>
          </cell>
          <cell r="Y49">
            <v>585.85716789207743</v>
          </cell>
          <cell r="Z49">
            <v>1571.3974157933453</v>
          </cell>
          <cell r="AA49">
            <v>985.54024790126789</v>
          </cell>
          <cell r="AB49">
            <v>1.6822193222407025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/>
          <cell r="DA49"/>
          <cell r="DB49"/>
          <cell r="DC49"/>
          <cell r="DD49"/>
        </row>
        <row r="50">
          <cell r="B50" t="str">
            <v>Densité moyenne</v>
          </cell>
          <cell r="C50">
            <v>0.8</v>
          </cell>
          <cell r="D50">
            <v>0.9</v>
          </cell>
          <cell r="E50">
            <v>0.9</v>
          </cell>
          <cell r="F50">
            <v>0.9</v>
          </cell>
          <cell r="G50">
            <v>0.9</v>
          </cell>
          <cell r="H50">
            <v>0.9</v>
          </cell>
          <cell r="I50">
            <v>0</v>
          </cell>
          <cell r="J50"/>
          <cell r="K50">
            <v>0.9</v>
          </cell>
          <cell r="L50">
            <v>0.9</v>
          </cell>
          <cell r="M50">
            <v>0.9</v>
          </cell>
          <cell r="N50">
            <v>0.9</v>
          </cell>
          <cell r="O50">
            <v>0.9</v>
          </cell>
          <cell r="P50">
            <v>0</v>
          </cell>
          <cell r="Q50"/>
          <cell r="R50">
            <v>0.9</v>
          </cell>
          <cell r="S50">
            <v>0.9</v>
          </cell>
          <cell r="T50">
            <v>0.9</v>
          </cell>
          <cell r="U50">
            <v>0.9</v>
          </cell>
          <cell r="V50">
            <v>0.9</v>
          </cell>
          <cell r="W50">
            <v>0</v>
          </cell>
          <cell r="X50"/>
          <cell r="Y50">
            <v>0.9</v>
          </cell>
          <cell r="Z50"/>
          <cell r="AA50">
            <v>-0.9</v>
          </cell>
          <cell r="AB50">
            <v>-1</v>
          </cell>
          <cell r="AC50">
            <v>0.9</v>
          </cell>
          <cell r="AD50">
            <v>0.9</v>
          </cell>
          <cell r="AE50">
            <v>0.9</v>
          </cell>
          <cell r="AF50">
            <v>0.9</v>
          </cell>
          <cell r="AG50">
            <v>0.9</v>
          </cell>
          <cell r="AH50">
            <v>0</v>
          </cell>
          <cell r="AI50"/>
          <cell r="AJ50">
            <v>0.9</v>
          </cell>
          <cell r="AK50">
            <v>0.9</v>
          </cell>
          <cell r="AL50">
            <v>0.9</v>
          </cell>
          <cell r="AM50">
            <v>0.9</v>
          </cell>
          <cell r="AN50">
            <v>0.9</v>
          </cell>
          <cell r="AO50">
            <v>0</v>
          </cell>
          <cell r="AP50"/>
          <cell r="AQ50">
            <v>0.9</v>
          </cell>
          <cell r="AR50">
            <v>0.9</v>
          </cell>
          <cell r="AS50">
            <v>0.9</v>
          </cell>
          <cell r="AT50">
            <v>0.9</v>
          </cell>
          <cell r="AU50">
            <v>0.9</v>
          </cell>
          <cell r="AV50">
            <v>0</v>
          </cell>
          <cell r="AW50"/>
          <cell r="AX50">
            <v>0.9</v>
          </cell>
          <cell r="AY50"/>
          <cell r="AZ50">
            <v>-0.9</v>
          </cell>
          <cell r="BA50">
            <v>-1</v>
          </cell>
          <cell r="BB50">
            <v>0.9</v>
          </cell>
          <cell r="BC50">
            <v>0.9</v>
          </cell>
          <cell r="BD50">
            <v>0.9</v>
          </cell>
          <cell r="BE50">
            <v>0.9</v>
          </cell>
          <cell r="BF50">
            <v>0.9</v>
          </cell>
          <cell r="BG50">
            <v>0</v>
          </cell>
          <cell r="BH50"/>
          <cell r="BI50">
            <v>0.9</v>
          </cell>
          <cell r="BJ50">
            <v>0.9</v>
          </cell>
          <cell r="BK50">
            <v>0.9</v>
          </cell>
          <cell r="BL50">
            <v>0.9</v>
          </cell>
          <cell r="BM50">
            <v>0.9</v>
          </cell>
          <cell r="BN50">
            <v>0</v>
          </cell>
          <cell r="BO50"/>
          <cell r="BP50">
            <v>0.9</v>
          </cell>
          <cell r="BQ50">
            <v>0.9</v>
          </cell>
          <cell r="BR50">
            <v>0.9</v>
          </cell>
          <cell r="BS50">
            <v>0.9</v>
          </cell>
          <cell r="BT50">
            <v>0.9</v>
          </cell>
          <cell r="BU50">
            <v>0</v>
          </cell>
          <cell r="BV50"/>
          <cell r="BW50">
            <v>0.9</v>
          </cell>
          <cell r="BX50"/>
          <cell r="BY50">
            <v>-0.9</v>
          </cell>
          <cell r="BZ50">
            <v>-1</v>
          </cell>
          <cell r="CA50">
            <v>0.9</v>
          </cell>
          <cell r="CB50">
            <v>0.9</v>
          </cell>
          <cell r="CC50">
            <v>0.9</v>
          </cell>
          <cell r="CD50">
            <v>0.9</v>
          </cell>
          <cell r="CE50">
            <v>0.9</v>
          </cell>
          <cell r="CF50">
            <v>0</v>
          </cell>
          <cell r="CG50"/>
          <cell r="CH50">
            <v>0.9</v>
          </cell>
          <cell r="CI50">
            <v>0.9</v>
          </cell>
          <cell r="CJ50">
            <v>0.9</v>
          </cell>
          <cell r="CK50">
            <v>0.9</v>
          </cell>
          <cell r="CL50">
            <v>0.9</v>
          </cell>
          <cell r="CM50">
            <v>0</v>
          </cell>
          <cell r="CN50"/>
          <cell r="CO50">
            <v>0.9</v>
          </cell>
          <cell r="CP50">
            <v>0.9</v>
          </cell>
          <cell r="CQ50">
            <v>0.9</v>
          </cell>
          <cell r="CR50">
            <v>0.9</v>
          </cell>
          <cell r="CS50">
            <v>0.9</v>
          </cell>
          <cell r="CT50">
            <v>0</v>
          </cell>
          <cell r="CU50"/>
          <cell r="CV50">
            <v>0.9</v>
          </cell>
          <cell r="CW50"/>
          <cell r="CX50">
            <v>-0.9</v>
          </cell>
          <cell r="CY50">
            <v>-1</v>
          </cell>
          <cell r="CZ50"/>
          <cell r="DA50"/>
          <cell r="DB50"/>
          <cell r="DC50"/>
          <cell r="DD50"/>
        </row>
        <row r="51">
          <cell r="B51" t="str">
            <v>LUB.RES.MBFV.PET (MXOF)</v>
          </cell>
          <cell r="C51">
            <v>1909.5273794671491</v>
          </cell>
          <cell r="D51">
            <v>172.50238832377843</v>
          </cell>
          <cell r="E51">
            <v>52.263514051200879</v>
          </cell>
          <cell r="F51">
            <v>37.538938266174355</v>
          </cell>
          <cell r="G51">
            <v>72.575280647937092</v>
          </cell>
          <cell r="H51">
            <v>162.37773296531233</v>
          </cell>
          <cell r="I51">
            <v>-10.1246553584661</v>
          </cell>
          <cell r="J51">
            <v>-5.8692841628735115E-2</v>
          </cell>
          <cell r="K51">
            <v>171.20048350624043</v>
          </cell>
          <cell r="L51">
            <v>39.343135299122267</v>
          </cell>
          <cell r="M51">
            <v>67.162689549093358</v>
          </cell>
          <cell r="N51">
            <v>55.930108021385358</v>
          </cell>
          <cell r="O51">
            <v>162.43593286960098</v>
          </cell>
          <cell r="P51">
            <v>-8.7645506366394557</v>
          </cell>
          <cell r="Q51">
            <v>-5.1194660535640257E-2</v>
          </cell>
          <cell r="R51">
            <v>182.91762686408191</v>
          </cell>
          <cell r="S51">
            <v>39.66037296614163</v>
          </cell>
          <cell r="T51">
            <v>62.198106622273443</v>
          </cell>
          <cell r="U51">
            <v>60.438612076996925</v>
          </cell>
          <cell r="V51">
            <v>162.29709166541198</v>
          </cell>
          <cell r="W51">
            <v>-20.620535198669927</v>
          </cell>
          <cell r="X51">
            <v>-0.11273126353203866</v>
          </cell>
          <cell r="Y51">
            <v>526.62049869410077</v>
          </cell>
          <cell r="Z51">
            <v>487.11075750032529</v>
          </cell>
          <cell r="AA51">
            <v>-39.509741193775483</v>
          </cell>
          <cell r="AB51">
            <v>-7.5025072688493233E-2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/>
          <cell r="DA51">
            <v>0</v>
          </cell>
          <cell r="DB51">
            <v>0</v>
          </cell>
          <cell r="DC51">
            <v>0</v>
          </cell>
          <cell r="DD51">
            <v>0</v>
          </cell>
        </row>
        <row r="52">
          <cell r="B52" t="str">
            <v>LUB.RES.MBFV.NFR (MXOF)</v>
          </cell>
          <cell r="C52">
            <v>1.2044540000000001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/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>
            <v>0</v>
          </cell>
          <cell r="DB52">
            <v>0</v>
          </cell>
          <cell r="DC52">
            <v>0</v>
          </cell>
          <cell r="DD52">
            <v>0</v>
          </cell>
        </row>
        <row r="53">
          <cell r="B53" t="str">
            <v>LUB.RES.MBFV (MXOF)</v>
          </cell>
          <cell r="C53">
            <v>1910.731833467149</v>
          </cell>
          <cell r="D53">
            <v>172.50238832377843</v>
          </cell>
          <cell r="E53">
            <v>52.263514051200879</v>
          </cell>
          <cell r="F53">
            <v>37.538938266174355</v>
          </cell>
          <cell r="G53">
            <v>72.575280647937092</v>
          </cell>
          <cell r="H53">
            <v>162.37773296531233</v>
          </cell>
          <cell r="I53">
            <v>-10.1246553584661</v>
          </cell>
          <cell r="J53">
            <v>-5.8692841628735115E-2</v>
          </cell>
          <cell r="K53">
            <v>171.20048350624043</v>
          </cell>
          <cell r="L53">
            <v>39.343135299122267</v>
          </cell>
          <cell r="M53">
            <v>67.162689549093358</v>
          </cell>
          <cell r="N53">
            <v>55.930108021385358</v>
          </cell>
          <cell r="O53">
            <v>162.43593286960098</v>
          </cell>
          <cell r="P53">
            <v>-8.7645506366394557</v>
          </cell>
          <cell r="Q53">
            <v>-5.1194660535640257E-2</v>
          </cell>
          <cell r="R53">
            <v>182.91762686408191</v>
          </cell>
          <cell r="S53">
            <v>39.66037296614163</v>
          </cell>
          <cell r="T53">
            <v>62.198106622273443</v>
          </cell>
          <cell r="U53">
            <v>60.438612076996925</v>
          </cell>
          <cell r="V53">
            <v>162.29709166541198</v>
          </cell>
          <cell r="W53">
            <v>-20.620535198669927</v>
          </cell>
          <cell r="X53">
            <v>-0.11273126353203866</v>
          </cell>
          <cell r="Y53">
            <v>526.62049869410077</v>
          </cell>
          <cell r="Z53">
            <v>487.11075750032529</v>
          </cell>
          <cell r="AA53">
            <v>-39.509741193775483</v>
          </cell>
          <cell r="AB53">
            <v>-7.5025072688493233E-2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>
            <v>0</v>
          </cell>
          <cell r="DB53">
            <v>0</v>
          </cell>
          <cell r="DC53">
            <v>0</v>
          </cell>
          <cell r="DD53">
            <v>0</v>
          </cell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/>
          <cell r="CE54"/>
          <cell r="CF54"/>
          <cell r="CG54"/>
          <cell r="CH54"/>
          <cell r="CI54"/>
          <cell r="CJ54"/>
          <cell r="CK54"/>
          <cell r="CL54"/>
          <cell r="CM54"/>
          <cell r="CN54"/>
          <cell r="CO54"/>
          <cell r="CP54"/>
          <cell r="CQ54"/>
          <cell r="CR54"/>
          <cell r="CS54"/>
          <cell r="CT54"/>
          <cell r="CU54"/>
          <cell r="CV54"/>
          <cell r="CW54"/>
          <cell r="CX54"/>
          <cell r="CY54"/>
          <cell r="CZ54"/>
          <cell r="DA54"/>
          <cell r="DB54"/>
          <cell r="DC54"/>
          <cell r="DD54"/>
        </row>
        <row r="55">
          <cell r="B55" t="str">
            <v>LUB.RES.FFO</v>
          </cell>
          <cell r="C55">
            <v>-212.67046167476843</v>
          </cell>
          <cell r="D55">
            <v>-3.5394008513333755</v>
          </cell>
          <cell r="E55">
            <v>-1.0277325454000001</v>
          </cell>
          <cell r="F55">
            <v>-1.0277325454000001</v>
          </cell>
          <cell r="G55">
            <v>-1.0277325454000001</v>
          </cell>
          <cell r="H55">
            <v>-3.0831976362000004</v>
          </cell>
          <cell r="I55">
            <v>0.45620321513337503</v>
          </cell>
          <cell r="J55">
            <v>-0.12889277996345416</v>
          </cell>
          <cell r="K55">
            <v>-3.9160128762434701</v>
          </cell>
          <cell r="L55">
            <v>-1.0277325454000001</v>
          </cell>
          <cell r="M55">
            <v>-1.0277325454000001</v>
          </cell>
          <cell r="N55">
            <v>-1.0277325454000001</v>
          </cell>
          <cell r="O55">
            <v>-3.0831976362000004</v>
          </cell>
          <cell r="P55">
            <v>0.83281524004346963</v>
          </cell>
          <cell r="Q55">
            <v>-0.21266917815713815</v>
          </cell>
          <cell r="R55">
            <v>-4.0270709048786628</v>
          </cell>
          <cell r="S55">
            <v>-1.3423569682928875</v>
          </cell>
          <cell r="T55">
            <v>-1.3423569682928875</v>
          </cell>
          <cell r="U55">
            <v>-1.3423569682928875</v>
          </cell>
          <cell r="V55">
            <v>-4.0270709048786628</v>
          </cell>
          <cell r="W55">
            <v>0</v>
          </cell>
          <cell r="X55">
            <v>0</v>
          </cell>
          <cell r="Y55">
            <v>-11.482484632455508</v>
          </cell>
          <cell r="Z55">
            <v>-10.193466177278664</v>
          </cell>
          <cell r="AA55">
            <v>1.2890184551768442</v>
          </cell>
          <cell r="AB55">
            <v>-0.11225954106948277</v>
          </cell>
          <cell r="AC55"/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/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/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/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/>
          <cell r="DA55">
            <v>0</v>
          </cell>
          <cell r="DB55">
            <v>0</v>
          </cell>
          <cell r="DC55">
            <v>0</v>
          </cell>
          <cell r="DD55">
            <v>0</v>
          </cell>
        </row>
        <row r="56">
          <cell r="B56" t="str">
            <v>Rentrée Scolaire (Pub)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>
            <v>0</v>
          </cell>
          <cell r="AH56">
            <v>0</v>
          </cell>
          <cell r="AI56">
            <v>0</v>
          </cell>
          <cell r="AJ56"/>
          <cell r="AK56"/>
          <cell r="AL56"/>
          <cell r="AM56"/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/>
          <cell r="BC56"/>
          <cell r="BD56"/>
          <cell r="BE56"/>
          <cell r="BF56">
            <v>0</v>
          </cell>
          <cell r="BG56">
            <v>0</v>
          </cell>
          <cell r="BH56">
            <v>0</v>
          </cell>
          <cell r="BI56"/>
          <cell r="BJ56"/>
          <cell r="BK56"/>
          <cell r="BL56"/>
          <cell r="BM56">
            <v>0</v>
          </cell>
          <cell r="BN56">
            <v>0</v>
          </cell>
          <cell r="BO56">
            <v>0</v>
          </cell>
          <cell r="BP56"/>
          <cell r="BQ56"/>
          <cell r="BR56"/>
          <cell r="BS56"/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/>
          <cell r="CE56">
            <v>0</v>
          </cell>
          <cell r="CF56">
            <v>0</v>
          </cell>
          <cell r="CG56">
            <v>0</v>
          </cell>
          <cell r="CH56"/>
          <cell r="CI56"/>
          <cell r="CJ56"/>
          <cell r="CK56"/>
          <cell r="CL56">
            <v>0</v>
          </cell>
          <cell r="CM56">
            <v>0</v>
          </cell>
          <cell r="CN56">
            <v>0</v>
          </cell>
          <cell r="CO56"/>
          <cell r="CP56"/>
          <cell r="CQ56"/>
          <cell r="CR56"/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/>
          <cell r="DA56"/>
          <cell r="DB56"/>
          <cell r="DC56"/>
          <cell r="DD56"/>
        </row>
        <row r="57">
          <cell r="B57" t="str">
            <v>Roc Moto (Install)</v>
          </cell>
          <cell r="C57"/>
          <cell r="D57"/>
          <cell r="E57"/>
          <cell r="F57"/>
          <cell r="G57"/>
          <cell r="H57">
            <v>0</v>
          </cell>
          <cell r="I57">
            <v>0</v>
          </cell>
          <cell r="J57">
            <v>0</v>
          </cell>
          <cell r="K57"/>
          <cell r="L57"/>
          <cell r="M57"/>
          <cell r="N57"/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>
            <v>0</v>
          </cell>
          <cell r="AH57">
            <v>0</v>
          </cell>
          <cell r="AI57">
            <v>0</v>
          </cell>
          <cell r="AJ57"/>
          <cell r="AK57"/>
          <cell r="AL57"/>
          <cell r="AM57"/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>
            <v>0</v>
          </cell>
          <cell r="BN57">
            <v>0</v>
          </cell>
          <cell r="BO57">
            <v>0</v>
          </cell>
          <cell r="BP57"/>
          <cell r="BQ57"/>
          <cell r="BR57"/>
          <cell r="BS57"/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/>
          <cell r="CC57"/>
          <cell r="CD57"/>
          <cell r="CE57">
            <v>0</v>
          </cell>
          <cell r="CF57">
            <v>0</v>
          </cell>
          <cell r="CG57">
            <v>0</v>
          </cell>
          <cell r="CH57"/>
          <cell r="CI57"/>
          <cell r="CJ57"/>
          <cell r="CK57"/>
          <cell r="CL57">
            <v>0</v>
          </cell>
          <cell r="CM57">
            <v>0</v>
          </cell>
          <cell r="CN57">
            <v>0</v>
          </cell>
          <cell r="CO57"/>
          <cell r="CP57"/>
          <cell r="CQ57"/>
          <cell r="CR57"/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/>
          <cell r="DA57"/>
          <cell r="DB57"/>
          <cell r="DC57"/>
          <cell r="DD57"/>
        </row>
        <row r="58">
          <cell r="B58" t="str">
            <v>PROV CT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/>
          <cell r="DA58"/>
          <cell r="DB58"/>
          <cell r="DC58"/>
          <cell r="DD58"/>
        </row>
        <row r="59">
          <cell r="B59" t="str">
            <v>AMT CORPO</v>
          </cell>
          <cell r="C59">
            <v>-18.378983999999999</v>
          </cell>
          <cell r="D59">
            <v>-0.55726663452500003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0.55726663452500003</v>
          </cell>
          <cell r="J59">
            <v>-1</v>
          </cell>
          <cell r="K59">
            <v>-0.55726663452500003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0.55726663452500003</v>
          </cell>
          <cell r="Q59">
            <v>-1</v>
          </cell>
          <cell r="R59">
            <v>-0.55726663452500003</v>
          </cell>
          <cell r="S59">
            <v>-0.18575554484166668</v>
          </cell>
          <cell r="T59">
            <v>-0.18575554484166668</v>
          </cell>
          <cell r="U59">
            <v>-0.18575554484166668</v>
          </cell>
          <cell r="V59">
            <v>-0.55726663452500003</v>
          </cell>
          <cell r="W59">
            <v>0</v>
          </cell>
          <cell r="X59">
            <v>0</v>
          </cell>
          <cell r="Y59">
            <v>-1.6717999035750002</v>
          </cell>
          <cell r="Z59">
            <v>-0.55726663452500003</v>
          </cell>
          <cell r="AA59">
            <v>1.1145332690500003</v>
          </cell>
          <cell r="AB59">
            <v>-0.66666666666666674</v>
          </cell>
          <cell r="AC59"/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/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/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/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/>
          <cell r="DA59"/>
          <cell r="DB59"/>
          <cell r="DC59"/>
          <cell r="DD59"/>
        </row>
        <row r="60">
          <cell r="B60" t="str">
            <v>LUB.RES.RO</v>
          </cell>
          <cell r="C60">
            <v>1679.6823877923807</v>
          </cell>
          <cell r="D60">
            <v>168.40572083792006</v>
          </cell>
          <cell r="E60">
            <v>51.23578150580088</v>
          </cell>
          <cell r="F60">
            <v>36.511205720774356</v>
          </cell>
          <cell r="G60">
            <v>71.547548102537093</v>
          </cell>
          <cell r="H60">
            <v>159.29453532911234</v>
          </cell>
          <cell r="I60">
            <v>-9.111185508807722</v>
          </cell>
          <cell r="J60">
            <v>-5.4102589053828365E-2</v>
          </cell>
          <cell r="K60">
            <v>166.72720399547197</v>
          </cell>
          <cell r="L60">
            <v>38.315402753722267</v>
          </cell>
          <cell r="M60">
            <v>66.134957003693359</v>
          </cell>
          <cell r="N60">
            <v>54.902375475985359</v>
          </cell>
          <cell r="O60">
            <v>159.35273523340098</v>
          </cell>
          <cell r="P60">
            <v>-7.3744687620709897</v>
          </cell>
          <cell r="Q60">
            <v>-4.4230746904813878E-2</v>
          </cell>
          <cell r="R60">
            <v>178.33328932467825</v>
          </cell>
          <cell r="S60">
            <v>38.132260453007071</v>
          </cell>
          <cell r="T60">
            <v>60.669994109138884</v>
          </cell>
          <cell r="U60">
            <v>58.910499563862366</v>
          </cell>
          <cell r="V60">
            <v>157.71275412600832</v>
          </cell>
          <cell r="W60">
            <v>-20.620535198669927</v>
          </cell>
          <cell r="X60">
            <v>-0.11562919787302106</v>
          </cell>
          <cell r="Y60">
            <v>513.46621415807033</v>
          </cell>
          <cell r="Z60">
            <v>476.36002468852166</v>
          </cell>
          <cell r="AA60">
            <v>-37.106189469548667</v>
          </cell>
          <cell r="AB60">
            <v>-7.2266077974364129E-2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/>
          <cell r="DA60">
            <v>0</v>
          </cell>
          <cell r="DB60">
            <v>0</v>
          </cell>
          <cell r="DC60">
            <v>0</v>
          </cell>
          <cell r="DD60">
            <v>0</v>
          </cell>
        </row>
        <row r="61">
          <cell r="B61" t="str">
            <v>+/- VALUES DE CESSION</v>
          </cell>
          <cell r="C61">
            <v>-0.13753000000000001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>
            <v>0</v>
          </cell>
          <cell r="AH61">
            <v>0</v>
          </cell>
          <cell r="AI61">
            <v>0</v>
          </cell>
          <cell r="AJ61"/>
          <cell r="AK61"/>
          <cell r="AL61"/>
          <cell r="AM61"/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/>
          <cell r="BC61"/>
          <cell r="BD61"/>
          <cell r="BE61"/>
          <cell r="BF61">
            <v>0</v>
          </cell>
          <cell r="BG61">
            <v>0</v>
          </cell>
          <cell r="BH61">
            <v>0</v>
          </cell>
          <cell r="BI61"/>
          <cell r="BJ61"/>
          <cell r="BK61"/>
          <cell r="BL61"/>
          <cell r="BM61">
            <v>0</v>
          </cell>
          <cell r="BN61">
            <v>0</v>
          </cell>
          <cell r="BO61">
            <v>0</v>
          </cell>
          <cell r="BP61"/>
          <cell r="BQ61"/>
          <cell r="BR61"/>
          <cell r="BS61"/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/>
          <cell r="CE61">
            <v>0</v>
          </cell>
          <cell r="CF61">
            <v>0</v>
          </cell>
          <cell r="CG61">
            <v>0</v>
          </cell>
          <cell r="CH61"/>
          <cell r="CI61"/>
          <cell r="CJ61"/>
          <cell r="CK61"/>
          <cell r="CL61">
            <v>0</v>
          </cell>
          <cell r="CM61">
            <v>0</v>
          </cell>
          <cell r="CN61">
            <v>0</v>
          </cell>
          <cell r="CO61"/>
          <cell r="CP61"/>
          <cell r="CQ61"/>
          <cell r="CR61"/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/>
          <cell r="DA61"/>
          <cell r="DB61"/>
          <cell r="DC61"/>
          <cell r="DD61"/>
        </row>
        <row r="62">
          <cell r="B62" t="str">
            <v>Autres Produits et Charges particuliers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/>
          <cell r="J62"/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/>
          <cell r="CE62"/>
          <cell r="CF62"/>
          <cell r="CG62"/>
          <cell r="CH62"/>
          <cell r="CI62"/>
          <cell r="CJ62"/>
          <cell r="CK62"/>
          <cell r="CL62"/>
          <cell r="CM62"/>
          <cell r="CN62"/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/>
          <cell r="DD62"/>
        </row>
        <row r="63">
          <cell r="B63" t="str">
            <v>Résultat de change</v>
          </cell>
          <cell r="C63">
            <v>0.17000599999999999</v>
          </cell>
          <cell r="D63">
            <v>0</v>
          </cell>
          <cell r="E63">
            <v>-1.8899999999999996E-4</v>
          </cell>
          <cell r="F63">
            <v>-1.8899999999999996E-4</v>
          </cell>
          <cell r="G63">
            <v>-1.8899999999999996E-4</v>
          </cell>
          <cell r="H63">
            <v>-5.669999999999999E-4</v>
          </cell>
          <cell r="I63">
            <v>-5.669999999999999E-4</v>
          </cell>
          <cell r="J63">
            <v>0</v>
          </cell>
          <cell r="K63">
            <v>0</v>
          </cell>
          <cell r="L63">
            <v>-1.8899999999999996E-4</v>
          </cell>
          <cell r="M63">
            <v>-1.8899999999999996E-4</v>
          </cell>
          <cell r="N63">
            <v>-1.8899999999999996E-4</v>
          </cell>
          <cell r="O63">
            <v>-5.669999999999999E-4</v>
          </cell>
          <cell r="P63">
            <v>-5.669999999999999E-4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-1.1339999999999998E-3</v>
          </cell>
          <cell r="AA63">
            <v>-1.1339999999999998E-3</v>
          </cell>
          <cell r="AB63">
            <v>0</v>
          </cell>
          <cell r="AC63">
            <v>1.687322222222222E-2</v>
          </cell>
          <cell r="AD63">
            <v>5.624407407407407E-3</v>
          </cell>
          <cell r="AE63">
            <v>5.624407407407407E-3</v>
          </cell>
          <cell r="AF63">
            <v>5.624407407407407E-3</v>
          </cell>
          <cell r="AG63">
            <v>1.687322222222222E-2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1.687322222222222E-2</v>
          </cell>
          <cell r="AY63">
            <v>1.687322222222222E-2</v>
          </cell>
          <cell r="AZ63">
            <v>0</v>
          </cell>
          <cell r="BA63">
            <v>0</v>
          </cell>
          <cell r="BB63">
            <v>1.687322222222222E-2</v>
          </cell>
          <cell r="BC63">
            <v>5.624407407407407E-3</v>
          </cell>
          <cell r="BD63">
            <v>5.624407407407407E-3</v>
          </cell>
          <cell r="BE63">
            <v>5.624407407407407E-3</v>
          </cell>
          <cell r="BF63">
            <v>1.687322222222222E-2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1.687322222222222E-2</v>
          </cell>
          <cell r="BX63">
            <v>1.687322222222222E-2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/>
          <cell r="DA63"/>
          <cell r="DB63"/>
          <cell r="DC63"/>
          <cell r="DD63"/>
        </row>
        <row r="64">
          <cell r="B64" t="str">
            <v>AMT INCO</v>
          </cell>
          <cell r="C64">
            <v>-0.93504699999999996</v>
          </cell>
          <cell r="D64">
            <v>-1.1489989041666667E-2</v>
          </cell>
          <cell r="E64">
            <v>-4.1190000000000003E-3</v>
          </cell>
          <cell r="F64">
            <v>-4.1190000000000003E-3</v>
          </cell>
          <cell r="G64">
            <v>-4.1190000000000003E-3</v>
          </cell>
          <cell r="H64">
            <v>-1.2357E-2</v>
          </cell>
          <cell r="I64">
            <v>-8.6701095833333248E-4</v>
          </cell>
          <cell r="J64">
            <v>7.545794475427714E-2</v>
          </cell>
          <cell r="K64">
            <v>-1.1489989041666667E-2</v>
          </cell>
          <cell r="L64">
            <v>-4.1190000000000003E-3</v>
          </cell>
          <cell r="M64">
            <v>-4.1190000000000003E-3</v>
          </cell>
          <cell r="N64">
            <v>-4.1190000000000003E-3</v>
          </cell>
          <cell r="O64">
            <v>-1.2357E-2</v>
          </cell>
          <cell r="P64">
            <v>-8.6701095833333248E-4</v>
          </cell>
          <cell r="Q64">
            <v>7.545794475427714E-2</v>
          </cell>
          <cell r="R64">
            <v>-1.1489989041666667E-2</v>
          </cell>
          <cell r="S64">
            <v>-3.8299963472222223E-3</v>
          </cell>
          <cell r="T64">
            <v>-3.8299963472222223E-3</v>
          </cell>
          <cell r="U64">
            <v>-3.8299963472222223E-3</v>
          </cell>
          <cell r="V64">
            <v>-1.1489989041666667E-2</v>
          </cell>
          <cell r="W64">
            <v>0</v>
          </cell>
          <cell r="X64">
            <v>0</v>
          </cell>
          <cell r="Y64">
            <v>-3.4469967125000001E-2</v>
          </cell>
          <cell r="Z64">
            <v>-3.6203989041666669E-2</v>
          </cell>
          <cell r="AA64">
            <v>-1.7340219166666684E-3</v>
          </cell>
          <cell r="AB64">
            <v>5.0305296502851427E-2</v>
          </cell>
          <cell r="AC64">
            <v>-4.1549777777777776E-2</v>
          </cell>
          <cell r="AD64">
            <v>-1.3849925925925925E-2</v>
          </cell>
          <cell r="AE64">
            <v>-1.3849925925925925E-2</v>
          </cell>
          <cell r="AF64">
            <v>-1.3849925925925925E-2</v>
          </cell>
          <cell r="AG64">
            <v>-4.1549777777777776E-2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-4.1549777777777776E-2</v>
          </cell>
          <cell r="AY64">
            <v>-4.1549777777777776E-2</v>
          </cell>
          <cell r="AZ64">
            <v>0</v>
          </cell>
          <cell r="BA64">
            <v>0</v>
          </cell>
          <cell r="BB64">
            <v>-4.1549777777777776E-2</v>
          </cell>
          <cell r="BC64">
            <v>-1.3849925925925925E-2</v>
          </cell>
          <cell r="BD64">
            <v>-1.3849925925925925E-2</v>
          </cell>
          <cell r="BE64">
            <v>-1.3849925925925925E-2</v>
          </cell>
          <cell r="BF64">
            <v>-4.1549777777777776E-2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-4.1549777777777776E-2</v>
          </cell>
          <cell r="BX64">
            <v>-4.1549777777777776E-2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/>
          <cell r="DA64"/>
          <cell r="DB64"/>
          <cell r="DC64"/>
          <cell r="DD64"/>
        </row>
        <row r="65">
          <cell r="B65" t="str">
            <v>IS</v>
          </cell>
          <cell r="C65">
            <v>-523.24691631062376</v>
          </cell>
          <cell r="D65">
            <v>-54.778899673143087</v>
          </cell>
          <cell r="E65">
            <v>-17.117072126601432</v>
          </cell>
          <cell r="F65">
            <v>-17.117072126601432</v>
          </cell>
          <cell r="G65">
            <v>-17.117072126601432</v>
          </cell>
          <cell r="H65">
            <v>-51.351216379804299</v>
          </cell>
          <cell r="I65">
            <v>3.427683293338788</v>
          </cell>
          <cell r="J65">
            <v>-6.2573058491339317E-2</v>
          </cell>
          <cell r="K65">
            <v>-54.232028167503294</v>
          </cell>
          <cell r="L65">
            <v>-17.117072126601432</v>
          </cell>
          <cell r="M65">
            <v>-17.117072126601432</v>
          </cell>
          <cell r="N65">
            <v>-17.117072126601432</v>
          </cell>
          <cell r="O65">
            <v>-51.351216379804299</v>
          </cell>
          <cell r="P65">
            <v>2.8808117876989954</v>
          </cell>
          <cell r="Q65">
            <v>-5.3120118959984364E-2</v>
          </cell>
          <cell r="R65">
            <v>-58.013364879805771</v>
          </cell>
          <cell r="S65">
            <v>-19.337788293268591</v>
          </cell>
          <cell r="T65">
            <v>-19.337788293268591</v>
          </cell>
          <cell r="U65">
            <v>-19.337788293268591</v>
          </cell>
          <cell r="V65">
            <v>-58.013364879805778</v>
          </cell>
          <cell r="W65">
            <v>0</v>
          </cell>
          <cell r="X65">
            <v>2.2204460492503131E-16</v>
          </cell>
          <cell r="Y65">
            <v>-167.02429272045217</v>
          </cell>
          <cell r="Z65">
            <v>-160.71579763941438</v>
          </cell>
          <cell r="AA65">
            <v>6.3084950810377904</v>
          </cell>
          <cell r="AB65">
            <v>-3.7769925429927076E-2</v>
          </cell>
          <cell r="AC65">
            <v>7.9952040000000005E-3</v>
          </cell>
          <cell r="AD65">
            <v>2.6650679999999996E-3</v>
          </cell>
          <cell r="AE65">
            <v>2.6650679999999996E-3</v>
          </cell>
          <cell r="AF65">
            <v>2.6650679999999996E-3</v>
          </cell>
          <cell r="AG65">
            <v>7.9952040000000005E-3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7.9952040000000005E-3</v>
          </cell>
          <cell r="AY65">
            <v>7.9952040000000005E-3</v>
          </cell>
          <cell r="AZ65">
            <v>0</v>
          </cell>
          <cell r="BA65">
            <v>0</v>
          </cell>
          <cell r="BB65">
            <v>7.9952040000000005E-3</v>
          </cell>
          <cell r="BC65">
            <v>2.6650679999999996E-3</v>
          </cell>
          <cell r="BD65">
            <v>2.6650679999999996E-3</v>
          </cell>
          <cell r="BE65">
            <v>2.6650679999999996E-3</v>
          </cell>
          <cell r="BF65">
            <v>7.9952040000000005E-3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7.9952040000000005E-3</v>
          </cell>
          <cell r="BX65">
            <v>7.9952040000000005E-3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/>
          <cell r="DA65"/>
          <cell r="DB65"/>
          <cell r="DC65"/>
          <cell r="DD65"/>
        </row>
        <row r="66">
          <cell r="B66" t="str">
            <v>Impact fiscal du coût de la dette nette (Moins)</v>
          </cell>
          <cell r="C66">
            <v>-4.9334784800000016</v>
          </cell>
          <cell r="D66">
            <v>-7.3063303709023128E-2</v>
          </cell>
          <cell r="E66">
            <v>-2.1798933333333336E-2</v>
          </cell>
          <cell r="F66">
            <v>-2.1798933333333336E-2</v>
          </cell>
          <cell r="G66">
            <v>-2.1798933333333336E-2</v>
          </cell>
          <cell r="H66">
            <v>-6.5396800000000005E-2</v>
          </cell>
          <cell r="I66">
            <v>7.6665037090231231E-3</v>
          </cell>
          <cell r="J66">
            <v>-0.10492960651704464</v>
          </cell>
          <cell r="K66">
            <v>-7.3063303709023128E-2</v>
          </cell>
          <cell r="L66">
            <v>-2.1798933333333336E-2</v>
          </cell>
          <cell r="M66">
            <v>-2.1798933333333336E-2</v>
          </cell>
          <cell r="N66">
            <v>-2.1798933333333336E-2</v>
          </cell>
          <cell r="O66">
            <v>-6.5396800000000005E-2</v>
          </cell>
          <cell r="P66">
            <v>7.6665037090231231E-3</v>
          </cell>
          <cell r="Q66">
            <v>-0.10492960651704464</v>
          </cell>
          <cell r="R66">
            <v>-7.3063303709023128E-2</v>
          </cell>
          <cell r="S66">
            <v>-2.4354434569674375E-2</v>
          </cell>
          <cell r="T66">
            <v>-2.4354434569674375E-2</v>
          </cell>
          <cell r="U66">
            <v>-2.4354434569674375E-2</v>
          </cell>
          <cell r="V66">
            <v>-7.3063303709023128E-2</v>
          </cell>
          <cell r="W66">
            <v>0</v>
          </cell>
          <cell r="X66">
            <v>0</v>
          </cell>
          <cell r="Y66">
            <v>-0.21918991112706937</v>
          </cell>
          <cell r="Z66">
            <v>-0.20385690370902315</v>
          </cell>
          <cell r="AA66">
            <v>1.5333007418046218E-2</v>
          </cell>
          <cell r="AB66">
            <v>-6.9953071011362944E-2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/>
          <cell r="DA66"/>
          <cell r="DB66"/>
          <cell r="DC66"/>
          <cell r="DD66"/>
        </row>
        <row r="67">
          <cell r="B67" t="str">
            <v>LUB.RES.RON</v>
          </cell>
          <cell r="C67">
            <v>1150.5994220017571</v>
          </cell>
          <cell r="D67">
            <v>113.54226787202627</v>
          </cell>
          <cell r="E67">
            <v>34.092602445866113</v>
          </cell>
          <cell r="F67">
            <v>19.36802666083959</v>
          </cell>
          <cell r="G67">
            <v>54.404369042602319</v>
          </cell>
          <cell r="H67">
            <v>107.86499814930804</v>
          </cell>
          <cell r="I67">
            <v>-5.6772697227182363</v>
          </cell>
          <cell r="J67">
            <v>-5.0001376836308231E-2</v>
          </cell>
          <cell r="K67">
            <v>112.41062253521797</v>
          </cell>
          <cell r="L67">
            <v>21.172223693787501</v>
          </cell>
          <cell r="M67">
            <v>48.991777943758585</v>
          </cell>
          <cell r="N67">
            <v>37.759196416050592</v>
          </cell>
          <cell r="O67">
            <v>107.92319805359668</v>
          </cell>
          <cell r="P67">
            <v>-4.4874244816212894</v>
          </cell>
          <cell r="Q67">
            <v>-3.9919932657746737E-2</v>
          </cell>
          <cell r="R67">
            <v>120.23537115212177</v>
          </cell>
          <cell r="S67">
            <v>18.766287728821585</v>
          </cell>
          <cell r="T67">
            <v>41.304021384953401</v>
          </cell>
          <cell r="U67">
            <v>39.544526839676877</v>
          </cell>
          <cell r="V67">
            <v>99.614835953451845</v>
          </cell>
          <cell r="W67">
            <v>-20.620535198669927</v>
          </cell>
          <cell r="X67">
            <v>-0.17150140595965579</v>
          </cell>
          <cell r="Y67">
            <v>346.18826155936603</v>
          </cell>
          <cell r="Z67">
            <v>315.40303215635657</v>
          </cell>
          <cell r="AA67">
            <v>-30.785229403009453</v>
          </cell>
          <cell r="AB67">
            <v>-8.8926265911908331E-2</v>
          </cell>
          <cell r="AC67">
            <v>-1.6681351555555557E-2</v>
          </cell>
          <cell r="AD67">
            <v>-5.5604505185185178E-3</v>
          </cell>
          <cell r="AE67">
            <v>-5.5604505185185178E-3</v>
          </cell>
          <cell r="AF67">
            <v>-5.5604505185185178E-3</v>
          </cell>
          <cell r="AG67">
            <v>-1.6681351555555557E-2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-1.6681351555555557E-2</v>
          </cell>
          <cell r="AY67">
            <v>-1.6681351555555557E-2</v>
          </cell>
          <cell r="AZ67">
            <v>0</v>
          </cell>
          <cell r="BA67">
            <v>0</v>
          </cell>
          <cell r="BB67">
            <v>-1.6681351555555557E-2</v>
          </cell>
          <cell r="BC67">
            <v>-5.5604505185185178E-3</v>
          </cell>
          <cell r="BD67">
            <v>-5.5604505185185178E-3</v>
          </cell>
          <cell r="BE67">
            <v>-5.5604505185185178E-3</v>
          </cell>
          <cell r="BF67">
            <v>-1.6681351555555557E-2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-1.6681351555555557E-2</v>
          </cell>
          <cell r="BX67">
            <v>-1.6681351555555557E-2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/>
          <cell r="DA67">
            <v>0</v>
          </cell>
          <cell r="DB67">
            <v>0</v>
          </cell>
          <cell r="DC67">
            <v>0</v>
          </cell>
          <cell r="DD67">
            <v>0</v>
          </cell>
        </row>
        <row r="68">
          <cell r="B68" t="str">
            <v>Frais financiers</v>
          </cell>
          <cell r="C68">
            <v>-17.619566000000003</v>
          </cell>
          <cell r="D68">
            <v>-0.26094037038936829</v>
          </cell>
          <cell r="E68">
            <v>-7.785333333333333E-2</v>
          </cell>
          <cell r="F68">
            <v>-7.785333333333333E-2</v>
          </cell>
          <cell r="G68">
            <v>-7.785333333333333E-2</v>
          </cell>
          <cell r="H68">
            <v>-0.23355999999999999</v>
          </cell>
          <cell r="I68">
            <v>2.7380370389368303E-2</v>
          </cell>
          <cell r="J68">
            <v>-0.10492960651704464</v>
          </cell>
          <cell r="K68">
            <v>-0.26094037038936829</v>
          </cell>
          <cell r="L68">
            <v>-7.785333333333333E-2</v>
          </cell>
          <cell r="M68">
            <v>-7.785333333333333E-2</v>
          </cell>
          <cell r="N68">
            <v>-7.785333333333333E-2</v>
          </cell>
          <cell r="O68">
            <v>-0.23355999999999999</v>
          </cell>
          <cell r="P68">
            <v>2.7380370389368303E-2</v>
          </cell>
          <cell r="Q68">
            <v>-0.10492960651704464</v>
          </cell>
          <cell r="R68">
            <v>-0.26094037038936829</v>
          </cell>
          <cell r="S68">
            <v>-8.6980123463122769E-2</v>
          </cell>
          <cell r="T68">
            <v>-8.6980123463122769E-2</v>
          </cell>
          <cell r="U68">
            <v>-8.6980123463122769E-2</v>
          </cell>
          <cell r="V68">
            <v>-0.26094037038936829</v>
          </cell>
          <cell r="W68">
            <v>0</v>
          </cell>
          <cell r="X68">
            <v>0</v>
          </cell>
          <cell r="Y68">
            <v>-0.78282111116810493</v>
          </cell>
          <cell r="Z68">
            <v>-0.72806037038936822</v>
          </cell>
          <cell r="AA68">
            <v>5.4760740778736716E-2</v>
          </cell>
          <cell r="AB68">
            <v>-6.9953071011363277E-2</v>
          </cell>
          <cell r="AC68"/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/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/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/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/>
          <cell r="DA68">
            <v>0</v>
          </cell>
          <cell r="DB68">
            <v>0</v>
          </cell>
          <cell r="DC68">
            <v>0</v>
          </cell>
          <cell r="DD68">
            <v>0</v>
          </cell>
        </row>
        <row r="69">
          <cell r="B69" t="str">
            <v>Impact fiscal du coût de la dette nette (Moins)</v>
          </cell>
          <cell r="C69">
            <v>4.9334784800000016</v>
          </cell>
          <cell r="D69">
            <v>7.3063303709023128E-2</v>
          </cell>
          <cell r="E69">
            <v>2.1798933333333336E-2</v>
          </cell>
          <cell r="F69">
            <v>2.1798933333333336E-2</v>
          </cell>
          <cell r="G69">
            <v>2.1798933333333336E-2</v>
          </cell>
          <cell r="H69">
            <v>6.5396800000000005E-2</v>
          </cell>
          <cell r="I69">
            <v>-7.6665037090231231E-3</v>
          </cell>
          <cell r="J69">
            <v>-0.10492960651704464</v>
          </cell>
          <cell r="K69">
            <v>7.3063303709023128E-2</v>
          </cell>
          <cell r="L69">
            <v>2.1798933333333336E-2</v>
          </cell>
          <cell r="M69">
            <v>2.1798933333333336E-2</v>
          </cell>
          <cell r="N69">
            <v>2.1798933333333336E-2</v>
          </cell>
          <cell r="O69">
            <v>6.5396800000000005E-2</v>
          </cell>
          <cell r="P69">
            <v>-7.6665037090231231E-3</v>
          </cell>
          <cell r="Q69">
            <v>-0.10492960651704464</v>
          </cell>
          <cell r="R69">
            <v>7.3063303709023128E-2</v>
          </cell>
          <cell r="S69">
            <v>2.4354434569674375E-2</v>
          </cell>
          <cell r="T69">
            <v>2.4354434569674375E-2</v>
          </cell>
          <cell r="U69">
            <v>2.4354434569674375E-2</v>
          </cell>
          <cell r="V69">
            <v>7.3063303709023128E-2</v>
          </cell>
          <cell r="W69">
            <v>0</v>
          </cell>
          <cell r="X69">
            <v>0</v>
          </cell>
          <cell r="Y69">
            <v>0.21918991112706937</v>
          </cell>
          <cell r="Z69">
            <v>0.20385690370902315</v>
          </cell>
          <cell r="AA69">
            <v>-1.5333007418046218E-2</v>
          </cell>
          <cell r="AB69">
            <v>-6.9953071011362944E-2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/>
          <cell r="DA69"/>
          <cell r="DB69"/>
          <cell r="DC69"/>
          <cell r="DD69"/>
        </row>
        <row r="70">
          <cell r="B70" t="str">
            <v>Resultat Net</v>
          </cell>
          <cell r="C70">
            <v>1137.9133344817571</v>
          </cell>
          <cell r="D70">
            <v>113.35439080534593</v>
          </cell>
          <cell r="E70">
            <v>34.03654804586612</v>
          </cell>
          <cell r="F70">
            <v>19.311972260839589</v>
          </cell>
          <cell r="G70">
            <v>54.348314642602325</v>
          </cell>
          <cell r="H70">
            <v>107.69683494930804</v>
          </cell>
          <cell r="I70">
            <v>-5.657555856037888</v>
          </cell>
          <cell r="J70">
            <v>-4.9910337092747836E-2</v>
          </cell>
          <cell r="K70">
            <v>112.22274546853762</v>
          </cell>
          <cell r="L70">
            <v>21.1161692937875</v>
          </cell>
          <cell r="M70">
            <v>48.935723543758591</v>
          </cell>
          <cell r="N70">
            <v>37.703142016050599</v>
          </cell>
          <cell r="O70">
            <v>107.75503485359668</v>
          </cell>
          <cell r="P70">
            <v>-4.4677106149409411</v>
          </cell>
          <cell r="Q70">
            <v>-3.9811097084534341E-2</v>
          </cell>
          <cell r="R70">
            <v>120.04749408544143</v>
          </cell>
          <cell r="S70">
            <v>18.703662039928137</v>
          </cell>
          <cell r="T70">
            <v>41.241395696059953</v>
          </cell>
          <cell r="U70">
            <v>39.481901150783429</v>
          </cell>
          <cell r="V70">
            <v>99.426958886771502</v>
          </cell>
          <cell r="W70">
            <v>-20.620535198669927</v>
          </cell>
          <cell r="X70">
            <v>-0.17176980957214871</v>
          </cell>
          <cell r="Y70">
            <v>345.62463035932501</v>
          </cell>
          <cell r="Z70">
            <v>314.8788286896762</v>
          </cell>
          <cell r="AA70">
            <v>-30.745801669648813</v>
          </cell>
          <cell r="AB70">
            <v>-8.8957206659965982E-2</v>
          </cell>
          <cell r="AC70">
            <v>-1.6681351555555557E-2</v>
          </cell>
          <cell r="AD70">
            <v>-5.5604505185185178E-3</v>
          </cell>
          <cell r="AE70">
            <v>-5.5604505185185178E-3</v>
          </cell>
          <cell r="AF70">
            <v>-5.5604505185185178E-3</v>
          </cell>
          <cell r="AG70">
            <v>-1.6681351555555557E-2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-1.6681351555555557E-2</v>
          </cell>
          <cell r="AY70">
            <v>-1.6681351555555557E-2</v>
          </cell>
          <cell r="AZ70">
            <v>0</v>
          </cell>
          <cell r="BA70">
            <v>0</v>
          </cell>
          <cell r="BB70">
            <v>-1.6681351555555557E-2</v>
          </cell>
          <cell r="BC70">
            <v>-5.5604505185185178E-3</v>
          </cell>
          <cell r="BD70">
            <v>-5.5604505185185178E-3</v>
          </cell>
          <cell r="BE70">
            <v>-5.5604505185185178E-3</v>
          </cell>
          <cell r="BF70">
            <v>-1.6681351555555557E-2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-1.6681351555555557E-2</v>
          </cell>
          <cell r="BX70">
            <v>-1.6681351555555557E-2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/>
          <cell r="DA70">
            <v>0</v>
          </cell>
          <cell r="DB70">
            <v>0</v>
          </cell>
          <cell r="DC70">
            <v>0</v>
          </cell>
          <cell r="DD70">
            <v>0</v>
          </cell>
        </row>
        <row r="71">
          <cell r="B71"/>
          <cell r="C71"/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/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/>
          <cell r="CE71"/>
          <cell r="CF71"/>
          <cell r="CG71"/>
          <cell r="CH71"/>
          <cell r="CI71"/>
          <cell r="CJ71"/>
          <cell r="CK71"/>
          <cell r="CL71"/>
          <cell r="CM71"/>
          <cell r="CN71"/>
          <cell r="CO71"/>
          <cell r="CP71"/>
          <cell r="CQ71"/>
          <cell r="CR71"/>
          <cell r="CS71"/>
          <cell r="CT71"/>
          <cell r="CU71"/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/>
          <cell r="DA71"/>
          <cell r="DB71"/>
          <cell r="DC71"/>
          <cell r="DD71"/>
        </row>
        <row r="72">
          <cell r="B72" t="str">
            <v>Résultat avant impôt</v>
          </cell>
          <cell r="C72">
            <v>1661.1602507923808</v>
          </cell>
          <cell r="D72">
            <v>168.13329047848902</v>
          </cell>
          <cell r="E72">
            <v>51.153620172467548</v>
          </cell>
          <cell r="F72">
            <v>36.429044387441024</v>
          </cell>
          <cell r="G72">
            <v>71.465386769203747</v>
          </cell>
          <cell r="H72">
            <v>159.04805132911233</v>
          </cell>
          <cell r="I72">
            <v>-9.0852391493766902</v>
          </cell>
          <cell r="J72">
            <v>-5.4035932583732182E-2</v>
          </cell>
          <cell r="K72">
            <v>166.45477363604093</v>
          </cell>
          <cell r="L72">
            <v>38.233241420388936</v>
          </cell>
          <cell r="M72">
            <v>66.052795670360013</v>
          </cell>
          <cell r="N72">
            <v>54.820214142652027</v>
          </cell>
          <cell r="O72">
            <v>159.10625123340097</v>
          </cell>
          <cell r="P72">
            <v>-7.3485224026399578</v>
          </cell>
          <cell r="Q72">
            <v>-4.4147261397908366E-2</v>
          </cell>
          <cell r="R72">
            <v>178.06085896524721</v>
          </cell>
          <cell r="S72">
            <v>38.041450333196728</v>
          </cell>
          <cell r="T72">
            <v>60.579183989328541</v>
          </cell>
          <cell r="U72">
            <v>58.819689444052024</v>
          </cell>
          <cell r="V72">
            <v>157.44032376657728</v>
          </cell>
          <cell r="W72">
            <v>-20.620535198669927</v>
          </cell>
          <cell r="X72">
            <v>-0.11580610875686337</v>
          </cell>
          <cell r="Y72">
            <v>512.64892307977721</v>
          </cell>
          <cell r="Z72">
            <v>475.5946263290906</v>
          </cell>
          <cell r="AA72">
            <v>-37.054296750686603</v>
          </cell>
          <cell r="AB72">
            <v>-7.2280063572707998E-2</v>
          </cell>
          <cell r="AC72">
            <v>-2.4676555555555556E-2</v>
          </cell>
          <cell r="AD72">
            <v>-8.2255185185185174E-3</v>
          </cell>
          <cell r="AE72">
            <v>-8.2255185185185174E-3</v>
          </cell>
          <cell r="AF72">
            <v>-8.2255185185185174E-3</v>
          </cell>
          <cell r="AG72">
            <v>-2.4676555555555556E-2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-2.4676555555555556E-2</v>
          </cell>
          <cell r="AY72">
            <v>-2.4676555555555556E-2</v>
          </cell>
          <cell r="AZ72">
            <v>0</v>
          </cell>
          <cell r="BA72">
            <v>0</v>
          </cell>
          <cell r="BB72">
            <v>-2.4676555555555556E-2</v>
          </cell>
          <cell r="BC72">
            <v>-8.2255185185185174E-3</v>
          </cell>
          <cell r="BD72">
            <v>-8.2255185185185174E-3</v>
          </cell>
          <cell r="BE72">
            <v>-8.2255185185185174E-3</v>
          </cell>
          <cell r="BF72">
            <v>-2.4676555555555556E-2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-2.4676555555555556E-2</v>
          </cell>
          <cell r="BX72">
            <v>-2.4676555555555556E-2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/>
          <cell r="DA72"/>
          <cell r="DB72"/>
          <cell r="DC72"/>
          <cell r="DD72"/>
        </row>
      </sheetData>
      <sheetData sheetId="17"/>
      <sheetData sheetId="18"/>
      <sheetData sheetId="19"/>
      <sheetData sheetId="20"/>
      <sheetData sheetId="21">
        <row r="3">
          <cell r="B3" t="str">
            <v>Réseau PB</v>
          </cell>
          <cell r="C3"/>
          <cell r="D3" t="str">
            <v>Bud.</v>
          </cell>
          <cell r="E3">
            <v>0.33311108783699706</v>
          </cell>
          <cell r="F3">
            <v>0.3232233362778576</v>
          </cell>
          <cell r="G3">
            <v>0.38383469470535081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0.27618491832578168</v>
          </cell>
          <cell r="M3">
            <v>0.31309505501849283</v>
          </cell>
          <cell r="N3">
            <v>0.35880282728044738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0.30661936265962514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7.3093074207609909E-2</v>
          </cell>
          <cell r="E4"/>
          <cell r="F4">
            <v>-2.9683045446922685E-2</v>
          </cell>
          <cell r="G4">
            <v>0.18752160387141381</v>
          </cell>
          <cell r="H4">
            <v>0.11619827741059496</v>
          </cell>
          <cell r="I4">
            <v>1</v>
          </cell>
          <cell r="J4"/>
          <cell r="K4">
            <v>1.1131072922426766E-2</v>
          </cell>
          <cell r="L4">
            <v>-0.27244942512006987</v>
          </cell>
          <cell r="M4">
            <v>0.13364283942967803</v>
          </cell>
          <cell r="N4">
            <v>0.1459868865040197</v>
          </cell>
          <cell r="O4">
            <v>-7.8384502990925808E-2</v>
          </cell>
          <cell r="P4">
            <v>1</v>
          </cell>
          <cell r="Q4"/>
          <cell r="R4">
            <v>0.19786605126670032</v>
          </cell>
          <cell r="S4">
            <v>2.3651145602365142E-2</v>
          </cell>
          <cell r="T4">
            <v>-1</v>
          </cell>
          <cell r="U4">
            <v>0</v>
          </cell>
          <cell r="V4">
            <v>-0.6125982615136788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Réseau PB (t)</v>
          </cell>
          <cell r="C6">
            <v>8340.8120120000003</v>
          </cell>
          <cell r="D6">
            <v>8950.4676033448413</v>
          </cell>
          <cell r="E6">
            <v>2981.5</v>
          </cell>
          <cell r="F6">
            <v>2893</v>
          </cell>
          <cell r="G6">
            <v>3435.5</v>
          </cell>
          <cell r="H6">
            <v>9310</v>
          </cell>
          <cell r="I6">
            <v>359.53239665515866</v>
          </cell>
          <cell r="J6">
            <v>4.0169118820205574E-2</v>
          </cell>
          <cell r="K6">
            <v>9050.0959109274918</v>
          </cell>
          <cell r="L6">
            <v>2499.5</v>
          </cell>
          <cell r="M6">
            <v>2833.54027715448</v>
          </cell>
          <cell r="N6">
            <v>3247.2</v>
          </cell>
          <cell r="O6">
            <v>8580.2402771544803</v>
          </cell>
          <cell r="P6">
            <v>-469.8556337730115</v>
          </cell>
          <cell r="Q6">
            <v>-5.1917199375278056E-2</v>
          </cell>
          <cell r="R6">
            <v>10840.802652407627</v>
          </cell>
          <cell r="S6">
            <v>3324</v>
          </cell>
          <cell r="T6">
            <v>0</v>
          </cell>
          <cell r="U6">
            <v>0</v>
          </cell>
          <cell r="V6">
            <v>3324</v>
          </cell>
          <cell r="W6">
            <v>-7516.8026524076267</v>
          </cell>
          <cell r="X6">
            <v>-0.69338063734037481</v>
          </cell>
          <cell r="Y6">
            <v>28841.36616667996</v>
          </cell>
          <cell r="Z6">
            <v>21214.24027715448</v>
          </cell>
          <cell r="AA6">
            <v>-7627.1258895254796</v>
          </cell>
          <cell r="AB6">
            <v>-0.26445092252034141</v>
          </cell>
          <cell r="AC6"/>
          <cell r="AD6">
            <v>86394.137004999997</v>
          </cell>
          <cell r="AE6">
            <v>107608.37728215448</v>
          </cell>
          <cell r="AF6">
            <v>114501.71915358391</v>
          </cell>
          <cell r="AG6">
            <v>105958.39416058391</v>
          </cell>
          <cell r="AH6">
            <v>-6.0202955225355348E-2</v>
          </cell>
          <cell r="AI6">
            <v>1.5571990635022015E-2</v>
          </cell>
        </row>
        <row r="7">
          <cell r="B7" t="str">
            <v>RESEAU EXISTANT</v>
          </cell>
          <cell r="C7">
            <v>7705.2560120000007</v>
          </cell>
          <cell r="D7">
            <v>8388.4676033448413</v>
          </cell>
          <cell r="E7">
            <v>2771.951</v>
          </cell>
          <cell r="F7">
            <v>2737.152</v>
          </cell>
          <cell r="G7">
            <v>3235.768</v>
          </cell>
          <cell r="H7">
            <v>8744.8709999999992</v>
          </cell>
          <cell r="I7">
            <v>356.40339665515785</v>
          </cell>
          <cell r="J7">
            <v>4.2487306801190394E-2</v>
          </cell>
          <cell r="K7">
            <v>8408.0959109274918</v>
          </cell>
          <cell r="L7">
            <v>2348.1840000000002</v>
          </cell>
          <cell r="M7">
            <v>2659.37927715448</v>
          </cell>
          <cell r="N7">
            <v>3029.5159999999996</v>
          </cell>
          <cell r="O7">
            <v>8037.0792771544802</v>
          </cell>
          <cell r="P7">
            <v>-371.01663377301156</v>
          </cell>
          <cell r="Q7">
            <v>-4.412611817270351E-2</v>
          </cell>
          <cell r="R7">
            <v>10059.922652407628</v>
          </cell>
          <cell r="S7">
            <v>3120.1</v>
          </cell>
          <cell r="T7">
            <v>0</v>
          </cell>
          <cell r="U7">
            <v>0</v>
          </cell>
          <cell r="V7">
            <v>3120.1</v>
          </cell>
          <cell r="W7">
            <v>-6939.8226524076272</v>
          </cell>
          <cell r="X7">
            <v>-0.68984850999294012</v>
          </cell>
          <cell r="Y7">
            <v>26856.486166679962</v>
          </cell>
          <cell r="Z7">
            <v>19902.050277154478</v>
          </cell>
          <cell r="AA7">
            <v>-6954.4358895254845</v>
          </cell>
          <cell r="AB7">
            <v>-0.25894809344618008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7705.2560120000007</v>
          </cell>
          <cell r="D8">
            <v>8015.1978203484005</v>
          </cell>
          <cell r="E8">
            <v>2721.951</v>
          </cell>
          <cell r="F8">
            <v>2713.8719999999998</v>
          </cell>
          <cell r="G8">
            <v>3132.768</v>
          </cell>
          <cell r="H8">
            <v>8568.5910000000003</v>
          </cell>
          <cell r="I8">
            <v>553.39317965159989</v>
          </cell>
          <cell r="J8">
            <v>6.9042984596922263E-2</v>
          </cell>
          <cell r="K8">
            <v>8056.0999999999995</v>
          </cell>
          <cell r="L8">
            <v>2348.1840000000002</v>
          </cell>
          <cell r="M8">
            <v>2659.37927715448</v>
          </cell>
          <cell r="N8">
            <v>2942.5159999999996</v>
          </cell>
          <cell r="O8">
            <v>7950.0792771544802</v>
          </cell>
          <cell r="P8">
            <v>-106.02072284551923</v>
          </cell>
          <cell r="Q8">
            <v>-1.3160303725812672E-2</v>
          </cell>
          <cell r="R8">
            <v>9580.1000000000022</v>
          </cell>
          <cell r="S8">
            <v>3120.1</v>
          </cell>
          <cell r="T8">
            <v>0</v>
          </cell>
          <cell r="U8">
            <v>0</v>
          </cell>
          <cell r="V8">
            <v>3120.1</v>
          </cell>
          <cell r="W8">
            <v>-6460.0000000000018</v>
          </cell>
          <cell r="X8">
            <v>-0.67431446435840969</v>
          </cell>
          <cell r="Y8">
            <v>25651.3978203484</v>
          </cell>
          <cell r="Z8">
            <v>19638.770277154479</v>
          </cell>
          <cell r="AA8">
            <v>-6012.6275431939212</v>
          </cell>
          <cell r="AB8">
            <v>-0.23439765681791824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Réseau Existant</v>
          </cell>
          <cell r="C9">
            <v>7705.2560120000007</v>
          </cell>
          <cell r="D9">
            <v>8015.1978203483995</v>
          </cell>
          <cell r="E9">
            <v>2721.951</v>
          </cell>
          <cell r="F9">
            <v>2713.8719999999998</v>
          </cell>
          <cell r="G9">
            <v>3132.768</v>
          </cell>
          <cell r="H9">
            <v>8568.5910000000003</v>
          </cell>
          <cell r="I9">
            <v>553.3931796516008</v>
          </cell>
          <cell r="J9">
            <v>6.9042984596922485E-2</v>
          </cell>
          <cell r="K9">
            <v>8056.0999999999995</v>
          </cell>
          <cell r="L9">
            <v>2348.1840000000002</v>
          </cell>
          <cell r="M9">
            <v>2659.37927715448</v>
          </cell>
          <cell r="N9">
            <v>2942.5159999999996</v>
          </cell>
          <cell r="O9">
            <v>7950.0792771544802</v>
          </cell>
          <cell r="P9">
            <v>-106.02072284551923</v>
          </cell>
          <cell r="Q9">
            <v>-1.3160303725812672E-2</v>
          </cell>
          <cell r="R9">
            <v>9580.1000000000022</v>
          </cell>
          <cell r="S9">
            <v>3120.1</v>
          </cell>
          <cell r="T9"/>
          <cell r="U9"/>
          <cell r="V9">
            <v>3120.1</v>
          </cell>
          <cell r="W9">
            <v>-6460.0000000000018</v>
          </cell>
          <cell r="X9">
            <v>-0.67431446435840969</v>
          </cell>
          <cell r="Y9">
            <v>25651.3978203484</v>
          </cell>
          <cell r="Z9">
            <v>19638.770277154479</v>
          </cell>
          <cell r="AA9">
            <v>-6012.6275431939212</v>
          </cell>
          <cell r="AB9">
            <v>-0.23439765681791824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-4.3E-3</v>
          </cell>
          <cell r="E10">
            <v>5.9776986940171195E-2</v>
          </cell>
          <cell r="F10">
            <v>-2.9680916372117894E-3</v>
          </cell>
          <cell r="G10">
            <v>0.15435363200622576</v>
          </cell>
          <cell r="H10">
            <v>6.9042984596922485E-2</v>
          </cell>
          <cell r="I10"/>
          <cell r="J10"/>
          <cell r="K10">
            <v>5.103077998618942E-3</v>
          </cell>
          <cell r="L10">
            <v>-0.1778634316890606</v>
          </cell>
          <cell r="M10">
            <v>0.13252593372345589</v>
          </cell>
          <cell r="N10">
            <v>0.10646722160987676</v>
          </cell>
          <cell r="O10">
            <v>-1.3160303725812672E-2</v>
          </cell>
          <cell r="P10"/>
          <cell r="Q10"/>
          <cell r="R10">
            <v>0.18917342138255502</v>
          </cell>
          <cell r="S10">
            <v>0.17738448557336528</v>
          </cell>
          <cell r="T10">
            <v>-1</v>
          </cell>
          <cell r="U10">
            <v>0</v>
          </cell>
          <cell r="V10">
            <v>-0.67431446435840969</v>
          </cell>
          <cell r="W10"/>
          <cell r="X10"/>
          <cell r="Y10">
            <v>0.18997649938117397</v>
          </cell>
          <cell r="Z10">
            <v>-0.61843178348729988</v>
          </cell>
          <cell r="AA10">
            <v>-0.80840828286847388</v>
          </cell>
          <cell r="AB10">
            <v>-4.2553067642669937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Impact Informel / var. de prix Pompe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RESEAU EXISTANT (BOOSTERS)</v>
          </cell>
          <cell r="C13"/>
          <cell r="D13">
            <v>373.26978299643997</v>
          </cell>
          <cell r="E13">
            <v>50</v>
          </cell>
          <cell r="F13">
            <v>23.28</v>
          </cell>
          <cell r="G13">
            <v>103</v>
          </cell>
          <cell r="H13">
            <v>176.28</v>
          </cell>
          <cell r="I13">
            <v>-196.98978299643997</v>
          </cell>
          <cell r="J13">
            <v>-0.52774103870689881</v>
          </cell>
          <cell r="K13">
            <v>351.99591092749176</v>
          </cell>
          <cell r="L13">
            <v>0</v>
          </cell>
          <cell r="M13">
            <v>0</v>
          </cell>
          <cell r="N13">
            <v>87</v>
          </cell>
          <cell r="O13">
            <v>87</v>
          </cell>
          <cell r="P13">
            <v>-264.99591092749176</v>
          </cell>
          <cell r="Q13">
            <v>-0.75283803788868076</v>
          </cell>
          <cell r="R13">
            <v>479.82265240762536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-479.82265240762536</v>
          </cell>
          <cell r="X13">
            <v>-1</v>
          </cell>
          <cell r="Y13">
            <v>1205.0883463315572</v>
          </cell>
          <cell r="Z13">
            <v>263.27999999999997</v>
          </cell>
          <cell r="AA13">
            <v>-941.80834633155723</v>
          </cell>
          <cell r="AB13">
            <v>-0.78152639115509004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Excellium : Fidélisation des clients</v>
          </cell>
          <cell r="C14"/>
          <cell r="D14">
            <v>0</v>
          </cell>
          <cell r="E14"/>
          <cell r="F14"/>
          <cell r="G14"/>
          <cell r="H14"/>
          <cell r="I14">
            <v>0</v>
          </cell>
          <cell r="J14">
            <v>0</v>
          </cell>
          <cell r="K14">
            <v>351.99591092749176</v>
          </cell>
          <cell r="L14">
            <v>0</v>
          </cell>
          <cell r="M14">
            <v>0</v>
          </cell>
          <cell r="N14">
            <v>87</v>
          </cell>
          <cell r="O14">
            <v>87</v>
          </cell>
          <cell r="P14">
            <v>-264.99591092749176</v>
          </cell>
          <cell r="Q14">
            <v>-0.75283803788868076</v>
          </cell>
          <cell r="R14">
            <v>479.82265240762536</v>
          </cell>
          <cell r="S14"/>
          <cell r="T14"/>
          <cell r="U14"/>
          <cell r="V14">
            <v>0</v>
          </cell>
          <cell r="W14">
            <v>-479.82265240762536</v>
          </cell>
          <cell r="X14">
            <v>-1</v>
          </cell>
          <cell r="Y14">
            <v>831.81856333511712</v>
          </cell>
          <cell r="Z14">
            <v>87</v>
          </cell>
          <cell r="AA14">
            <v>-744.81856333511712</v>
          </cell>
          <cell r="AB14">
            <v>-0.89540988403627386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4.3693091064844251E-2</v>
          </cell>
          <cell r="L15">
            <v>0</v>
          </cell>
          <cell r="M15">
            <v>0</v>
          </cell>
          <cell r="N15">
            <v>2.9566534217655916E-2</v>
          </cell>
          <cell r="O15">
            <v>1.0943287100294092E-2</v>
          </cell>
          <cell r="P15"/>
          <cell r="Q15"/>
          <cell r="R15">
            <v>5.0085349047256839E-2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9.3778440112101097E-2</v>
          </cell>
          <cell r="Z15">
            <v>1.0943287100294092E-2</v>
          </cell>
          <cell r="AA15">
            <v>-8.2835153011807008E-2</v>
          </cell>
          <cell r="AB15">
            <v>-0.88330700439021292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Operation GO-N1</v>
          </cell>
          <cell r="C16"/>
          <cell r="D16">
            <v>373.26978299643997</v>
          </cell>
          <cell r="E16">
            <v>50</v>
          </cell>
          <cell r="F16">
            <v>23.28</v>
          </cell>
          <cell r="G16">
            <v>103</v>
          </cell>
          <cell r="H16">
            <v>176.28</v>
          </cell>
          <cell r="I16">
            <v>-196.98978299643997</v>
          </cell>
          <cell r="J16">
            <v>-0.52774103870689881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373.26978299643997</v>
          </cell>
          <cell r="Z16">
            <v>176.28</v>
          </cell>
          <cell r="AA16">
            <v>-196.98978299643997</v>
          </cell>
          <cell r="AB16">
            <v>-0.52774103870689881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4.6570252083961025E-2</v>
          </cell>
          <cell r="E17">
            <v>1.8369177108625394E-2</v>
          </cell>
          <cell r="F17">
            <v>8.5781495958541908E-3</v>
          </cell>
          <cell r="G17">
            <v>3.2878272505337133E-2</v>
          </cell>
          <cell r="H17">
            <v>2.0572810628958715E-2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4.6570252083961025E-2</v>
          </cell>
          <cell r="Z17">
            <v>2.0572810628958715E-2</v>
          </cell>
          <cell r="AA17">
            <v>-2.599744145500231E-2</v>
          </cell>
          <cell r="AB17">
            <v>-0.55824137280021136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RESEAU NOUVEAU</v>
          </cell>
          <cell r="C18">
            <v>635.55599999999981</v>
          </cell>
          <cell r="D18">
            <v>562</v>
          </cell>
          <cell r="E18">
            <v>209.54900000000001</v>
          </cell>
          <cell r="F18">
            <v>155.84799999999998</v>
          </cell>
          <cell r="G18">
            <v>199.73199999999997</v>
          </cell>
          <cell r="H18">
            <v>565.12899999999991</v>
          </cell>
          <cell r="I18">
            <v>3.1289999999999054</v>
          </cell>
          <cell r="J18">
            <v>5.5676156583628345E-3</v>
          </cell>
          <cell r="K18">
            <v>642</v>
          </cell>
          <cell r="L18">
            <v>151.316</v>
          </cell>
          <cell r="M18">
            <v>174.161</v>
          </cell>
          <cell r="N18">
            <v>217.68400000000003</v>
          </cell>
          <cell r="O18">
            <v>543.16100000000006</v>
          </cell>
          <cell r="P18">
            <v>-98.838999999999942</v>
          </cell>
          <cell r="Q18">
            <v>-0.15395482866043608</v>
          </cell>
          <cell r="R18">
            <v>780.88</v>
          </cell>
          <cell r="S18">
            <v>203.89999999999998</v>
          </cell>
          <cell r="T18">
            <v>0</v>
          </cell>
          <cell r="U18">
            <v>0</v>
          </cell>
          <cell r="V18">
            <v>203.89999999999998</v>
          </cell>
          <cell r="W18">
            <v>-576.98</v>
          </cell>
          <cell r="X18">
            <v>-0.73888433562135036</v>
          </cell>
          <cell r="Y18">
            <v>1984.88</v>
          </cell>
          <cell r="Z18">
            <v>1312.19</v>
          </cell>
          <cell r="AA18">
            <v>-672.69</v>
          </cell>
          <cell r="AB18">
            <v>-0.33890713796300032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PROGRESSION RESEAU NOUVEAU (SOCLE)</v>
          </cell>
          <cell r="C19">
            <v>635.55599999999981</v>
          </cell>
          <cell r="D19">
            <v>562</v>
          </cell>
          <cell r="E19">
            <v>209.54900000000001</v>
          </cell>
          <cell r="F19">
            <v>155.84799999999998</v>
          </cell>
          <cell r="G19">
            <v>199.73199999999997</v>
          </cell>
          <cell r="H19">
            <v>565.12899999999991</v>
          </cell>
          <cell r="I19">
            <v>3.1289999999999054</v>
          </cell>
          <cell r="J19">
            <v>5.5676156583628345E-3</v>
          </cell>
          <cell r="K19">
            <v>632</v>
          </cell>
          <cell r="L19">
            <v>151.316</v>
          </cell>
          <cell r="M19">
            <v>174.161</v>
          </cell>
          <cell r="N19">
            <v>209.68400000000003</v>
          </cell>
          <cell r="O19">
            <v>535.16100000000006</v>
          </cell>
          <cell r="P19">
            <v>-96.838999999999942</v>
          </cell>
          <cell r="Q19">
            <v>-0.15322626582278476</v>
          </cell>
          <cell r="R19">
            <v>769.28</v>
          </cell>
          <cell r="S19">
            <v>191.89999999999998</v>
          </cell>
          <cell r="T19">
            <v>0</v>
          </cell>
          <cell r="U19">
            <v>0</v>
          </cell>
          <cell r="V19">
            <v>191.89999999999998</v>
          </cell>
          <cell r="W19">
            <v>-577.38</v>
          </cell>
          <cell r="X19">
            <v>-0.75054596505823623</v>
          </cell>
          <cell r="Y19">
            <v>1963.28</v>
          </cell>
          <cell r="Z19">
            <v>1292.19</v>
          </cell>
          <cell r="AA19">
            <v>-671.08999999999992</v>
          </cell>
          <cell r="AB19">
            <v>-0.34182083044700706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Créations de 2017</v>
          </cell>
          <cell r="C20">
            <v>206.92099999999999</v>
          </cell>
          <cell r="D20">
            <v>232</v>
          </cell>
          <cell r="E20">
            <v>69.566000000000003</v>
          </cell>
          <cell r="F20">
            <v>60.713000000000001</v>
          </cell>
          <cell r="G20">
            <v>61.207000000000001</v>
          </cell>
          <cell r="H20">
            <v>191.48599999999999</v>
          </cell>
          <cell r="I20">
            <v>-40.51400000000001</v>
          </cell>
          <cell r="J20">
            <v>-0.17462931034482765</v>
          </cell>
          <cell r="K20">
            <v>232</v>
          </cell>
          <cell r="L20">
            <v>62</v>
          </cell>
          <cell r="M20">
            <v>55.68</v>
          </cell>
          <cell r="N20">
            <v>76.262</v>
          </cell>
          <cell r="O20">
            <v>193.94200000000001</v>
          </cell>
          <cell r="P20">
            <v>-38.057999999999993</v>
          </cell>
          <cell r="Q20">
            <v>-0.16404310344827588</v>
          </cell>
          <cell r="R20">
            <v>232</v>
          </cell>
          <cell r="S20">
            <v>78.2</v>
          </cell>
          <cell r="T20"/>
          <cell r="U20"/>
          <cell r="V20">
            <v>78.2</v>
          </cell>
          <cell r="W20">
            <v>-153.80000000000001</v>
          </cell>
          <cell r="X20">
            <v>-0.66293103448275859</v>
          </cell>
          <cell r="Y20">
            <v>696</v>
          </cell>
          <cell r="Z20">
            <v>463.62799999999999</v>
          </cell>
          <cell r="AA20">
            <v>-232.37200000000001</v>
          </cell>
          <cell r="AB20">
            <v>-0.33386781609195404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de croissance</v>
          </cell>
          <cell r="C21"/>
          <cell r="D21"/>
          <cell r="E21">
            <v>8.5878185394427931E-3</v>
          </cell>
          <cell r="F21">
            <v>-0.12726044332001263</v>
          </cell>
          <cell r="G21">
            <v>8.1366428936142654E-3</v>
          </cell>
          <cell r="H21">
            <v>-0.17462931034482765</v>
          </cell>
          <cell r="I21"/>
          <cell r="J21"/>
          <cell r="K21"/>
          <cell r="L21">
            <v>-2.8649614071002527E-2</v>
          </cell>
          <cell r="M21">
            <v>-0.10193548387096774</v>
          </cell>
          <cell r="N21">
            <v>0.36964798850574709</v>
          </cell>
          <cell r="O21">
            <v>-0.16404310344827588</v>
          </cell>
          <cell r="P21"/>
          <cell r="Q21"/>
          <cell r="R21"/>
          <cell r="S21">
            <v>0.20963999546256096</v>
          </cell>
          <cell r="T21">
            <v>-1</v>
          </cell>
          <cell r="U21">
            <v>0</v>
          </cell>
          <cell r="V21">
            <v>-0.66293103448275859</v>
          </cell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</row>
        <row r="22">
          <cell r="B22" t="str">
            <v>Impact Informel / var. de prix Pompe</v>
          </cell>
          <cell r="C22">
            <v>0</v>
          </cell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Taux impact(-) / contribution (+)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</row>
        <row r="24">
          <cell r="B24" t="str">
            <v>Créations CODO de 2018</v>
          </cell>
          <cell r="C24">
            <v>428.63499999999976</v>
          </cell>
          <cell r="D24">
            <v>330</v>
          </cell>
          <cell r="E24">
            <v>139.983</v>
          </cell>
          <cell r="F24">
            <v>95.134999999999991</v>
          </cell>
          <cell r="G24">
            <v>138.52499999999998</v>
          </cell>
          <cell r="H24">
            <v>373.64299999999997</v>
          </cell>
          <cell r="I24">
            <v>43.642999999999972</v>
          </cell>
          <cell r="J24">
            <v>0.13225151515151512</v>
          </cell>
          <cell r="K24">
            <v>400</v>
          </cell>
          <cell r="L24">
            <v>89.316000000000003</v>
          </cell>
          <cell r="M24">
            <v>118.48099999999999</v>
          </cell>
          <cell r="N24">
            <v>133.42200000000003</v>
          </cell>
          <cell r="O24">
            <v>341.21900000000005</v>
          </cell>
          <cell r="P24">
            <v>-58.780999999999949</v>
          </cell>
          <cell r="Q24">
            <v>-0.14695249999999982</v>
          </cell>
          <cell r="R24">
            <v>478</v>
          </cell>
          <cell r="S24">
            <v>113.69999999999999</v>
          </cell>
          <cell r="T24">
            <v>0</v>
          </cell>
          <cell r="U24">
            <v>0</v>
          </cell>
          <cell r="V24">
            <v>113.69999999999999</v>
          </cell>
          <cell r="W24">
            <v>-364.3</v>
          </cell>
          <cell r="X24">
            <v>-0.76213389121338915</v>
          </cell>
          <cell r="Y24">
            <v>1208</v>
          </cell>
          <cell r="Z24">
            <v>828.56200000000013</v>
          </cell>
          <cell r="AA24">
            <v>-379.43799999999987</v>
          </cell>
          <cell r="AB24">
            <v>-0.31410430463576144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/>
          <cell r="E25">
            <v>-2.0264327458093034E-2</v>
          </cell>
          <cell r="F25">
            <v>-0.32038176064236379</v>
          </cell>
          <cell r="G25">
            <v>0.45608871603510792</v>
          </cell>
          <cell r="H25">
            <v>0.13225151515151512</v>
          </cell>
          <cell r="I25"/>
          <cell r="J25"/>
          <cell r="K25"/>
          <cell r="L25">
            <v>-0.28287697079832885</v>
          </cell>
          <cell r="M25">
            <v>0.32653723856867733</v>
          </cell>
          <cell r="N25">
            <v>0.12610460748980867</v>
          </cell>
          <cell r="O25">
            <v>-0.14695249999999982</v>
          </cell>
          <cell r="P25"/>
          <cell r="Q25"/>
          <cell r="R25"/>
          <cell r="S25">
            <v>-3.4874963000319781E-4</v>
          </cell>
          <cell r="T25">
            <v>-1</v>
          </cell>
          <cell r="U25">
            <v>0</v>
          </cell>
          <cell r="V25">
            <v>-0.76213389121338915</v>
          </cell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</row>
        <row r="26">
          <cell r="B26" t="str">
            <v>Total SOGBOSSITO</v>
          </cell>
          <cell r="C26">
            <v>105.9649999999998</v>
          </cell>
          <cell r="D26"/>
          <cell r="E26">
            <v>48.084000000000003</v>
          </cell>
          <cell r="F26">
            <v>32.534999999999997</v>
          </cell>
          <cell r="G26">
            <v>37.075000000000003</v>
          </cell>
          <cell r="H26">
            <v>117.694</v>
          </cell>
          <cell r="I26">
            <v>117.694</v>
          </cell>
          <cell r="J26">
            <v>0</v>
          </cell>
          <cell r="K26"/>
          <cell r="L26">
            <v>32.534999999999997</v>
          </cell>
          <cell r="M26">
            <v>36.243000000000002</v>
          </cell>
          <cell r="N26">
            <v>38.512</v>
          </cell>
          <cell r="O26">
            <v>107.28999999999999</v>
          </cell>
          <cell r="P26">
            <v>107.28999999999999</v>
          </cell>
          <cell r="Q26">
            <v>0</v>
          </cell>
          <cell r="R26"/>
          <cell r="S26">
            <v>38.200000000000003</v>
          </cell>
          <cell r="T26"/>
          <cell r="U26"/>
          <cell r="V26">
            <v>38.200000000000003</v>
          </cell>
          <cell r="W26">
            <v>38.200000000000003</v>
          </cell>
          <cell r="X26">
            <v>0</v>
          </cell>
          <cell r="Y26">
            <v>0</v>
          </cell>
          <cell r="Z26">
            <v>263.18399999999997</v>
          </cell>
          <cell r="AA26">
            <v>263.18399999999997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Total HEDZRANAWOE</v>
          </cell>
          <cell r="C27">
            <v>145.66999999999999</v>
          </cell>
          <cell r="D27"/>
          <cell r="E27">
            <v>51.230000000000004</v>
          </cell>
          <cell r="F27">
            <v>25.840000000000003</v>
          </cell>
          <cell r="G27">
            <v>45.476999999999997</v>
          </cell>
          <cell r="H27">
            <v>122.547</v>
          </cell>
          <cell r="I27">
            <v>122.547</v>
          </cell>
          <cell r="J27">
            <v>0</v>
          </cell>
          <cell r="K27"/>
          <cell r="L27">
            <v>25.727</v>
          </cell>
          <cell r="M27">
            <v>44.04</v>
          </cell>
          <cell r="N27">
            <v>42.264000000000003</v>
          </cell>
          <cell r="O27">
            <v>112.03100000000001</v>
          </cell>
          <cell r="P27">
            <v>112.03100000000001</v>
          </cell>
          <cell r="Q27">
            <v>0</v>
          </cell>
          <cell r="R27"/>
          <cell r="S27">
            <v>35.9</v>
          </cell>
          <cell r="T27"/>
          <cell r="U27"/>
          <cell r="V27">
            <v>35.9</v>
          </cell>
          <cell r="W27">
            <v>35.9</v>
          </cell>
          <cell r="X27">
            <v>0</v>
          </cell>
          <cell r="Y27">
            <v>0</v>
          </cell>
          <cell r="Z27">
            <v>270.47800000000001</v>
          </cell>
          <cell r="AA27">
            <v>270.47800000000001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Total ATLANTIQUE</v>
          </cell>
          <cell r="C28">
            <v>177</v>
          </cell>
          <cell r="D28"/>
          <cell r="E28">
            <v>40.668999999999997</v>
          </cell>
          <cell r="F28">
            <v>36.76</v>
          </cell>
          <cell r="G28">
            <v>55.972999999999999</v>
          </cell>
          <cell r="H28">
            <v>133.40199999999999</v>
          </cell>
          <cell r="I28">
            <v>133.40199999999999</v>
          </cell>
          <cell r="J28">
            <v>0</v>
          </cell>
          <cell r="K28"/>
          <cell r="L28">
            <v>31.053999999999998</v>
          </cell>
          <cell r="M28">
            <v>38.198</v>
          </cell>
          <cell r="N28">
            <v>52.646000000000001</v>
          </cell>
          <cell r="O28">
            <v>121.898</v>
          </cell>
          <cell r="P28">
            <v>121.898</v>
          </cell>
          <cell r="Q28">
            <v>0</v>
          </cell>
          <cell r="R28"/>
          <cell r="S28">
            <v>39.6</v>
          </cell>
          <cell r="T28"/>
          <cell r="U28"/>
          <cell r="V28">
            <v>39.6</v>
          </cell>
          <cell r="W28">
            <v>39.6</v>
          </cell>
          <cell r="X28">
            <v>0</v>
          </cell>
          <cell r="Y28">
            <v>0</v>
          </cell>
          <cell r="Z28">
            <v>294.89999999999998</v>
          </cell>
          <cell r="AA28">
            <v>294.89999999999998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Créations DODO de 2018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59.28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-59.28</v>
          </cell>
          <cell r="X29">
            <v>-1</v>
          </cell>
          <cell r="Y29">
            <v>59.28</v>
          </cell>
          <cell r="Z29">
            <v>0</v>
          </cell>
          <cell r="AA29">
            <v>-59.28</v>
          </cell>
          <cell r="AB29">
            <v>-1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Taux de croissance</v>
          </cell>
          <cell r="C30"/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/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>
            <v>0</v>
          </cell>
          <cell r="T30">
            <v>0</v>
          </cell>
          <cell r="U30">
            <v>0</v>
          </cell>
          <cell r="V30">
            <v>-1</v>
          </cell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</row>
        <row r="31">
          <cell r="B31" t="str">
            <v>Projet KELEGOUGAN</v>
          </cell>
          <cell r="C31"/>
          <cell r="D31"/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/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59.28</v>
          </cell>
          <cell r="S31">
            <v>0</v>
          </cell>
          <cell r="T31"/>
          <cell r="U31"/>
          <cell r="V31">
            <v>0</v>
          </cell>
          <cell r="W31">
            <v>-59.28</v>
          </cell>
          <cell r="X31">
            <v>-1</v>
          </cell>
          <cell r="Y31">
            <v>59.28</v>
          </cell>
          <cell r="Z31">
            <v>0</v>
          </cell>
          <cell r="AA31">
            <v>-59.28</v>
          </cell>
          <cell r="AB31">
            <v>-1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ACTIONS CO SUR RESEAU NOUVEAU (BOOSTERS)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</v>
          </cell>
          <cell r="L32">
            <v>0</v>
          </cell>
          <cell r="M32">
            <v>0</v>
          </cell>
          <cell r="N32">
            <v>8</v>
          </cell>
          <cell r="O32">
            <v>8</v>
          </cell>
          <cell r="P32">
            <v>-2</v>
          </cell>
          <cell r="Q32">
            <v>-0.19999999999999996</v>
          </cell>
          <cell r="R32">
            <v>11.600000000000001</v>
          </cell>
          <cell r="S32">
            <v>12</v>
          </cell>
          <cell r="T32">
            <v>0</v>
          </cell>
          <cell r="U32">
            <v>0</v>
          </cell>
          <cell r="V32">
            <v>12</v>
          </cell>
          <cell r="W32">
            <v>0.39999999999999858</v>
          </cell>
          <cell r="X32">
            <v>3.4482758620689502E-2</v>
          </cell>
          <cell r="Y32">
            <v>21.6</v>
          </cell>
          <cell r="Z32">
            <v>20</v>
          </cell>
          <cell r="AA32">
            <v>-1.6000000000000014</v>
          </cell>
          <cell r="AB32">
            <v>-7.4074074074074181E-2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Excellium : Fidélisation des clients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10</v>
          </cell>
          <cell r="L33">
            <v>0</v>
          </cell>
          <cell r="M33">
            <v>0</v>
          </cell>
          <cell r="N33">
            <v>8</v>
          </cell>
          <cell r="O33">
            <v>8</v>
          </cell>
          <cell r="P33">
            <v>-2</v>
          </cell>
          <cell r="Q33">
            <v>-0.19999999999999996</v>
          </cell>
          <cell r="R33">
            <v>11.600000000000001</v>
          </cell>
          <cell r="S33">
            <v>12</v>
          </cell>
          <cell r="T33"/>
          <cell r="U33"/>
          <cell r="V33">
            <v>12</v>
          </cell>
          <cell r="W33">
            <v>0.39999999999999858</v>
          </cell>
          <cell r="X33">
            <v>3.4482758620689502E-2</v>
          </cell>
          <cell r="Y33">
            <v>21.6</v>
          </cell>
          <cell r="Z33">
            <v>20</v>
          </cell>
          <cell r="AA33">
            <v>-1.6000000000000014</v>
          </cell>
          <cell r="AB33">
            <v>-7.4074074074074181E-2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1.5822784810126583E-2</v>
          </cell>
          <cell r="L34">
            <v>0</v>
          </cell>
          <cell r="M34">
            <v>0</v>
          </cell>
          <cell r="N34">
            <v>3.8152648747639302E-2</v>
          </cell>
          <cell r="O34">
            <v>1.4948772425494382E-2</v>
          </cell>
          <cell r="P34"/>
          <cell r="Q34"/>
          <cell r="R34">
            <v>1.5079034941763729E-2</v>
          </cell>
          <cell r="S34">
            <v>6.2532569046378328E-2</v>
          </cell>
          <cell r="T34">
            <v>0</v>
          </cell>
          <cell r="U34">
            <v>0</v>
          </cell>
          <cell r="V34">
            <v>6.2532569046378328E-2</v>
          </cell>
          <cell r="W34"/>
          <cell r="X34"/>
          <cell r="Y34">
            <v>3.0901819751890311E-2</v>
          </cell>
          <cell r="Z34">
            <v>7.7481341471872717E-2</v>
          </cell>
          <cell r="AA34">
            <v>4.6579521719982406E-2</v>
          </cell>
          <cell r="AB34">
            <v>1.50733911769494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Volumes Forecast Vs sorties quotidiennes dépôts</v>
          </cell>
          <cell r="C35"/>
          <cell r="D35"/>
          <cell r="E35">
            <v>2983.7397000000001</v>
          </cell>
          <cell r="F35">
            <v>2835.919899999999</v>
          </cell>
          <cell r="G35">
            <v>3470.029700000001</v>
          </cell>
          <cell r="H35"/>
          <cell r="I35"/>
          <cell r="J35"/>
          <cell r="K35"/>
          <cell r="L35">
            <v>2492.7613784813598</v>
          </cell>
          <cell r="M35">
            <v>2840.239243160529</v>
          </cell>
          <cell r="N35">
            <v>3247.1873107178171</v>
          </cell>
          <cell r="O35"/>
          <cell r="P35"/>
          <cell r="Q35"/>
          <cell r="R35"/>
          <cell r="S35">
            <v>0</v>
          </cell>
          <cell r="T35">
            <v>0</v>
          </cell>
          <cell r="U35">
            <v>0</v>
          </cell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</row>
        <row r="36">
          <cell r="B36" t="str">
            <v>MBFV unit (fpt)</v>
          </cell>
          <cell r="C36">
            <v>41558.159145809601</v>
          </cell>
          <cell r="D36">
            <v>41946.168135301152</v>
          </cell>
          <cell r="E36">
            <v>43141.801619232465</v>
          </cell>
          <cell r="F36">
            <v>43141.801619232465</v>
          </cell>
          <cell r="G36">
            <v>43141.801619232465</v>
          </cell>
          <cell r="H36">
            <v>43141.801619232465</v>
          </cell>
          <cell r="I36">
            <v>1195.6334839313131</v>
          </cell>
          <cell r="J36">
            <v>2.8503997792472813E-2</v>
          </cell>
          <cell r="K36">
            <v>42062.218168774329</v>
          </cell>
          <cell r="L36">
            <v>43396.975424303528</v>
          </cell>
          <cell r="M36">
            <v>43396.975424303528</v>
          </cell>
          <cell r="N36">
            <v>43396.975424303528</v>
          </cell>
          <cell r="O36">
            <v>43396.975424303528</v>
          </cell>
          <cell r="P36">
            <v>1334.757255529199</v>
          </cell>
          <cell r="Q36">
            <v>3.1732925975836546E-2</v>
          </cell>
          <cell r="R36">
            <v>42172.062092196858</v>
          </cell>
          <cell r="S36">
            <v>42172.062092196858</v>
          </cell>
          <cell r="T36">
            <v>42172.062092196858</v>
          </cell>
          <cell r="U36">
            <v>42172.062092196858</v>
          </cell>
          <cell r="V36">
            <v>42172.062092196858</v>
          </cell>
          <cell r="W36">
            <v>0</v>
          </cell>
          <cell r="X36">
            <v>0</v>
          </cell>
          <cell r="Y36">
            <v>42067.491644050853</v>
          </cell>
          <cell r="Z36">
            <v>42903.613045244281</v>
          </cell>
          <cell r="AA36">
            <v>836.12140119342803</v>
          </cell>
          <cell r="AB36">
            <v>1.9875713253078464E-2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MBFV Unit (fpl)</v>
          </cell>
          <cell r="C37">
            <v>33.246527316647686</v>
          </cell>
          <cell r="D37">
            <v>37.751551321771039</v>
          </cell>
          <cell r="E37">
            <v>38.82762145730922</v>
          </cell>
          <cell r="F37">
            <v>38.82762145730922</v>
          </cell>
          <cell r="G37">
            <v>38.82762145730922</v>
          </cell>
          <cell r="H37">
            <v>38.82762145730922</v>
          </cell>
          <cell r="I37">
            <v>1.0760701355381812</v>
          </cell>
          <cell r="J37">
            <v>2.8503997792472591E-2</v>
          </cell>
          <cell r="K37">
            <v>37.855996351896891</v>
          </cell>
          <cell r="L37">
            <v>39.057277881873176</v>
          </cell>
          <cell r="M37">
            <v>39.057277881873176</v>
          </cell>
          <cell r="N37">
            <v>39.057277881873176</v>
          </cell>
          <cell r="O37">
            <v>39.057277881873176</v>
          </cell>
          <cell r="P37">
            <v>1.2012815299762849</v>
          </cell>
          <cell r="Q37">
            <v>3.1732925975836546E-2</v>
          </cell>
          <cell r="R37">
            <v>37.954855882977171</v>
          </cell>
          <cell r="S37">
            <v>37.954855882977171</v>
          </cell>
          <cell r="T37">
            <v>37.954855882977171</v>
          </cell>
          <cell r="U37">
            <v>37.954855882977171</v>
          </cell>
          <cell r="V37">
            <v>37.954855882977171</v>
          </cell>
          <cell r="W37">
            <v>0</v>
          </cell>
          <cell r="X37">
            <v>0</v>
          </cell>
          <cell r="Y37">
            <v>37.860742479645772</v>
          </cell>
          <cell r="Z37">
            <v>115.83975522215957</v>
          </cell>
          <cell r="AA37">
            <v>77.979012742513788</v>
          </cell>
          <cell r="AB37">
            <v>2.0596271397592352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Densité moyenne</v>
          </cell>
          <cell r="C38">
            <v>0.8</v>
          </cell>
          <cell r="D38">
            <v>0.9</v>
          </cell>
          <cell r="E38">
            <v>0.9</v>
          </cell>
          <cell r="F38">
            <v>0.9</v>
          </cell>
          <cell r="G38">
            <v>0.9</v>
          </cell>
          <cell r="H38">
            <v>0.9</v>
          </cell>
          <cell r="I38">
            <v>0</v>
          </cell>
          <cell r="J38"/>
          <cell r="K38">
            <v>0.9</v>
          </cell>
          <cell r="L38">
            <v>0.9</v>
          </cell>
          <cell r="M38">
            <v>0.9</v>
          </cell>
          <cell r="N38">
            <v>0.9</v>
          </cell>
          <cell r="O38">
            <v>0.9</v>
          </cell>
          <cell r="P38">
            <v>0</v>
          </cell>
          <cell r="Q38"/>
          <cell r="R38">
            <v>0.9</v>
          </cell>
          <cell r="S38">
            <v>0.9</v>
          </cell>
          <cell r="T38">
            <v>0.9</v>
          </cell>
          <cell r="U38">
            <v>0.9</v>
          </cell>
          <cell r="V38">
            <v>0.9</v>
          </cell>
          <cell r="W38">
            <v>0</v>
          </cell>
          <cell r="X38"/>
          <cell r="Y38">
            <v>0.9</v>
          </cell>
          <cell r="Z38"/>
          <cell r="AA38">
            <v>-0.9</v>
          </cell>
          <cell r="AB38">
            <v>-1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RES.MBFV.PET (MXOF)</v>
          </cell>
          <cell r="C39">
            <v>346.62879299997638</v>
          </cell>
          <cell r="D39">
            <v>375.43781897946866</v>
          </cell>
          <cell r="E39">
            <v>128.62728152774159</v>
          </cell>
          <cell r="F39">
            <v>124.80923208443951</v>
          </cell>
          <cell r="G39">
            <v>148.21365946287312</v>
          </cell>
          <cell r="H39">
            <v>401.65017307505423</v>
          </cell>
          <cell r="I39">
            <v>26.212354095585567</v>
          </cell>
          <cell r="J39">
            <v>6.9818097086854713E-2</v>
          </cell>
          <cell r="K39">
            <v>380.66710865376461</v>
          </cell>
          <cell r="L39">
            <v>108.47074007304667</v>
          </cell>
          <cell r="M39">
            <v>122.96707777144718</v>
          </cell>
          <cell r="N39">
            <v>140.91865859779841</v>
          </cell>
          <cell r="O39">
            <v>372.35647644229226</v>
          </cell>
          <cell r="P39">
            <v>-8.3106322114723525</v>
          </cell>
          <cell r="Q39">
            <v>-2.1831758044090099E-2</v>
          </cell>
          <cell r="R39">
            <v>457.17900258658682</v>
          </cell>
          <cell r="S39">
            <v>140.17993439446235</v>
          </cell>
          <cell r="T39">
            <v>0</v>
          </cell>
          <cell r="U39">
            <v>0</v>
          </cell>
          <cell r="V39">
            <v>140.17993439446235</v>
          </cell>
          <cell r="W39">
            <v>-316.99906819212447</v>
          </cell>
          <cell r="X39">
            <v>-0.69338063734037492</v>
          </cell>
          <cell r="Y39">
            <v>1213.2839302198201</v>
          </cell>
          <cell r="Z39">
            <v>914.18658391180884</v>
          </cell>
          <cell r="AA39">
            <v>-299.09734630801131</v>
          </cell>
          <cell r="AB39">
            <v>-0.24651883937325492</v>
          </cell>
          <cell r="AC39"/>
          <cell r="AD39">
            <v>3623.9029967159731</v>
          </cell>
          <cell r="AE39">
            <v>4538.0895806277822</v>
          </cell>
          <cell r="AF39">
            <v>4779.2790148798795</v>
          </cell>
          <cell r="AG39">
            <v>4357.0155681451688</v>
          </cell>
          <cell r="AH39">
            <v>-5.0465652559972818E-2</v>
          </cell>
          <cell r="AI39">
            <v>4.1559184182511144E-2</v>
          </cell>
        </row>
        <row r="40">
          <cell r="B40" t="str">
            <v>RES.MBFV.NFR (MXOF)</v>
          </cell>
          <cell r="C40">
            <v>84.596137999999911</v>
          </cell>
          <cell r="D40">
            <v>73.805513222222245</v>
          </cell>
          <cell r="E40">
            <v>25.681884333333283</v>
          </cell>
          <cell r="F40">
            <v>25.681884333333283</v>
          </cell>
          <cell r="G40">
            <v>25.681884333333283</v>
          </cell>
          <cell r="H40">
            <v>77.045652999999845</v>
          </cell>
          <cell r="I40">
            <v>3.2401397777775998</v>
          </cell>
          <cell r="J40">
            <v>4.3901053408053725E-2</v>
          </cell>
          <cell r="K40">
            <v>82.366141333333331</v>
          </cell>
          <cell r="L40">
            <v>28.539326333333332</v>
          </cell>
          <cell r="M40">
            <v>28.539326333333332</v>
          </cell>
          <cell r="N40">
            <v>28.539326333333332</v>
          </cell>
          <cell r="O40">
            <v>85.617978999999991</v>
          </cell>
          <cell r="P40">
            <v>3.2518376666666597</v>
          </cell>
          <cell r="Q40">
            <v>3.9480272039290609E-2</v>
          </cell>
          <cell r="R40">
            <v>82.366141333333331</v>
          </cell>
          <cell r="S40">
            <v>27.455380444444444</v>
          </cell>
          <cell r="T40">
            <v>27.455380444444444</v>
          </cell>
          <cell r="U40">
            <v>27.455380444444444</v>
          </cell>
          <cell r="V40">
            <v>82.366141333333331</v>
          </cell>
          <cell r="W40">
            <v>0</v>
          </cell>
          <cell r="X40">
            <v>0</v>
          </cell>
          <cell r="Y40">
            <v>238.53779588888889</v>
          </cell>
          <cell r="Z40">
            <v>245.02977333333317</v>
          </cell>
          <cell r="AA40">
            <v>6.4919774444442737</v>
          </cell>
          <cell r="AB40">
            <v>2.7215718248139842E-2</v>
          </cell>
          <cell r="AC40"/>
          <cell r="AD40">
            <v>664.24961900000017</v>
          </cell>
          <cell r="AE40">
            <v>909.27939233333336</v>
          </cell>
          <cell r="AF40">
            <v>1211.9542411942937</v>
          </cell>
          <cell r="AG40">
            <v>849.82302452248018</v>
          </cell>
          <cell r="AH40">
            <v>-0.24974115240745065</v>
          </cell>
          <cell r="AI40">
            <v>6.9963234809108599E-2</v>
          </cell>
        </row>
        <row r="41">
          <cell r="B41" t="str">
            <v>RES.MBFV (MXOF)</v>
          </cell>
          <cell r="C41">
            <v>431.22493099997632</v>
          </cell>
          <cell r="D41">
            <v>449.24333220169092</v>
          </cell>
          <cell r="E41">
            <v>154.30916586107486</v>
          </cell>
          <cell r="F41">
            <v>150.49111641777279</v>
          </cell>
          <cell r="G41">
            <v>173.8955437962064</v>
          </cell>
          <cell r="H41">
            <v>478.69582607505407</v>
          </cell>
          <cell r="I41">
            <v>29.452493873363153</v>
          </cell>
          <cell r="J41">
            <v>6.556022485413382E-2</v>
          </cell>
          <cell r="K41">
            <v>463.03324998709797</v>
          </cell>
          <cell r="L41">
            <v>137.01006640637999</v>
          </cell>
          <cell r="M41">
            <v>151.5064041047805</v>
          </cell>
          <cell r="N41">
            <v>169.45798493113173</v>
          </cell>
          <cell r="O41">
            <v>457.97445544229225</v>
          </cell>
          <cell r="P41">
            <v>-5.0587945448057212</v>
          </cell>
          <cell r="Q41">
            <v>-1.0925337532340706E-2</v>
          </cell>
          <cell r="R41">
            <v>539.54514391992018</v>
          </cell>
          <cell r="S41">
            <v>167.63531483890679</v>
          </cell>
          <cell r="T41">
            <v>27.455380444444444</v>
          </cell>
          <cell r="U41">
            <v>27.455380444444444</v>
          </cell>
          <cell r="V41">
            <v>222.54607572779568</v>
          </cell>
          <cell r="W41">
            <v>-316.99906819212447</v>
          </cell>
          <cell r="X41">
            <v>-0.5875302034766785</v>
          </cell>
          <cell r="Y41">
            <v>1451.8217261087091</v>
          </cell>
          <cell r="Z41">
            <v>1159.216357245142</v>
          </cell>
          <cell r="AA41">
            <v>-292.60536886356704</v>
          </cell>
          <cell r="AB41">
            <v>-0.20154359423166357</v>
          </cell>
          <cell r="AC41"/>
          <cell r="AD41">
            <v>4288.1526157159733</v>
          </cell>
          <cell r="AE41">
            <v>5447.3689729611151</v>
          </cell>
          <cell r="AF41">
            <v>5991.2332560741734</v>
          </cell>
          <cell r="AG41">
            <v>5206.8385926676492</v>
          </cell>
          <cell r="AH41">
            <v>-9.0776683174814576E-2</v>
          </cell>
          <cell r="AI41">
            <v>4.619509055498372E-2</v>
          </cell>
        </row>
        <row r="42"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</row>
        <row r="43">
          <cell r="B43" t="str">
            <v>RES.FFO</v>
          </cell>
          <cell r="C43">
            <v>-264.13267841280913</v>
          </cell>
          <cell r="D43">
            <v>-244.85646283097822</v>
          </cell>
          <cell r="E43">
            <v>-76.317632375379617</v>
          </cell>
          <cell r="F43">
            <v>-76.317632375379617</v>
          </cell>
          <cell r="G43">
            <v>-76.317632375379617</v>
          </cell>
          <cell r="H43">
            <v>-228.95289712613885</v>
          </cell>
          <cell r="I43">
            <v>15.903565704839366</v>
          </cell>
          <cell r="J43">
            <v>-6.495056540867139E-2</v>
          </cell>
          <cell r="K43">
            <v>-243.26610626049427</v>
          </cell>
          <cell r="L43">
            <v>-107.6620361635966</v>
          </cell>
          <cell r="M43">
            <v>-107.6620361635966</v>
          </cell>
          <cell r="N43">
            <v>-107.6620361635966</v>
          </cell>
          <cell r="O43">
            <v>-322.98610849078977</v>
          </cell>
          <cell r="P43">
            <v>-79.720002230295506</v>
          </cell>
          <cell r="Q43">
            <v>0.32770698497936124</v>
          </cell>
          <cell r="R43">
            <v>-250.51337919052114</v>
          </cell>
          <cell r="S43">
            <v>-83.504459730173707</v>
          </cell>
          <cell r="T43">
            <v>-83.504459730173707</v>
          </cell>
          <cell r="U43">
            <v>-83.504459730173707</v>
          </cell>
          <cell r="V43">
            <v>-250.51337919052111</v>
          </cell>
          <cell r="W43">
            <v>0</v>
          </cell>
          <cell r="X43">
            <v>-1.1102230246251565E-16</v>
          </cell>
          <cell r="Y43">
            <v>-738.63594828199359</v>
          </cell>
          <cell r="Z43">
            <v>-802.45238480744979</v>
          </cell>
          <cell r="AA43">
            <v>-63.816436525456197</v>
          </cell>
          <cell r="AB43">
            <v>8.6397685725813966E-2</v>
          </cell>
          <cell r="AC43"/>
          <cell r="AD43">
            <v>-2203.7081654788039</v>
          </cell>
          <cell r="AE43">
            <v>-3006.160550286254</v>
          </cell>
          <cell r="AF43">
            <v>-3221.524823796492</v>
          </cell>
          <cell r="AG43">
            <v>-2923.8406165931883</v>
          </cell>
          <cell r="AH43">
            <v>-6.6851657301971734E-2</v>
          </cell>
          <cell r="AI43">
            <v>2.8154726774739069E-2</v>
          </cell>
        </row>
        <row r="44">
          <cell r="B44" t="str">
            <v>Excellium : Programme fidélité</v>
          </cell>
          <cell r="C44"/>
          <cell r="D44"/>
          <cell r="E44"/>
          <cell r="F44"/>
          <cell r="G44"/>
          <cell r="H44">
            <v>0</v>
          </cell>
          <cell r="I44">
            <v>0</v>
          </cell>
          <cell r="J44">
            <v>0</v>
          </cell>
          <cell r="K44"/>
          <cell r="L44"/>
          <cell r="M44"/>
          <cell r="N44"/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PROV CT</v>
          </cell>
          <cell r="C46"/>
          <cell r="D46">
            <v>0.15476600000000001</v>
          </cell>
          <cell r="E46">
            <v>3.4029150000000001</v>
          </cell>
          <cell r="F46">
            <v>3.4029150000000001</v>
          </cell>
          <cell r="G46">
            <v>3.4029150000000001</v>
          </cell>
          <cell r="H46">
            <v>10.208745</v>
          </cell>
          <cell r="I46">
            <v>10.053979</v>
          </cell>
          <cell r="J46">
            <v>64.962452993551551</v>
          </cell>
          <cell r="K46">
            <v>1.1601639000000001</v>
          </cell>
          <cell r="L46">
            <v>3.5210999999999736E-2</v>
          </cell>
          <cell r="M46">
            <v>3.5210999999999736E-2</v>
          </cell>
          <cell r="N46">
            <v>3.5210999999999736E-2</v>
          </cell>
          <cell r="O46">
            <v>0.1056329999999992</v>
          </cell>
          <cell r="P46">
            <v>-1.0545309000000009</v>
          </cell>
          <cell r="Q46">
            <v>-0.90894993371195298</v>
          </cell>
          <cell r="R46">
            <v>1.0642974545454544</v>
          </cell>
          <cell r="S46">
            <v>0.35476581818181813</v>
          </cell>
          <cell r="T46">
            <v>0.35476581818181813</v>
          </cell>
          <cell r="U46">
            <v>0.35476581818181813</v>
          </cell>
          <cell r="V46">
            <v>1.0642974545454544</v>
          </cell>
          <cell r="W46">
            <v>0</v>
          </cell>
          <cell r="X46">
            <v>0</v>
          </cell>
          <cell r="Y46">
            <v>2.3792273545454545</v>
          </cell>
          <cell r="Z46">
            <v>11.378675454545455</v>
          </cell>
          <cell r="AA46">
            <v>8.9994481000000004</v>
          </cell>
          <cell r="AB46">
            <v>3.7825086714839502</v>
          </cell>
          <cell r="AC46"/>
          <cell r="AD46"/>
          <cell r="AE46"/>
          <cell r="AF46"/>
          <cell r="AG46"/>
          <cell r="AH46"/>
          <cell r="AI46"/>
        </row>
        <row r="47">
          <cell r="B47" t="str">
            <v>AMT CORPO</v>
          </cell>
          <cell r="C47">
            <v>-94.146974999999998</v>
          </cell>
          <cell r="D47">
            <v>-83.869445111111119</v>
          </cell>
          <cell r="E47">
            <v>-33.469765000000017</v>
          </cell>
          <cell r="F47">
            <v>-33.469765000000017</v>
          </cell>
          <cell r="G47">
            <v>-33.469765000000017</v>
          </cell>
          <cell r="H47">
            <v>-100.40929500000004</v>
          </cell>
          <cell r="I47">
            <v>-16.539849888888924</v>
          </cell>
          <cell r="J47">
            <v>0.19720948274996641</v>
          </cell>
          <cell r="K47">
            <v>-85.523430100000013</v>
          </cell>
          <cell r="L47">
            <v>-31.38983666666665</v>
          </cell>
          <cell r="M47">
            <v>-31.38983666666665</v>
          </cell>
          <cell r="N47">
            <v>-31.38983666666665</v>
          </cell>
          <cell r="O47">
            <v>-94.169509999999946</v>
          </cell>
          <cell r="P47">
            <v>-8.6460798999999326</v>
          </cell>
          <cell r="Q47">
            <v>0.10109603754071061</v>
          </cell>
          <cell r="R47">
            <v>-86.309437363636363</v>
          </cell>
          <cell r="S47">
            <v>-28.769812454545455</v>
          </cell>
          <cell r="T47">
            <v>-28.769812454545455</v>
          </cell>
          <cell r="U47">
            <v>-28.769812454545455</v>
          </cell>
          <cell r="V47">
            <v>-86.309437363636363</v>
          </cell>
          <cell r="W47">
            <v>0</v>
          </cell>
          <cell r="X47">
            <v>0</v>
          </cell>
          <cell r="Y47">
            <v>-255.70231257474748</v>
          </cell>
          <cell r="Z47">
            <v>-280.88824236363632</v>
          </cell>
          <cell r="AA47">
            <v>-25.185929788888842</v>
          </cell>
          <cell r="AB47">
            <v>9.8497074724447131E-2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RES.RO</v>
          </cell>
          <cell r="C48">
            <v>72.945277587167197</v>
          </cell>
          <cell r="D48">
            <v>120.67219025960158</v>
          </cell>
          <cell r="E48">
            <v>47.924683485695233</v>
          </cell>
          <cell r="F48">
            <v>44.106634042393161</v>
          </cell>
          <cell r="G48">
            <v>67.511061420826763</v>
          </cell>
          <cell r="H48">
            <v>159.5423789489152</v>
          </cell>
          <cell r="I48">
            <v>38.870188689313622</v>
          </cell>
          <cell r="J48">
            <v>0.32211389057986217</v>
          </cell>
          <cell r="K48">
            <v>135.40387752660368</v>
          </cell>
          <cell r="L48">
            <v>-2.0065954238832546</v>
          </cell>
          <cell r="M48">
            <v>12.489742274517251</v>
          </cell>
          <cell r="N48">
            <v>30.441323100868484</v>
          </cell>
          <cell r="O48">
            <v>40.924469951502545</v>
          </cell>
          <cell r="P48">
            <v>-94.479407575101135</v>
          </cell>
          <cell r="Q48">
            <v>-0.6977599851713121</v>
          </cell>
          <cell r="R48">
            <v>203.78662482030811</v>
          </cell>
          <cell r="S48">
            <v>55.715808472369446</v>
          </cell>
          <cell r="T48">
            <v>-84.464125922092904</v>
          </cell>
          <cell r="U48">
            <v>-84.464125922092904</v>
          </cell>
          <cell r="V48">
            <v>-113.21244337181633</v>
          </cell>
          <cell r="W48">
            <v>-316.99906819212447</v>
          </cell>
          <cell r="X48">
            <v>-1.5555440327432828</v>
          </cell>
          <cell r="Y48">
            <v>459.86269260651341</v>
          </cell>
          <cell r="Z48">
            <v>87.25440552860141</v>
          </cell>
          <cell r="AA48">
            <v>-372.608287077912</v>
          </cell>
          <cell r="AB48">
            <v>-0.81025987336776284</v>
          </cell>
          <cell r="AC48"/>
          <cell r="AD48">
            <v>1331.0123382371692</v>
          </cell>
          <cell r="AE48">
            <v>1418.2667437657706</v>
          </cell>
          <cell r="AF48">
            <v>1700.4767300776809</v>
          </cell>
          <cell r="AG48">
            <v>1405.0880658144608</v>
          </cell>
          <cell r="AH48">
            <v>-0.16595933441501343</v>
          </cell>
          <cell r="AI48">
            <v>9.3792540638160116E-3</v>
          </cell>
        </row>
        <row r="49">
          <cell r="B49" t="str">
            <v>+/- VALUES DE CESSION</v>
          </cell>
          <cell r="C49">
            <v>-6.4047370000000008</v>
          </cell>
          <cell r="D49"/>
          <cell r="E49"/>
          <cell r="F49"/>
          <cell r="G49"/>
          <cell r="H49">
            <v>0</v>
          </cell>
          <cell r="I49">
            <v>0</v>
          </cell>
          <cell r="J49">
            <v>0</v>
          </cell>
          <cell r="K49"/>
          <cell r="L49"/>
          <cell r="M49"/>
          <cell r="N49"/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Autres Produits et Charges particuliers</v>
          </cell>
          <cell r="C50">
            <v>-2.0249740000000003</v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</row>
        <row r="51">
          <cell r="B51" t="str">
            <v>Résultat de change</v>
          </cell>
          <cell r="C51">
            <v>0.51875099999999996</v>
          </cell>
          <cell r="D51">
            <v>0.160661</v>
          </cell>
          <cell r="E51">
            <v>-6.4786999999999997E-2</v>
          </cell>
          <cell r="F51">
            <v>-6.4786999999999997E-2</v>
          </cell>
          <cell r="G51">
            <v>-6.4786999999999997E-2</v>
          </cell>
          <cell r="H51">
            <v>-0.19436100000000001</v>
          </cell>
          <cell r="I51">
            <v>-0.355022</v>
          </cell>
          <cell r="J51">
            <v>-2.2097584354634918</v>
          </cell>
          <cell r="K51">
            <v>0.12515879999999999</v>
          </cell>
          <cell r="L51">
            <v>-0.30385599999999996</v>
          </cell>
          <cell r="M51">
            <v>-0.30385599999999996</v>
          </cell>
          <cell r="N51">
            <v>-0.30385599999999996</v>
          </cell>
          <cell r="O51">
            <v>-0.91156799999999993</v>
          </cell>
          <cell r="P51">
            <v>-1.0367267999999998</v>
          </cell>
          <cell r="Q51">
            <v>-8.2832913067239389</v>
          </cell>
          <cell r="R51">
            <v>3.091090909090909E-2</v>
          </cell>
          <cell r="S51">
            <v>1.0303636363636364E-2</v>
          </cell>
          <cell r="T51">
            <v>1.0303636363636364E-2</v>
          </cell>
          <cell r="U51">
            <v>1.0303636363636364E-2</v>
          </cell>
          <cell r="V51">
            <v>3.0910909090909093E-2</v>
          </cell>
          <cell r="W51">
            <v>0</v>
          </cell>
          <cell r="X51">
            <v>2.2204460492503131E-16</v>
          </cell>
          <cell r="Y51">
            <v>0.31673070909090906</v>
          </cell>
          <cell r="Z51">
            <v>-1.075018090909091</v>
          </cell>
          <cell r="AA51">
            <v>-1.3917488</v>
          </cell>
          <cell r="AB51">
            <v>-4.3941075495793989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AMT INCO</v>
          </cell>
          <cell r="C52">
            <v>-0.52954099999999826</v>
          </cell>
          <cell r="D52">
            <v>-0.62424888888888874</v>
          </cell>
          <cell r="E52">
            <v>-0.1822926666666668</v>
          </cell>
          <cell r="F52">
            <v>-0.1822926666666668</v>
          </cell>
          <cell r="G52">
            <v>-0.1822926666666668</v>
          </cell>
          <cell r="H52">
            <v>-0.54687800000000042</v>
          </cell>
          <cell r="I52">
            <v>7.7370888888888323E-2</v>
          </cell>
          <cell r="J52">
            <v>-0.12394237341231329</v>
          </cell>
          <cell r="K52">
            <v>-0.61651179999999983</v>
          </cell>
          <cell r="L52">
            <v>-1.4582379999999999</v>
          </cell>
          <cell r="M52">
            <v>-1.4582379999999999</v>
          </cell>
          <cell r="N52">
            <v>-1.4582379999999999</v>
          </cell>
          <cell r="O52">
            <v>-4.374714</v>
          </cell>
          <cell r="P52">
            <v>-3.7582022000000004</v>
          </cell>
          <cell r="Q52">
            <v>6.0959128438417585</v>
          </cell>
          <cell r="R52">
            <v>-0.95816654545454538</v>
          </cell>
          <cell r="S52">
            <v>-0.31938884848484844</v>
          </cell>
          <cell r="T52">
            <v>-0.31938884848484844</v>
          </cell>
          <cell r="U52">
            <v>-0.31938884848484844</v>
          </cell>
          <cell r="V52">
            <v>-0.95816654545454538</v>
          </cell>
          <cell r="W52">
            <v>0</v>
          </cell>
          <cell r="X52">
            <v>0</v>
          </cell>
          <cell r="Y52">
            <v>-2.1989272343434338</v>
          </cell>
          <cell r="Z52">
            <v>-5.8797585454545462</v>
          </cell>
          <cell r="AA52">
            <v>-3.6808313111111124</v>
          </cell>
          <cell r="AB52">
            <v>1.6739213802180011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IS</v>
          </cell>
          <cell r="C53">
            <v>-15.173048659887456</v>
          </cell>
          <cell r="D53">
            <v>-42.866879842886682</v>
          </cell>
          <cell r="E53">
            <v>-12.626322333333329</v>
          </cell>
          <cell r="F53">
            <v>-12.626322333333329</v>
          </cell>
          <cell r="G53">
            <v>-12.626322333333329</v>
          </cell>
          <cell r="H53">
            <v>-37.878966999999989</v>
          </cell>
          <cell r="I53">
            <v>4.9879128428866935</v>
          </cell>
          <cell r="J53">
            <v>-0.11635819684493287</v>
          </cell>
          <cell r="K53">
            <v>-42.368088558598018</v>
          </cell>
          <cell r="L53">
            <v>1.4834683331890044</v>
          </cell>
          <cell r="M53">
            <v>1.4834683331890044</v>
          </cell>
          <cell r="N53">
            <v>1.4834683331890044</v>
          </cell>
          <cell r="O53">
            <v>4.450404999567013</v>
          </cell>
          <cell r="P53">
            <v>46.818493558165031</v>
          </cell>
          <cell r="Q53">
            <v>-1.1050414392287675</v>
          </cell>
          <cell r="R53">
            <v>-38.111861871492103</v>
          </cell>
          <cell r="S53">
            <v>-12.703953957164034</v>
          </cell>
          <cell r="T53">
            <v>-12.703953957164034</v>
          </cell>
          <cell r="U53">
            <v>-12.703953957164034</v>
          </cell>
          <cell r="V53">
            <v>-38.111861871492103</v>
          </cell>
          <cell r="W53">
            <v>0</v>
          </cell>
          <cell r="X53">
            <v>0</v>
          </cell>
          <cell r="Y53">
            <v>-123.3468302729768</v>
          </cell>
          <cell r="Z53">
            <v>-71.540423871925071</v>
          </cell>
          <cell r="AA53">
            <v>51.806406401051731</v>
          </cell>
          <cell r="AB53">
            <v>-0.42000598058660965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Impact fiscal du coût de la dette nette (Moins)</v>
          </cell>
          <cell r="C54">
            <v>-5.1195997999929093</v>
          </cell>
          <cell r="D54">
            <v>-3.4807598311106513</v>
          </cell>
          <cell r="E54">
            <v>-1.7783229333350075</v>
          </cell>
          <cell r="F54">
            <v>-1.7783229333350075</v>
          </cell>
          <cell r="G54">
            <v>-1.7783229333350075</v>
          </cell>
          <cell r="H54">
            <v>-5.3349688000050222</v>
          </cell>
          <cell r="I54">
            <v>-1.8542089688943708</v>
          </cell>
          <cell r="J54">
            <v>0.53270235777879682</v>
          </cell>
          <cell r="K54">
            <v>-3.6661807280000884</v>
          </cell>
          <cell r="L54">
            <v>-1.632468973333659</v>
          </cell>
          <cell r="M54">
            <v>-1.632468973333659</v>
          </cell>
          <cell r="N54">
            <v>-1.632468973333659</v>
          </cell>
          <cell r="O54">
            <v>-4.8974069200009769</v>
          </cell>
          <cell r="P54">
            <v>-1.2312261920008885</v>
          </cell>
          <cell r="Q54">
            <v>0.33583346903700662</v>
          </cell>
          <cell r="R54">
            <v>-3.778110381818351</v>
          </cell>
          <cell r="S54">
            <v>-1.2593701272727835</v>
          </cell>
          <cell r="T54">
            <v>-1.2593701272727835</v>
          </cell>
          <cell r="U54">
            <v>-1.2593701272727835</v>
          </cell>
          <cell r="V54">
            <v>-3.7781103818183506</v>
          </cell>
          <cell r="W54">
            <v>0</v>
          </cell>
          <cell r="X54">
            <v>-1.1102230246251565E-16</v>
          </cell>
          <cell r="Y54">
            <v>-10.92505094092909</v>
          </cell>
          <cell r="Z54">
            <v>-14.01048610182435</v>
          </cell>
          <cell r="AA54">
            <v>-3.0854351608952602</v>
          </cell>
          <cell r="AB54">
            <v>0.2824183775048712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RES.RON</v>
          </cell>
          <cell r="C55">
            <v>44.212128127286832</v>
          </cell>
          <cell r="D55">
            <v>73.860962696715376</v>
          </cell>
          <cell r="E55">
            <v>33.27295855236023</v>
          </cell>
          <cell r="F55">
            <v>29.454909109058153</v>
          </cell>
          <cell r="G55">
            <v>52.859336487491767</v>
          </cell>
          <cell r="H55">
            <v>115.58720414891022</v>
          </cell>
          <cell r="I55">
            <v>41.726241452194841</v>
          </cell>
          <cell r="J55">
            <v>0.56492956399078209</v>
          </cell>
          <cell r="K55">
            <v>88.878255240005572</v>
          </cell>
          <cell r="L55">
            <v>-3.9176900640279095</v>
          </cell>
          <cell r="M55">
            <v>10.578647634372597</v>
          </cell>
          <cell r="N55">
            <v>28.53022846072383</v>
          </cell>
          <cell r="O55">
            <v>35.191186031068582</v>
          </cell>
          <cell r="P55">
            <v>-53.68706920893699</v>
          </cell>
          <cell r="Q55">
            <v>-0.60405179044031854</v>
          </cell>
          <cell r="R55">
            <v>160.96939693063405</v>
          </cell>
          <cell r="S55">
            <v>41.443399175811422</v>
          </cell>
          <cell r="T55">
            <v>-98.736535218650943</v>
          </cell>
          <cell r="U55">
            <v>-98.736535218650943</v>
          </cell>
          <cell r="V55">
            <v>-156.02967126149042</v>
          </cell>
          <cell r="W55">
            <v>-316.99906819212447</v>
          </cell>
          <cell r="X55">
            <v>-1.9693126410154083</v>
          </cell>
          <cell r="Y55">
            <v>323.70861486735498</v>
          </cell>
          <cell r="Z55">
            <v>-5.2512810815116211</v>
          </cell>
          <cell r="AA55">
            <v>-328.95989594886657</v>
          </cell>
          <cell r="AB55">
            <v>-1.0162222469230959</v>
          </cell>
          <cell r="AC55"/>
          <cell r="AD55">
            <v>874.51882938177505</v>
          </cell>
          <cell r="AE55">
            <v>869.26754830026346</v>
          </cell>
          <cell r="AF55">
            <v>1133.543675674927</v>
          </cell>
          <cell r="AG55">
            <v>935.85948391968873</v>
          </cell>
          <cell r="AH55">
            <v>-0.23314154809016074</v>
          </cell>
          <cell r="AI55">
            <v>-7.115591257409315E-2</v>
          </cell>
        </row>
        <row r="56">
          <cell r="B56" t="str">
            <v>Frais financiers</v>
          </cell>
          <cell r="C56">
            <v>-18.284284999974673</v>
          </cell>
          <cell r="D56">
            <v>-12.431285111109467</v>
          </cell>
          <cell r="E56">
            <v>-6.3511533333393118</v>
          </cell>
          <cell r="F56">
            <v>-6.3511533333393118</v>
          </cell>
          <cell r="G56">
            <v>-6.3511533333393118</v>
          </cell>
          <cell r="H56">
            <v>-19.053460000017935</v>
          </cell>
          <cell r="I56">
            <v>-6.6221748889084679</v>
          </cell>
          <cell r="J56">
            <v>0.53270235777879704</v>
          </cell>
          <cell r="K56">
            <v>-13.093502600000315</v>
          </cell>
          <cell r="L56">
            <v>-5.8302463333344958</v>
          </cell>
          <cell r="M56">
            <v>-5.8302463333344958</v>
          </cell>
          <cell r="N56">
            <v>-5.8302463333344958</v>
          </cell>
          <cell r="O56">
            <v>-17.490739000003487</v>
          </cell>
          <cell r="P56">
            <v>-4.3972364000031714</v>
          </cell>
          <cell r="Q56">
            <v>0.33583346903700662</v>
          </cell>
          <cell r="R56">
            <v>-13.493251363636967</v>
          </cell>
          <cell r="S56">
            <v>-4.4977504545456553</v>
          </cell>
          <cell r="T56">
            <v>-4.4977504545456553</v>
          </cell>
          <cell r="U56">
            <v>-4.4977504545456553</v>
          </cell>
          <cell r="V56">
            <v>-13.493251363636965</v>
          </cell>
          <cell r="W56">
            <v>0</v>
          </cell>
          <cell r="X56">
            <v>-1.1102230246251565E-16</v>
          </cell>
          <cell r="Y56">
            <v>-39.018039074746746</v>
          </cell>
          <cell r="Z56">
            <v>-50.037450363658387</v>
          </cell>
          <cell r="AA56">
            <v>-11.019411288911641</v>
          </cell>
          <cell r="AB56">
            <v>0.2824183775048712</v>
          </cell>
          <cell r="AC56"/>
          <cell r="AD56">
            <v>-111.84689</v>
          </cell>
          <cell r="AE56">
            <v>-161.8843403636584</v>
          </cell>
          <cell r="AF56">
            <v>-140.79922858260494</v>
          </cell>
          <cell r="AG56">
            <v>-126.011816</v>
          </cell>
          <cell r="AH56">
            <v>0.14975303482350477</v>
          </cell>
          <cell r="AI56">
            <v>0.28467587804351946</v>
          </cell>
        </row>
        <row r="57">
          <cell r="B57" t="str">
            <v>Impact fiscal du coût de la dette nette (Moins)</v>
          </cell>
          <cell r="C57">
            <v>5.1195997999929093</v>
          </cell>
          <cell r="D57">
            <v>3.4807598311106513</v>
          </cell>
          <cell r="E57">
            <v>1.7783229333350075</v>
          </cell>
          <cell r="F57">
            <v>1.7783229333350075</v>
          </cell>
          <cell r="G57">
            <v>1.7783229333350075</v>
          </cell>
          <cell r="H57">
            <v>5.3349688000050222</v>
          </cell>
          <cell r="I57">
            <v>1.8542089688943708</v>
          </cell>
          <cell r="J57">
            <v>0.53270235777879682</v>
          </cell>
          <cell r="K57">
            <v>3.6661807280000884</v>
          </cell>
          <cell r="L57">
            <v>1.632468973333659</v>
          </cell>
          <cell r="M57">
            <v>1.632468973333659</v>
          </cell>
          <cell r="N57">
            <v>1.632468973333659</v>
          </cell>
          <cell r="O57">
            <v>4.8974069200009769</v>
          </cell>
          <cell r="P57">
            <v>1.2312261920008885</v>
          </cell>
          <cell r="Q57">
            <v>0.33583346903700662</v>
          </cell>
          <cell r="R57">
            <v>3.778110381818351</v>
          </cell>
          <cell r="S57">
            <v>1.2593701272727835</v>
          </cell>
          <cell r="T57">
            <v>1.2593701272727835</v>
          </cell>
          <cell r="U57">
            <v>1.2593701272727835</v>
          </cell>
          <cell r="V57">
            <v>3.7781103818183506</v>
          </cell>
          <cell r="W57">
            <v>0</v>
          </cell>
          <cell r="X57">
            <v>-1.1102230246251565E-16</v>
          </cell>
          <cell r="Y57">
            <v>10.92505094092909</v>
          </cell>
          <cell r="Z57">
            <v>14.01048610182435</v>
          </cell>
          <cell r="AA57">
            <v>3.0854351608952602</v>
          </cell>
          <cell r="AB57">
            <v>0.2824183775048712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Resultat Net</v>
          </cell>
          <cell r="C58">
            <v>31.047442927305067</v>
          </cell>
          <cell r="D58">
            <v>64.910437416716562</v>
          </cell>
          <cell r="E58">
            <v>28.700128152355926</v>
          </cell>
          <cell r="F58">
            <v>24.88207870905385</v>
          </cell>
          <cell r="G58">
            <v>48.28650608748746</v>
          </cell>
          <cell r="H58">
            <v>101.8687129488973</v>
          </cell>
          <cell r="I58">
            <v>36.958275532180735</v>
          </cell>
          <cell r="J58">
            <v>0.56937338589961151</v>
          </cell>
          <cell r="K58">
            <v>79.450933368005337</v>
          </cell>
          <cell r="L58">
            <v>-8.115467424028747</v>
          </cell>
          <cell r="M58">
            <v>6.3808702743717607</v>
          </cell>
          <cell r="N58">
            <v>24.332451100722992</v>
          </cell>
          <cell r="O58">
            <v>22.597853951066071</v>
          </cell>
          <cell r="P58">
            <v>-56.853079416939266</v>
          </cell>
          <cell r="Q58">
            <v>-0.71557472023146595</v>
          </cell>
          <cell r="R58">
            <v>151.25425594881543</v>
          </cell>
          <cell r="S58">
            <v>38.20501884853855</v>
          </cell>
          <cell r="T58">
            <v>-101.97491554592381</v>
          </cell>
          <cell r="U58">
            <v>-101.97491554592381</v>
          </cell>
          <cell r="V58">
            <v>-165.74481224330904</v>
          </cell>
          <cell r="W58">
            <v>-316.99906819212447</v>
          </cell>
          <cell r="X58">
            <v>-2.0958026351297994</v>
          </cell>
          <cell r="Y58">
            <v>295.61562673353728</v>
          </cell>
          <cell r="Z58">
            <v>-41.278245343345674</v>
          </cell>
          <cell r="AA58">
            <v>-336.89387207688299</v>
          </cell>
          <cell r="AB58">
            <v>-1.1396348555705857</v>
          </cell>
          <cell r="AC58"/>
          <cell r="AD58">
            <v>793.98906858177497</v>
          </cell>
          <cell r="AE58">
            <v>752.71082323842927</v>
          </cell>
          <cell r="AF58">
            <v>1032.1682310954516</v>
          </cell>
          <cell r="AG58">
            <v>845.13097639968873</v>
          </cell>
          <cell r="AH58">
            <v>-0.27074792600468922</v>
          </cell>
          <cell r="AI58">
            <v>-0.10935601195802236</v>
          </cell>
        </row>
        <row r="59">
          <cell r="B59"/>
          <cell r="C59"/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Résultat avant impôt</v>
          </cell>
          <cell r="C60">
            <v>46.220491587192527</v>
          </cell>
          <cell r="D60">
            <v>107.77731725960322</v>
          </cell>
          <cell r="E60">
            <v>41.32645048568925</v>
          </cell>
          <cell r="F60">
            <v>37.508401042387177</v>
          </cell>
          <cell r="G60">
            <v>60.912828420820787</v>
          </cell>
          <cell r="H60">
            <v>139.74767994889729</v>
          </cell>
          <cell r="I60">
            <v>31.970362689294063</v>
          </cell>
          <cell r="J60">
            <v>0.29663349860794042</v>
          </cell>
          <cell r="K60">
            <v>121.81902192660336</v>
          </cell>
          <cell r="L60">
            <v>-9.5989357572177507</v>
          </cell>
          <cell r="M60">
            <v>4.8974019411827561</v>
          </cell>
          <cell r="N60">
            <v>22.848982767533986</v>
          </cell>
          <cell r="O60">
            <v>18.147448951499058</v>
          </cell>
          <cell r="P60">
            <v>-103.6715729751043</v>
          </cell>
          <cell r="Q60">
            <v>-0.85102943149196353</v>
          </cell>
          <cell r="R60">
            <v>189.36611782030752</v>
          </cell>
          <cell r="S60">
            <v>50.908972805702582</v>
          </cell>
          <cell r="T60">
            <v>-89.270961588759775</v>
          </cell>
          <cell r="U60">
            <v>-89.270961588759775</v>
          </cell>
          <cell r="V60">
            <v>-127.63295037181695</v>
          </cell>
          <cell r="W60">
            <v>-316.99906819212447</v>
          </cell>
          <cell r="X60">
            <v>-1.6740009872987409</v>
          </cell>
          <cell r="Y60">
            <v>418.96245700651411</v>
          </cell>
          <cell r="Z60">
            <v>30.262178528579398</v>
          </cell>
          <cell r="AA60">
            <v>-388.70027847793472</v>
          </cell>
          <cell r="AB60">
            <v>-0.92776875822047966</v>
          </cell>
          <cell r="AC60"/>
          <cell r="AD60"/>
          <cell r="AE60"/>
          <cell r="AF60"/>
          <cell r="AG60"/>
          <cell r="AH60"/>
          <cell r="AI60"/>
        </row>
      </sheetData>
      <sheetData sheetId="22">
        <row r="3">
          <cell r="B3" t="str">
            <v>LUB - RESEAU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2">
          <cell r="BJ62">
            <v>43770</v>
          </cell>
          <cell r="BK62">
            <v>-437.13499999999999</v>
          </cell>
          <cell r="BL62">
            <v>-1</v>
          </cell>
          <cell r="BM62">
            <v>-444.40909090909093</v>
          </cell>
          <cell r="BN62">
            <v>-1</v>
          </cell>
          <cell r="BO62">
            <v>-15.4689785</v>
          </cell>
          <cell r="BP62">
            <v>-0.60882559037351303</v>
          </cell>
          <cell r="BQ62">
            <v>-53.18181818181818</v>
          </cell>
          <cell r="BR62">
            <v>-1</v>
          </cell>
          <cell r="BS62">
            <v>0</v>
          </cell>
          <cell r="BT62">
            <v>0</v>
          </cell>
          <cell r="BU62">
            <v>-0.36363636363636365</v>
          </cell>
          <cell r="BV62">
            <v>-1</v>
          </cell>
          <cell r="BW62">
            <v>-67.852647000000005</v>
          </cell>
          <cell r="BX62">
            <v>-0.36265464723939356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-12.818181818181818</v>
          </cell>
          <cell r="CD62">
            <v>-1</v>
          </cell>
          <cell r="CE62">
            <v>-0.185</v>
          </cell>
          <cell r="CF62">
            <v>-1</v>
          </cell>
          <cell r="CG62">
            <v>-5.4545454545454541</v>
          </cell>
          <cell r="CH62">
            <v>-1</v>
          </cell>
          <cell r="CI62">
            <v>-7.9980000000000002</v>
          </cell>
          <cell r="CJ62">
            <v>-1</v>
          </cell>
          <cell r="CK62">
            <v>-13.045454545454545</v>
          </cell>
          <cell r="CL62">
            <v>-1</v>
          </cell>
          <cell r="CM62">
            <v>-2.9620000000000006</v>
          </cell>
          <cell r="CN62">
            <v>-1</v>
          </cell>
          <cell r="CO62">
            <v>-5.5909090909090908</v>
          </cell>
          <cell r="CP62">
            <v>-1</v>
          </cell>
          <cell r="CQ62">
            <v>-531.60162549999995</v>
          </cell>
          <cell r="CR62">
            <v>-0.80449673835425284</v>
          </cell>
          <cell r="CS62">
            <v>-534.86363636363649</v>
          </cell>
          <cell r="CT62">
            <v>-0.80852477039005066</v>
          </cell>
        </row>
        <row r="63">
          <cell r="BJ63">
            <v>43771</v>
          </cell>
          <cell r="BK63">
            <v>-755.49350000000004</v>
          </cell>
          <cell r="BL63">
            <v>-1</v>
          </cell>
          <cell r="BM63">
            <v>-888.81818181818187</v>
          </cell>
          <cell r="BN63">
            <v>-1</v>
          </cell>
          <cell r="BO63">
            <v>-52.560461000000004</v>
          </cell>
          <cell r="BP63">
            <v>-0.77898031644715882</v>
          </cell>
          <cell r="BQ63">
            <v>-106.36363636363636</v>
          </cell>
          <cell r="BR63">
            <v>-1</v>
          </cell>
          <cell r="BS63">
            <v>0</v>
          </cell>
          <cell r="BT63">
            <v>0</v>
          </cell>
          <cell r="BU63">
            <v>-0.72727272727272729</v>
          </cell>
          <cell r="BV63">
            <v>-1</v>
          </cell>
          <cell r="BW63">
            <v>-128.23493669999999</v>
          </cell>
          <cell r="BX63">
            <v>-0.40723694292798984</v>
          </cell>
          <cell r="BY63">
            <v>0</v>
          </cell>
          <cell r="BZ63">
            <v>0</v>
          </cell>
          <cell r="CA63">
            <v>-2.2287399999999997</v>
          </cell>
          <cell r="CB63">
            <v>-1</v>
          </cell>
          <cell r="CC63">
            <v>-25.636363636363637</v>
          </cell>
          <cell r="CD63">
            <v>-1</v>
          </cell>
          <cell r="CE63">
            <v>-4.2047499999999998</v>
          </cell>
          <cell r="CF63">
            <v>-1</v>
          </cell>
          <cell r="CG63">
            <v>-10.909090909090908</v>
          </cell>
          <cell r="CH63">
            <v>-1</v>
          </cell>
          <cell r="CI63">
            <v>-20.375</v>
          </cell>
          <cell r="CJ63">
            <v>-1</v>
          </cell>
          <cell r="CK63">
            <v>-26.09090909090909</v>
          </cell>
          <cell r="CL63">
            <v>-1</v>
          </cell>
          <cell r="CM63">
            <v>-16.024999999999999</v>
          </cell>
          <cell r="CN63">
            <v>-1</v>
          </cell>
          <cell r="CO63">
            <v>-11.181818181818182</v>
          </cell>
          <cell r="CP63">
            <v>-1</v>
          </cell>
          <cell r="CQ63">
            <v>-979.12238770000033</v>
          </cell>
          <cell r="CR63">
            <v>-0.82927936894713694</v>
          </cell>
          <cell r="CS63">
            <v>-1069.727272727273</v>
          </cell>
          <cell r="CT63">
            <v>-0.80852477039005066</v>
          </cell>
        </row>
        <row r="64">
          <cell r="BJ64">
            <v>43772</v>
          </cell>
          <cell r="BK64">
            <v>-1166.7091</v>
          </cell>
          <cell r="BL64">
            <v>-1</v>
          </cell>
          <cell r="BM64">
            <v>-1333.2272727272727</v>
          </cell>
          <cell r="BN64">
            <v>-1</v>
          </cell>
          <cell r="BO64">
            <v>-131.05381349999999</v>
          </cell>
          <cell r="BP64">
            <v>-0.87074555958848243</v>
          </cell>
          <cell r="BQ64">
            <v>-159.54545454545453</v>
          </cell>
          <cell r="BR64">
            <v>-1</v>
          </cell>
          <cell r="BS64">
            <v>0</v>
          </cell>
          <cell r="BT64">
            <v>0</v>
          </cell>
          <cell r="BU64">
            <v>-1.0909090909090908</v>
          </cell>
          <cell r="BV64">
            <v>-1</v>
          </cell>
          <cell r="BW64">
            <v>-191.90503799999999</v>
          </cell>
          <cell r="BX64">
            <v>-0.47041074160763424</v>
          </cell>
          <cell r="BY64">
            <v>0</v>
          </cell>
          <cell r="BZ64">
            <v>0</v>
          </cell>
          <cell r="CA64">
            <v>-8.6355299999999993</v>
          </cell>
          <cell r="CB64">
            <v>-1</v>
          </cell>
          <cell r="CC64">
            <v>-38.454545454545453</v>
          </cell>
          <cell r="CD64">
            <v>-1</v>
          </cell>
          <cell r="CE64">
            <v>-20.628710731707319</v>
          </cell>
          <cell r="CF64">
            <v>-1</v>
          </cell>
          <cell r="CG64">
            <v>-16.363636363636363</v>
          </cell>
          <cell r="CH64">
            <v>-1</v>
          </cell>
          <cell r="CI64">
            <v>-28.271999999999998</v>
          </cell>
          <cell r="CJ64">
            <v>-1</v>
          </cell>
          <cell r="CK64">
            <v>-39.136363636363633</v>
          </cell>
          <cell r="CL64">
            <v>-1</v>
          </cell>
          <cell r="CM64">
            <v>-18.43</v>
          </cell>
          <cell r="CN64">
            <v>-1</v>
          </cell>
          <cell r="CO64">
            <v>-16.772727272727273</v>
          </cell>
          <cell r="CP64">
            <v>-1</v>
          </cell>
          <cell r="CQ64">
            <v>-1565.6341922317074</v>
          </cell>
          <cell r="CR64">
            <v>-0.86924866247300991</v>
          </cell>
          <cell r="CS64">
            <v>-1604.590909090909</v>
          </cell>
          <cell r="CT64">
            <v>-0.80852477039005066</v>
          </cell>
        </row>
        <row r="65">
          <cell r="BJ65">
            <v>43773</v>
          </cell>
          <cell r="BK65">
            <v>-1146.2057500000001</v>
          </cell>
          <cell r="BL65">
            <v>-0.69748940368484569</v>
          </cell>
          <cell r="BM65">
            <v>-1315.5363636363636</v>
          </cell>
          <cell r="BN65">
            <v>-0.74004807200572764</v>
          </cell>
          <cell r="BO65">
            <v>-141.20046350000001</v>
          </cell>
          <cell r="BP65">
            <v>-0.77876697435490716</v>
          </cell>
          <cell r="BQ65">
            <v>-155.7772727272727</v>
          </cell>
          <cell r="BR65">
            <v>-0.73228632478632472</v>
          </cell>
          <cell r="BS65">
            <v>0</v>
          </cell>
          <cell r="BT65">
            <v>0</v>
          </cell>
          <cell r="BU65">
            <v>-1.0545454545454547</v>
          </cell>
          <cell r="BV65">
            <v>-0.72500000000000009</v>
          </cell>
          <cell r="BW65">
            <v>-271.31249159999999</v>
          </cell>
          <cell r="BX65">
            <v>-0.48418229049017392</v>
          </cell>
          <cell r="BY65">
            <v>0</v>
          </cell>
          <cell r="BZ65">
            <v>0</v>
          </cell>
          <cell r="CA65">
            <v>-20.8169</v>
          </cell>
          <cell r="CB65">
            <v>-1</v>
          </cell>
          <cell r="CC65">
            <v>-37.422727272727272</v>
          </cell>
          <cell r="CD65">
            <v>-0.72987588652482271</v>
          </cell>
          <cell r="CE65">
            <v>-22.455460731707319</v>
          </cell>
          <cell r="CF65">
            <v>-0.99182878819506926</v>
          </cell>
          <cell r="CG65">
            <v>-16.168181818181814</v>
          </cell>
          <cell r="CH65">
            <v>-0.7410416666666666</v>
          </cell>
          <cell r="CI65">
            <v>-19.294</v>
          </cell>
          <cell r="CJ65">
            <v>-0.43944880993053181</v>
          </cell>
          <cell r="CK65">
            <v>-38.68181818181818</v>
          </cell>
          <cell r="CL65">
            <v>-0.74128919860627174</v>
          </cell>
          <cell r="CM65">
            <v>-20.652999999999999</v>
          </cell>
          <cell r="CN65">
            <v>-0.7441181769050621</v>
          </cell>
          <cell r="CO65">
            <v>-16.563636363636363</v>
          </cell>
          <cell r="CP65">
            <v>-0.740650406504065</v>
          </cell>
          <cell r="CQ65">
            <v>-1641.9380658317075</v>
          </cell>
          <cell r="CR65">
            <v>-0.65674557617928608</v>
          </cell>
          <cell r="CS65">
            <v>-1581.2045454545457</v>
          </cell>
          <cell r="CT65">
            <v>-0.59755559881816722</v>
          </cell>
        </row>
        <row r="66">
          <cell r="BJ66">
            <v>43774</v>
          </cell>
          <cell r="BK66">
            <v>-667.91755000000001</v>
          </cell>
          <cell r="BL66">
            <v>-0.40644135109263158</v>
          </cell>
          <cell r="BM66">
            <v>-853.43636363636369</v>
          </cell>
          <cell r="BN66">
            <v>-0.48009614401145545</v>
          </cell>
          <cell r="BO66">
            <v>-77.015365500000016</v>
          </cell>
          <cell r="BP66">
            <v>-0.41666882330915767</v>
          </cell>
          <cell r="BQ66">
            <v>-98.827272727272714</v>
          </cell>
          <cell r="BR66">
            <v>-0.46457264957264954</v>
          </cell>
          <cell r="BS66">
            <v>0</v>
          </cell>
          <cell r="BT66">
            <v>0</v>
          </cell>
          <cell r="BU66">
            <v>-0.65454545454545454</v>
          </cell>
          <cell r="BV66">
            <v>-0.45</v>
          </cell>
          <cell r="BW66">
            <v>-202.70829959999998</v>
          </cell>
          <cell r="BX66">
            <v>-0.32913177679214817</v>
          </cell>
          <cell r="BY66">
            <v>0</v>
          </cell>
          <cell r="BZ66">
            <v>0</v>
          </cell>
          <cell r="CA66">
            <v>-19.33015</v>
          </cell>
          <cell r="CB66">
            <v>-0.92857966363867817</v>
          </cell>
          <cell r="CC66">
            <v>-23.572727272727274</v>
          </cell>
          <cell r="CD66">
            <v>-0.45975177304964543</v>
          </cell>
          <cell r="CE66">
            <v>-15.384180731707318</v>
          </cell>
          <cell r="CF66">
            <v>-0.67949945515738608</v>
          </cell>
          <cell r="CG66">
            <v>-10.518181818181816</v>
          </cell>
          <cell r="CH66">
            <v>-0.48208333333333325</v>
          </cell>
          <cell r="CI66">
            <v>-7.2939999999999969</v>
          </cell>
          <cell r="CJ66">
            <v>-0.16613142011160453</v>
          </cell>
          <cell r="CK66">
            <v>-25.18181818181818</v>
          </cell>
          <cell r="CL66">
            <v>-0.48257839721254353</v>
          </cell>
          <cell r="CM66">
            <v>-11.785999999999998</v>
          </cell>
          <cell r="CN66">
            <v>-0.42464420825076554</v>
          </cell>
          <cell r="CO66">
            <v>-10.763636363636364</v>
          </cell>
          <cell r="CP66">
            <v>-0.4813008130081301</v>
          </cell>
          <cell r="CQ66">
            <v>-1001.4355458317073</v>
          </cell>
          <cell r="CR66">
            <v>-0.39131233368268986</v>
          </cell>
          <cell r="CS66">
            <v>-1022.954545454546</v>
          </cell>
          <cell r="CT66">
            <v>-0.36892636226530579</v>
          </cell>
        </row>
        <row r="67">
          <cell r="BJ67">
            <v>43775</v>
          </cell>
          <cell r="BK67">
            <v>-242.44055000000003</v>
          </cell>
          <cell r="BL67">
            <v>-0.1475299828573762</v>
          </cell>
          <cell r="BM67">
            <v>-391.33636363636356</v>
          </cell>
          <cell r="BN67">
            <v>-0.22014421601718312</v>
          </cell>
          <cell r="BO67">
            <v>-6.8562960000000146</v>
          </cell>
          <cell r="BP67">
            <v>-3.5705212959186113E-2</v>
          </cell>
          <cell r="BQ67">
            <v>-41.877272727272697</v>
          </cell>
          <cell r="BR67">
            <v>-0.19685897435897423</v>
          </cell>
          <cell r="BS67">
            <v>0</v>
          </cell>
          <cell r="BT67">
            <v>0</v>
          </cell>
          <cell r="BU67">
            <v>-0.25454545454545441</v>
          </cell>
          <cell r="BV67">
            <v>-0.17499999999999991</v>
          </cell>
          <cell r="BW67">
            <v>-194.80679279999993</v>
          </cell>
          <cell r="BX67">
            <v>-0.2664110542282076</v>
          </cell>
          <cell r="BY67">
            <v>0</v>
          </cell>
          <cell r="BZ67">
            <v>0</v>
          </cell>
          <cell r="CA67">
            <v>10.85108</v>
          </cell>
          <cell r="CB67">
            <v>0.5212630122640739</v>
          </cell>
          <cell r="CC67">
            <v>-9.7227272727272762</v>
          </cell>
          <cell r="CD67">
            <v>-0.18962765957446814</v>
          </cell>
          <cell r="CE67">
            <v>-6.0620807317073186</v>
          </cell>
          <cell r="CF67">
            <v>-0.26775430074254397</v>
          </cell>
          <cell r="CG67">
            <v>-4.8681818181818137</v>
          </cell>
          <cell r="CH67">
            <v>-0.22312499999999982</v>
          </cell>
          <cell r="CI67">
            <v>10.652000000000001</v>
          </cell>
          <cell r="CJ67">
            <v>0.24261473636260109</v>
          </cell>
          <cell r="CK67">
            <v>-11.68181818181818</v>
          </cell>
          <cell r="CL67">
            <v>-0.2238675958188153</v>
          </cell>
          <cell r="CM67">
            <v>-3.3299999999999983</v>
          </cell>
          <cell r="CN67">
            <v>-0.11997838227346419</v>
          </cell>
          <cell r="CO67">
            <v>-4.9636363636363647</v>
          </cell>
          <cell r="CP67">
            <v>-0.22195121951219518</v>
          </cell>
          <cell r="CQ67">
            <v>-431.99263953170703</v>
          </cell>
          <cell r="CR67">
            <v>-0.16108912898675368</v>
          </cell>
          <cell r="CS67">
            <v>-464.7045454545455</v>
          </cell>
          <cell r="CT67">
            <v>-0.16027309211763968</v>
          </cell>
        </row>
        <row r="68">
          <cell r="BJ68">
            <v>43776</v>
          </cell>
          <cell r="BK68">
            <v>-218.68525</v>
          </cell>
          <cell r="BL68">
            <v>-0.10202050139250816</v>
          </cell>
          <cell r="BM68">
            <v>-373.64545454545441</v>
          </cell>
          <cell r="BN68">
            <v>-0.16815383041832868</v>
          </cell>
          <cell r="BO68">
            <v>-106.78017199999996</v>
          </cell>
          <cell r="BP68">
            <v>-0.34659682222868088</v>
          </cell>
          <cell r="BQ68">
            <v>-38.109090909090867</v>
          </cell>
          <cell r="BR68">
            <v>-0.14331623931623919</v>
          </cell>
          <cell r="BS68">
            <v>0</v>
          </cell>
          <cell r="BT68">
            <v>0</v>
          </cell>
          <cell r="BU68">
            <v>-0.21818181818181825</v>
          </cell>
          <cell r="BV68">
            <v>-0.12000000000000002</v>
          </cell>
          <cell r="BW68">
            <v>-71.888048099999878</v>
          </cell>
          <cell r="BX68">
            <v>-8.981318036169976E-2</v>
          </cell>
          <cell r="BY68">
            <v>0</v>
          </cell>
          <cell r="BZ68">
            <v>0</v>
          </cell>
          <cell r="CA68">
            <v>11.668220000000002</v>
          </cell>
          <cell r="CB68">
            <v>0.45183242707814608</v>
          </cell>
          <cell r="CC68">
            <v>-8.6909090909090949</v>
          </cell>
          <cell r="CD68">
            <v>-0.13560283687943267</v>
          </cell>
          <cell r="CE68">
            <v>-2.1655240650406498</v>
          </cell>
          <cell r="CF68">
            <v>-8.4949027338840868E-2</v>
          </cell>
          <cell r="CG68">
            <v>-4.6727272727272684</v>
          </cell>
          <cell r="CH68">
            <v>-0.1713333333333332</v>
          </cell>
          <cell r="CI68">
            <v>-4.5229999999999961</v>
          </cell>
          <cell r="CJ68">
            <v>-7.0497833473611965E-2</v>
          </cell>
          <cell r="CK68">
            <v>-11.22727272727272</v>
          </cell>
          <cell r="CL68">
            <v>-0.17212543554006959</v>
          </cell>
          <cell r="CM68">
            <v>-3.7549999999999955</v>
          </cell>
          <cell r="CN68">
            <v>-8.9509189292269462E-2</v>
          </cell>
          <cell r="CO68">
            <v>-4.754545454545454</v>
          </cell>
          <cell r="CP68">
            <v>-0.17008130081300812</v>
          </cell>
          <cell r="CQ68">
            <v>-396.12877416504034</v>
          </cell>
          <cell r="CR68">
            <v>-0.11618496188643566</v>
          </cell>
          <cell r="CS68">
            <v>-441.31818181818153</v>
          </cell>
          <cell r="CT68">
            <v>-0.12393149664929255</v>
          </cell>
        </row>
        <row r="69">
          <cell r="BJ69">
            <v>43777</v>
          </cell>
          <cell r="BK69">
            <v>-228.62300000000005</v>
          </cell>
          <cell r="BL69">
            <v>-8.8480330974482255E-2</v>
          </cell>
          <cell r="BM69">
            <v>-355.9545454545455</v>
          </cell>
          <cell r="BN69">
            <v>-0.13349357335242579</v>
          </cell>
          <cell r="BO69">
            <v>-125.42227299999993</v>
          </cell>
          <cell r="BP69">
            <v>-0.33572391400826274</v>
          </cell>
          <cell r="BQ69">
            <v>-34.340909090909065</v>
          </cell>
          <cell r="BR69">
            <v>-0.10762108262108255</v>
          </cell>
          <cell r="BS69">
            <v>0</v>
          </cell>
          <cell r="BT69">
            <v>0</v>
          </cell>
          <cell r="BU69">
            <v>-0.18181818181818166</v>
          </cell>
          <cell r="BV69">
            <v>-8.3333333333333259E-2</v>
          </cell>
          <cell r="BW69">
            <v>-120.22742249999988</v>
          </cell>
          <cell r="BX69">
            <v>-0.11846586413627676</v>
          </cell>
          <cell r="BY69">
            <v>0</v>
          </cell>
          <cell r="BZ69">
            <v>0</v>
          </cell>
          <cell r="CA69">
            <v>11.758699999999997</v>
          </cell>
          <cell r="CB69">
            <v>0.3129796857453665</v>
          </cell>
          <cell r="CC69">
            <v>-7.6590909090909065</v>
          </cell>
          <cell r="CD69">
            <v>-9.9586288416075613E-2</v>
          </cell>
          <cell r="CE69">
            <v>-1.4458740650406519</v>
          </cell>
          <cell r="CF69">
            <v>-5.0609308234020565E-2</v>
          </cell>
          <cell r="CG69">
            <v>-4.4772727272727266</v>
          </cell>
          <cell r="CH69">
            <v>-0.13680555555555554</v>
          </cell>
          <cell r="CI69">
            <v>0.5730000000000075</v>
          </cell>
          <cell r="CJ69">
            <v>7.0793180133433102E-3</v>
          </cell>
          <cell r="CK69">
            <v>-10.772727272727266</v>
          </cell>
          <cell r="CL69">
            <v>-0.13763066202090585</v>
          </cell>
          <cell r="CM69">
            <v>-4.4379999999999882</v>
          </cell>
          <cell r="CN69">
            <v>-8.3873528244476567E-2</v>
          </cell>
          <cell r="CO69">
            <v>-4.5454545454545467</v>
          </cell>
          <cell r="CP69">
            <v>-0.13550135501355018</v>
          </cell>
          <cell r="CQ69">
            <v>-467.82486956504044</v>
          </cell>
          <cell r="CR69">
            <v>-0.11212543860050429</v>
          </cell>
          <cell r="CS69">
            <v>-417.93181818181847</v>
          </cell>
          <cell r="CT69">
            <v>-9.8976984850333405E-2</v>
          </cell>
        </row>
        <row r="70">
          <cell r="BJ70">
            <v>43778</v>
          </cell>
          <cell r="BK70">
            <v>-401.1228000000001</v>
          </cell>
          <cell r="BL70">
            <v>-0.13792859191749327</v>
          </cell>
          <cell r="BM70">
            <v>-800.36363636363649</v>
          </cell>
          <cell r="BN70">
            <v>-0.25728020573065069</v>
          </cell>
          <cell r="BO70">
            <v>-121.17688149999998</v>
          </cell>
          <cell r="BP70">
            <v>-0.30669445630897596</v>
          </cell>
          <cell r="BQ70">
            <v>-87.522727272727252</v>
          </cell>
          <cell r="BR70">
            <v>-0.23510378510378507</v>
          </cell>
          <cell r="BS70">
            <v>0</v>
          </cell>
          <cell r="BT70">
            <v>0</v>
          </cell>
          <cell r="BU70">
            <v>-0.54545454545454541</v>
          </cell>
          <cell r="BV70">
            <v>-0.21428571428571427</v>
          </cell>
          <cell r="BW70">
            <v>-67.218975899999919</v>
          </cell>
          <cell r="BX70">
            <v>-6.2359319257491837E-2</v>
          </cell>
          <cell r="BY70">
            <v>0</v>
          </cell>
          <cell r="BZ70">
            <v>0</v>
          </cell>
          <cell r="CA70">
            <v>-5.9386999999999972</v>
          </cell>
          <cell r="CB70">
            <v>-0.10639239367926666</v>
          </cell>
          <cell r="CC70">
            <v>-20.477272727272734</v>
          </cell>
          <cell r="CD70">
            <v>-0.22821681864235061</v>
          </cell>
          <cell r="CE70">
            <v>-5.4843740650406509</v>
          </cell>
          <cell r="CF70">
            <v>-0.16819193248901823</v>
          </cell>
          <cell r="CG70">
            <v>-9.9318181818181799</v>
          </cell>
          <cell r="CH70">
            <v>-0.26011904761904758</v>
          </cell>
          <cell r="CI70">
            <v>-9.0089999999999861</v>
          </cell>
          <cell r="CJ70">
            <v>-9.9522767945913554E-2</v>
          </cell>
          <cell r="CK70">
            <v>-23.818181818181813</v>
          </cell>
          <cell r="CL70">
            <v>-0.26082628173220501</v>
          </cell>
          <cell r="CM70">
            <v>-8.1459999999999937</v>
          </cell>
          <cell r="CN70">
            <v>-0.14386888257007105</v>
          </cell>
          <cell r="CO70">
            <v>-10.136363636363633</v>
          </cell>
          <cell r="CP70">
            <v>-0.25900116144018576</v>
          </cell>
          <cell r="CQ70">
            <v>-618.0967314650411</v>
          </cell>
          <cell r="CR70">
            <v>-0.13387997187192521</v>
          </cell>
          <cell r="CS70">
            <v>-952.79545454545496</v>
          </cell>
          <cell r="CT70">
            <v>-0.19508324879710381</v>
          </cell>
        </row>
        <row r="71">
          <cell r="BJ71">
            <v>43779</v>
          </cell>
          <cell r="BK71">
            <v>-743.5329999999999</v>
          </cell>
          <cell r="BL71">
            <v>-0.22873701548205533</v>
          </cell>
          <cell r="BM71">
            <v>-1244.7727272727275</v>
          </cell>
          <cell r="BN71">
            <v>-0.35012018001431938</v>
          </cell>
          <cell r="BO71">
            <v>-231.03715600000004</v>
          </cell>
          <cell r="BP71">
            <v>-0.45002891150925584</v>
          </cell>
          <cell r="BQ71">
            <v>-140.70454545454544</v>
          </cell>
          <cell r="BR71">
            <v>-0.33071581196581196</v>
          </cell>
          <cell r="BS71">
            <v>0</v>
          </cell>
          <cell r="BT71">
            <v>0</v>
          </cell>
          <cell r="BU71">
            <v>-0.90909090909090917</v>
          </cell>
          <cell r="BV71">
            <v>-0.3125</v>
          </cell>
          <cell r="BW71">
            <v>7.9956477000000632</v>
          </cell>
          <cell r="BX71">
            <v>6.9984932500928429E-3</v>
          </cell>
          <cell r="BY71">
            <v>0</v>
          </cell>
          <cell r="BZ71">
            <v>0</v>
          </cell>
          <cell r="CA71">
            <v>-12.179319999999997</v>
          </cell>
          <cell r="CB71">
            <v>-0.19625243274756171</v>
          </cell>
          <cell r="CC71">
            <v>-33.295454545454547</v>
          </cell>
          <cell r="CD71">
            <v>-0.32468971631205673</v>
          </cell>
          <cell r="CE71">
            <v>-7.932904065040649</v>
          </cell>
          <cell r="CF71">
            <v>-0.22629000556425699</v>
          </cell>
          <cell r="CG71">
            <v>-15.386363636363633</v>
          </cell>
          <cell r="CH71">
            <v>-0.35260416666666661</v>
          </cell>
          <cell r="CI71">
            <v>-16.897999999999982</v>
          </cell>
          <cell r="CJ71">
            <v>-0.17170844722642778</v>
          </cell>
          <cell r="CK71">
            <v>-36.86363636363636</v>
          </cell>
          <cell r="CL71">
            <v>-0.3532229965156794</v>
          </cell>
          <cell r="CM71">
            <v>-13.276999999999994</v>
          </cell>
          <cell r="CN71">
            <v>-0.21500518201839605</v>
          </cell>
          <cell r="CO71">
            <v>-15.727272727272727</v>
          </cell>
          <cell r="CP71">
            <v>-0.3516260162601626</v>
          </cell>
          <cell r="CQ71">
            <v>-1016.8617323650396</v>
          </cell>
          <cell r="CR71">
            <v>-0.19692330347338421</v>
          </cell>
          <cell r="CS71">
            <v>-1487.6590909090919</v>
          </cell>
          <cell r="CT71">
            <v>-0.26826052982448484</v>
          </cell>
        </row>
        <row r="72">
          <cell r="BJ72">
            <v>43780</v>
          </cell>
          <cell r="BK72">
            <v>-698.81600000000026</v>
          </cell>
          <cell r="BL72">
            <v>-0.19073033060031333</v>
          </cell>
          <cell r="BM72">
            <v>-1227.0818181818181</v>
          </cell>
          <cell r="BN72">
            <v>-0.30679485868194056</v>
          </cell>
          <cell r="BO72">
            <v>-206.93032750000009</v>
          </cell>
          <cell r="BP72">
            <v>-0.38162820865181768</v>
          </cell>
          <cell r="BQ72">
            <v>-136.93636363636358</v>
          </cell>
          <cell r="BR72">
            <v>-0.28609686609686596</v>
          </cell>
          <cell r="BS72">
            <v>0</v>
          </cell>
          <cell r="BT72">
            <v>0</v>
          </cell>
          <cell r="BU72">
            <v>-0.87272727272727257</v>
          </cell>
          <cell r="BV72">
            <v>-0.26666666666666661</v>
          </cell>
          <cell r="BW72">
            <v>-32.677176599999939</v>
          </cell>
          <cell r="BX72">
            <v>-2.5986461321656808E-2</v>
          </cell>
          <cell r="BY72">
            <v>0</v>
          </cell>
          <cell r="BZ72">
            <v>0</v>
          </cell>
          <cell r="CA72">
            <v>-25.243749999999999</v>
          </cell>
          <cell r="CB72">
            <v>-0.2868308411882895</v>
          </cell>
          <cell r="CC72">
            <v>-32.263636363636365</v>
          </cell>
          <cell r="CD72">
            <v>-0.27966903073286054</v>
          </cell>
          <cell r="CE72">
            <v>-12.585204065040649</v>
          </cell>
          <cell r="CF72">
            <v>-0.31261171834799534</v>
          </cell>
          <cell r="CG72">
            <v>-15.190909090909081</v>
          </cell>
          <cell r="CH72">
            <v>-0.30944444444444424</v>
          </cell>
          <cell r="CI72">
            <v>-23.86999999999999</v>
          </cell>
          <cell r="CJ72">
            <v>-0.2010901156668323</v>
          </cell>
          <cell r="CK72">
            <v>-36.409090909090907</v>
          </cell>
          <cell r="CL72">
            <v>-0.31010452961672474</v>
          </cell>
          <cell r="CM72">
            <v>-26.670999999999985</v>
          </cell>
          <cell r="CN72">
            <v>-0.34616982062663848</v>
          </cell>
          <cell r="CO72">
            <v>-15.518181818181823</v>
          </cell>
          <cell r="CP72">
            <v>-0.30840108401084021</v>
          </cell>
          <cell r="CQ72">
            <v>-1026.7934581650406</v>
          </cell>
          <cell r="CR72">
            <v>-0.17741230171363201</v>
          </cell>
          <cell r="CS72">
            <v>-1464.2727272727261</v>
          </cell>
          <cell r="CT72">
            <v>-0.23590264335353647</v>
          </cell>
        </row>
        <row r="73">
          <cell r="BJ73">
            <v>43781</v>
          </cell>
          <cell r="BK73">
            <v>-107.09090000000015</v>
          </cell>
          <cell r="BL73">
            <v>-2.9228699344727532E-2</v>
          </cell>
          <cell r="BM73">
            <v>-764.9818181818182</v>
          </cell>
          <cell r="BN73">
            <v>-0.19126066846226403</v>
          </cell>
          <cell r="BO73">
            <v>-122.47653100000014</v>
          </cell>
          <cell r="BP73">
            <v>-0.22465735831564218</v>
          </cell>
          <cell r="BQ73">
            <v>-79.986363636363592</v>
          </cell>
          <cell r="BR73">
            <v>-0.16711301044634369</v>
          </cell>
          <cell r="BS73">
            <v>0</v>
          </cell>
          <cell r="BT73">
            <v>0</v>
          </cell>
          <cell r="BU73">
            <v>-0.47272727272727266</v>
          </cell>
          <cell r="BV73">
            <v>-0.1444444444444444</v>
          </cell>
          <cell r="BW73">
            <v>26.433024299999943</v>
          </cell>
          <cell r="BX73">
            <v>1.9961073129467051E-2</v>
          </cell>
          <cell r="BY73">
            <v>0</v>
          </cell>
          <cell r="BZ73">
            <v>0</v>
          </cell>
          <cell r="CA73">
            <v>-17.893709999999999</v>
          </cell>
          <cell r="CB73">
            <v>-0.20331638093703622</v>
          </cell>
          <cell r="CC73">
            <v>-18.413636363636357</v>
          </cell>
          <cell r="CD73">
            <v>-0.15961386918833723</v>
          </cell>
          <cell r="CE73">
            <v>-12.012684065040649</v>
          </cell>
          <cell r="CF73">
            <v>-0.29839053766124291</v>
          </cell>
          <cell r="CG73">
            <v>-9.5409090909090821</v>
          </cell>
          <cell r="CH73">
            <v>-0.19435185185185169</v>
          </cell>
          <cell r="CI73">
            <v>-15.813999999999993</v>
          </cell>
          <cell r="CJ73">
            <v>-0.12380803256869956</v>
          </cell>
          <cell r="CK73">
            <v>-22.909090909090907</v>
          </cell>
          <cell r="CL73">
            <v>-0.19512195121951217</v>
          </cell>
          <cell r="CM73">
            <v>-18.169999999999987</v>
          </cell>
          <cell r="CN73">
            <v>-0.22285181642014362</v>
          </cell>
          <cell r="CO73">
            <v>-9.7181818181818187</v>
          </cell>
          <cell r="CP73">
            <v>-0.19313459801264679</v>
          </cell>
          <cell r="CQ73">
            <v>-267.0248007650398</v>
          </cell>
          <cell r="CR73">
            <v>-4.548334499383596E-2</v>
          </cell>
          <cell r="CS73">
            <v>-906.02272727272612</v>
          </cell>
          <cell r="CT73">
            <v>-0.14304629583115031</v>
          </cell>
        </row>
        <row r="74">
          <cell r="BJ74">
            <v>43782</v>
          </cell>
          <cell r="BK74">
            <v>322.55850000000009</v>
          </cell>
          <cell r="BL74">
            <v>8.8037035990791809E-2</v>
          </cell>
          <cell r="BM74">
            <v>-302.88181818181829</v>
          </cell>
          <cell r="BN74">
            <v>-7.5726478242587505E-2</v>
          </cell>
          <cell r="BO74">
            <v>-50.202551000000085</v>
          </cell>
          <cell r="BP74">
            <v>-9.1472403162037877E-2</v>
          </cell>
          <cell r="BQ74">
            <v>-23.036363636363603</v>
          </cell>
          <cell r="BR74">
            <v>-4.8129154795821395E-2</v>
          </cell>
          <cell r="BS74">
            <v>0</v>
          </cell>
          <cell r="BT74">
            <v>0</v>
          </cell>
          <cell r="BU74">
            <v>-7.2727272727272751E-2</v>
          </cell>
          <cell r="BV74">
            <v>-2.2222222222222227E-2</v>
          </cell>
          <cell r="BW74">
            <v>27.799254000000019</v>
          </cell>
          <cell r="BX74">
            <v>1.9288848586381014E-2</v>
          </cell>
          <cell r="BY74">
            <v>0</v>
          </cell>
          <cell r="BZ74">
            <v>0</v>
          </cell>
          <cell r="CA74">
            <v>12.75188</v>
          </cell>
          <cell r="CB74">
            <v>0.14489259587549891</v>
          </cell>
          <cell r="CC74">
            <v>-4.5636363636363626</v>
          </cell>
          <cell r="CD74">
            <v>-3.9558707643814021E-2</v>
          </cell>
          <cell r="CE74">
            <v>-9.4684840650406485</v>
          </cell>
          <cell r="CF74">
            <v>-0.2351935700387397</v>
          </cell>
          <cell r="CG74">
            <v>-3.8909090909090835</v>
          </cell>
          <cell r="CH74">
            <v>-7.9259259259259113E-2</v>
          </cell>
          <cell r="CI74">
            <v>-4.7779999999999916</v>
          </cell>
          <cell r="CJ74">
            <v>-3.7407030454865667E-2</v>
          </cell>
          <cell r="CK74">
            <v>-9.4090909090909065</v>
          </cell>
          <cell r="CL74">
            <v>-8.0139372822299632E-2</v>
          </cell>
          <cell r="CM74">
            <v>-4.4739999999999895</v>
          </cell>
          <cell r="CN74">
            <v>-5.4872813795471702E-2</v>
          </cell>
          <cell r="CO74">
            <v>-3.9181818181818215</v>
          </cell>
          <cell r="CP74">
            <v>-7.7868112014453539E-2</v>
          </cell>
          <cell r="CQ74">
            <v>294.18659893496169</v>
          </cell>
          <cell r="CR74">
            <v>4.9100963824208421E-2</v>
          </cell>
          <cell r="CS74">
            <v>-347.77272727272702</v>
          </cell>
          <cell r="CT74">
            <v>-5.3831126037491545E-2</v>
          </cell>
        </row>
        <row r="75">
          <cell r="BJ75">
            <v>43783</v>
          </cell>
          <cell r="BK75">
            <v>444.53840000000037</v>
          </cell>
          <cell r="BL75">
            <v>0.10952953772475095</v>
          </cell>
          <cell r="BM75">
            <v>-285.19090909090846</v>
          </cell>
          <cell r="BN75">
            <v>-6.417305922061968E-2</v>
          </cell>
          <cell r="BO75">
            <v>-11.562726500000167</v>
          </cell>
          <cell r="BP75">
            <v>-1.9632878093461082E-2</v>
          </cell>
          <cell r="BQ75">
            <v>-19.268181818181688</v>
          </cell>
          <cell r="BR75">
            <v>-3.623076923076899E-2</v>
          </cell>
          <cell r="BS75">
            <v>0</v>
          </cell>
          <cell r="BT75">
            <v>0</v>
          </cell>
          <cell r="BU75">
            <v>-3.6363636363636598E-2</v>
          </cell>
          <cell r="BV75">
            <v>-1.0000000000000063E-2</v>
          </cell>
          <cell r="BW75">
            <v>18.506993400000056</v>
          </cell>
          <cell r="BX75">
            <v>1.1983477001190497E-2</v>
          </cell>
          <cell r="BY75">
            <v>0</v>
          </cell>
          <cell r="BZ75">
            <v>0</v>
          </cell>
          <cell r="CA75">
            <v>10.820530000000005</v>
          </cell>
          <cell r="CB75">
            <v>0.11465689439356314</v>
          </cell>
          <cell r="CC75">
            <v>-3.5318181818181955</v>
          </cell>
          <cell r="CD75">
            <v>-2.7553191489361809E-2</v>
          </cell>
          <cell r="CE75">
            <v>-6.5953740650406445</v>
          </cell>
          <cell r="CF75">
            <v>-0.16199413038543709</v>
          </cell>
          <cell r="CG75">
            <v>-3.6954545454545382</v>
          </cell>
          <cell r="CH75">
            <v>-6.774999999999988E-2</v>
          </cell>
          <cell r="CI75">
            <v>-10.447000000000003</v>
          </cell>
          <cell r="CJ75">
            <v>-7.1480376594230691E-2</v>
          </cell>
          <cell r="CK75">
            <v>-8.954545454545439</v>
          </cell>
          <cell r="CL75">
            <v>-6.8641114982578286E-2</v>
          </cell>
          <cell r="CM75">
            <v>-7.519999999999996</v>
          </cell>
          <cell r="CN75">
            <v>-8.5228882617614674E-2</v>
          </cell>
          <cell r="CO75">
            <v>-3.7090909090909108</v>
          </cell>
          <cell r="CP75">
            <v>-6.6341463414634178E-2</v>
          </cell>
          <cell r="CQ75">
            <v>437.74082283495864</v>
          </cell>
          <cell r="CR75">
            <v>6.671443007911794E-2</v>
          </cell>
          <cell r="CS75">
            <v>-324.38636363636215</v>
          </cell>
          <cell r="CT75">
            <v>-4.5547282204020642E-2</v>
          </cell>
        </row>
        <row r="76">
          <cell r="BJ76">
            <v>43784</v>
          </cell>
          <cell r="BK76">
            <v>620.72640000000047</v>
          </cell>
          <cell r="BL76">
            <v>0.1383771452143174</v>
          </cell>
          <cell r="BM76">
            <v>-267.5</v>
          </cell>
          <cell r="BN76">
            <v>-5.4720261839009923E-2</v>
          </cell>
          <cell r="BO76">
            <v>-58.602453000000082</v>
          </cell>
          <cell r="BP76">
            <v>-8.0924143258090706E-2</v>
          </cell>
          <cell r="BQ76">
            <v>-15.5</v>
          </cell>
          <cell r="BR76">
            <v>-2.6495726495726495E-2</v>
          </cell>
          <cell r="BS76">
            <v>16.63</v>
          </cell>
          <cell r="BT76">
            <v>0</v>
          </cell>
          <cell r="BU76">
            <v>0</v>
          </cell>
          <cell r="BV76">
            <v>0</v>
          </cell>
          <cell r="BW76">
            <v>-102.64047839999989</v>
          </cell>
          <cell r="BX76">
            <v>-5.8343218787969754E-2</v>
          </cell>
          <cell r="BY76">
            <v>0</v>
          </cell>
          <cell r="BZ76">
            <v>0</v>
          </cell>
          <cell r="CA76">
            <v>13.906210000000002</v>
          </cell>
          <cell r="CB76">
            <v>0.14029716399407263</v>
          </cell>
          <cell r="CC76">
            <v>-2.5</v>
          </cell>
          <cell r="CD76">
            <v>-1.7730496453900711E-2</v>
          </cell>
          <cell r="CE76">
            <v>-8.2528840650406465</v>
          </cell>
          <cell r="CF76">
            <v>-0.19308979898667791</v>
          </cell>
          <cell r="CG76">
            <v>-3.4999999999999929</v>
          </cell>
          <cell r="CH76">
            <v>-5.8333333333333223E-2</v>
          </cell>
          <cell r="CI76">
            <v>-12.914999999999992</v>
          </cell>
          <cell r="CJ76">
            <v>-8.0127807420275435E-2</v>
          </cell>
          <cell r="CK76">
            <v>-8.5</v>
          </cell>
          <cell r="CL76">
            <v>-5.9233449477351915E-2</v>
          </cell>
          <cell r="CM76">
            <v>-1.4839999999999947</v>
          </cell>
          <cell r="CN76">
            <v>-1.5252112068079453E-2</v>
          </cell>
          <cell r="CO76">
            <v>-3.5</v>
          </cell>
          <cell r="CP76">
            <v>-5.6910569105691054E-2</v>
          </cell>
          <cell r="CQ76">
            <v>467.36779453496092</v>
          </cell>
          <cell r="CR76">
            <v>6.3419069778101952E-2</v>
          </cell>
          <cell r="CS76">
            <v>-301</v>
          </cell>
          <cell r="CT76">
            <v>-3.8671548789105156E-2</v>
          </cell>
        </row>
        <row r="77">
          <cell r="BJ77">
            <v>43785</v>
          </cell>
          <cell r="BK77">
            <v>309.79060000000027</v>
          </cell>
          <cell r="BL77">
            <v>6.4584192041105715E-2</v>
          </cell>
          <cell r="BM77">
            <v>-711.90909090909099</v>
          </cell>
          <cell r="BN77">
            <v>-0.13349357335242579</v>
          </cell>
          <cell r="BO77">
            <v>-134.0669875000001</v>
          </cell>
          <cell r="BP77">
            <v>-0.16682293192954678</v>
          </cell>
          <cell r="BQ77">
            <v>-68.68181818181813</v>
          </cell>
          <cell r="BR77">
            <v>-0.10762108262108255</v>
          </cell>
          <cell r="BS77">
            <v>16.63</v>
          </cell>
          <cell r="BT77">
            <v>0</v>
          </cell>
          <cell r="BU77">
            <v>-0.36363636363636331</v>
          </cell>
          <cell r="BV77">
            <v>-8.3333333333333259E-2</v>
          </cell>
          <cell r="BW77">
            <v>-152.23849289999976</v>
          </cell>
          <cell r="BX77">
            <v>-8.1183023868202919E-2</v>
          </cell>
          <cell r="BY77">
            <v>0</v>
          </cell>
          <cell r="BZ77">
            <v>0</v>
          </cell>
          <cell r="CA77">
            <v>2.8648500000000041</v>
          </cell>
          <cell r="CB77">
            <v>2.6006018098594604E-2</v>
          </cell>
          <cell r="CC77">
            <v>-15.318181818181813</v>
          </cell>
          <cell r="CD77">
            <v>-9.9586288416075613E-2</v>
          </cell>
          <cell r="CE77">
            <v>-9.0420440650406491</v>
          </cell>
          <cell r="CF77">
            <v>-0.2077182487027249</v>
          </cell>
          <cell r="CG77">
            <v>-8.9545454545454533</v>
          </cell>
          <cell r="CH77">
            <v>-0.13680555555555554</v>
          </cell>
          <cell r="CI77">
            <v>-20.21599999999998</v>
          </cell>
          <cell r="CJ77">
            <v>-0.11998979113371824</v>
          </cell>
          <cell r="CK77">
            <v>-21.545454545454533</v>
          </cell>
          <cell r="CL77">
            <v>-0.13763066202090585</v>
          </cell>
          <cell r="CM77">
            <v>-14.311999999999983</v>
          </cell>
          <cell r="CN77">
            <v>-0.12996022737591473</v>
          </cell>
          <cell r="CO77">
            <v>-9.0909090909090935</v>
          </cell>
          <cell r="CP77">
            <v>-0.13550135501355018</v>
          </cell>
          <cell r="CQ77">
            <v>-0.59007446503983374</v>
          </cell>
          <cell r="CR77">
            <v>-7.4618436460478148E-5</v>
          </cell>
          <cell r="CS77">
            <v>-835.86363636363694</v>
          </cell>
          <cell r="CT77">
            <v>-9.8976984850333405E-2</v>
          </cell>
        </row>
        <row r="78">
          <cell r="BJ78">
            <v>43786</v>
          </cell>
          <cell r="BK78">
            <v>12.578199999999924</v>
          </cell>
          <cell r="BL78">
            <v>2.4692641087646085E-3</v>
          </cell>
          <cell r="BM78">
            <v>-1156.318181818182</v>
          </cell>
          <cell r="BN78">
            <v>-0.20014791386377764</v>
          </cell>
          <cell r="BO78">
            <v>-143.28416500000014</v>
          </cell>
          <cell r="BP78">
            <v>-0.17425706941128541</v>
          </cell>
          <cell r="BQ78">
            <v>-121.86363636363637</v>
          </cell>
          <cell r="BR78">
            <v>-0.17626561472715321</v>
          </cell>
          <cell r="BS78">
            <v>16.63</v>
          </cell>
          <cell r="BT78">
            <v>0</v>
          </cell>
          <cell r="BU78">
            <v>-0.72727272727272751</v>
          </cell>
          <cell r="BV78">
            <v>-0.15384615384615388</v>
          </cell>
          <cell r="BW78">
            <v>-148.15958129999967</v>
          </cell>
          <cell r="BX78">
            <v>-7.5174717808311392E-2</v>
          </cell>
          <cell r="BY78">
            <v>0</v>
          </cell>
          <cell r="BZ78">
            <v>0</v>
          </cell>
          <cell r="CA78">
            <v>2.8648500000000041</v>
          </cell>
          <cell r="CB78">
            <v>2.6006018098594604E-2</v>
          </cell>
          <cell r="CC78">
            <v>-28.136363636363626</v>
          </cell>
          <cell r="CD78">
            <v>-0.16884888161483902</v>
          </cell>
          <cell r="CE78">
            <v>-9.4120440650406465</v>
          </cell>
          <cell r="CF78">
            <v>-0.21439574390820554</v>
          </cell>
          <cell r="CG78">
            <v>-14.409090909090907</v>
          </cell>
          <cell r="CH78">
            <v>-0.20320512820512818</v>
          </cell>
          <cell r="CI78">
            <v>-30.825999999999965</v>
          </cell>
          <cell r="CJ78">
            <v>-0.17212478572345888</v>
          </cell>
          <cell r="CK78">
            <v>-34.590909090909093</v>
          </cell>
          <cell r="CL78">
            <v>-0.2039667649423747</v>
          </cell>
          <cell r="CM78">
            <v>-18.049999999999983</v>
          </cell>
          <cell r="CN78">
            <v>-0.1585224478325018</v>
          </cell>
          <cell r="CO78">
            <v>-14.681818181818187</v>
          </cell>
          <cell r="CP78">
            <v>-0.20200125078173864</v>
          </cell>
          <cell r="CQ78">
            <v>-317.65874036503919</v>
          </cell>
          <cell r="CR78">
            <v>-3.8115771459050776E-2</v>
          </cell>
          <cell r="CS78">
            <v>-1370.7272727272721</v>
          </cell>
          <cell r="CT78">
            <v>-0.15052085326429657</v>
          </cell>
        </row>
        <row r="79">
          <cell r="BJ79">
            <v>43787</v>
          </cell>
          <cell r="BK79">
            <v>11.127249999999549</v>
          </cell>
          <cell r="BL79">
            <v>2.0231939143068077E-3</v>
          </cell>
          <cell r="BM79">
            <v>-1138.6272727272726</v>
          </cell>
          <cell r="BN79">
            <v>-0.18300822630371569</v>
          </cell>
          <cell r="BO79">
            <v>-83.49682050000024</v>
          </cell>
          <cell r="BP79">
            <v>-9.4225150459202406E-2</v>
          </cell>
          <cell r="BQ79">
            <v>-118.09545454545446</v>
          </cell>
          <cell r="BR79">
            <v>-0.1586141636141635</v>
          </cell>
          <cell r="BS79">
            <v>16.63</v>
          </cell>
          <cell r="BT79">
            <v>0</v>
          </cell>
          <cell r="BU79">
            <v>-0.69090909090909047</v>
          </cell>
          <cell r="BV79">
            <v>-0.13571428571428562</v>
          </cell>
          <cell r="BW79">
            <v>-260.77424849999989</v>
          </cell>
          <cell r="BX79">
            <v>-0.12180994197643724</v>
          </cell>
          <cell r="BY79">
            <v>0</v>
          </cell>
          <cell r="BZ79">
            <v>0</v>
          </cell>
          <cell r="CA79">
            <v>11.216950000000011</v>
          </cell>
          <cell r="CB79">
            <v>9.7026354316014016E-2</v>
          </cell>
          <cell r="CC79">
            <v>-27.104545454545473</v>
          </cell>
          <cell r="CD79">
            <v>-0.15103850050658571</v>
          </cell>
          <cell r="CE79">
            <v>-4.7504140650406441</v>
          </cell>
          <cell r="CF79">
            <v>-0.10269573322141033</v>
          </cell>
          <cell r="CG79">
            <v>-14.213636363636354</v>
          </cell>
          <cell r="CH79">
            <v>-0.18613095238095226</v>
          </cell>
          <cell r="CI79">
            <v>-25.481999999999971</v>
          </cell>
          <cell r="CJ79">
            <v>-0.13173281223344022</v>
          </cell>
          <cell r="CK79">
            <v>-34.136363636363626</v>
          </cell>
          <cell r="CL79">
            <v>-0.18690890990542555</v>
          </cell>
          <cell r="CM79">
            <v>-28.214999999999975</v>
          </cell>
          <cell r="CN79">
            <v>-0.21621518065826262</v>
          </cell>
          <cell r="CO79">
            <v>-14.472727272727269</v>
          </cell>
          <cell r="CP79">
            <v>-0.18490127758420438</v>
          </cell>
          <cell r="CQ79">
            <v>-363.74428306503978</v>
          </cell>
          <cell r="CR79">
            <v>-4.0359481302857998E-2</v>
          </cell>
          <cell r="CS79">
            <v>-1347.3409090909099</v>
          </cell>
          <cell r="CT79">
            <v>-0.13793287978482821</v>
          </cell>
        </row>
        <row r="80">
          <cell r="BJ80">
            <v>43788</v>
          </cell>
          <cell r="BK80">
            <v>660.04129999999986</v>
          </cell>
          <cell r="BL80">
            <v>0.12001092285616013</v>
          </cell>
          <cell r="BM80">
            <v>-676.52727272727225</v>
          </cell>
          <cell r="BN80">
            <v>-0.1087362468767807</v>
          </cell>
          <cell r="BO80">
            <v>-39.7766005000002</v>
          </cell>
          <cell r="BP80">
            <v>-4.4506499467931185E-2</v>
          </cell>
          <cell r="BQ80">
            <v>-61.145454545454413</v>
          </cell>
          <cell r="BR80">
            <v>-8.2124542124541955E-2</v>
          </cell>
          <cell r="BS80">
            <v>16.63</v>
          </cell>
          <cell r="BT80">
            <v>0</v>
          </cell>
          <cell r="BU80">
            <v>-0.29090909090909012</v>
          </cell>
          <cell r="BV80">
            <v>-5.7142857142856988E-2</v>
          </cell>
          <cell r="BW80">
            <v>-248.16411449999987</v>
          </cell>
          <cell r="BX80">
            <v>-0.10910686417283186</v>
          </cell>
          <cell r="BY80">
            <v>0</v>
          </cell>
          <cell r="BZ80">
            <v>0</v>
          </cell>
          <cell r="CA80">
            <v>17.749670000000009</v>
          </cell>
          <cell r="CB80">
            <v>0.15353422903840383</v>
          </cell>
          <cell r="CC80">
            <v>-13.254545454545479</v>
          </cell>
          <cell r="CD80">
            <v>-7.3860182370820801E-2</v>
          </cell>
          <cell r="CE80">
            <v>-3.643744065040643</v>
          </cell>
          <cell r="CF80">
            <v>-7.8771442511571768E-2</v>
          </cell>
          <cell r="CG80">
            <v>-8.5636363636363484</v>
          </cell>
          <cell r="CH80">
            <v>-0.11214285714285695</v>
          </cell>
          <cell r="CI80">
            <v>-17.989999999999981</v>
          </cell>
          <cell r="CJ80">
            <v>-9.3001855901404515E-2</v>
          </cell>
          <cell r="CK80">
            <v>-20.636363636363626</v>
          </cell>
          <cell r="CL80">
            <v>-0.11299153807864604</v>
          </cell>
          <cell r="CM80">
            <v>-20.576999999999984</v>
          </cell>
          <cell r="CN80">
            <v>-0.15768420245986428</v>
          </cell>
          <cell r="CO80">
            <v>-8.672727272727272</v>
          </cell>
          <cell r="CP80">
            <v>-0.11080139372822299</v>
          </cell>
          <cell r="CQ80">
            <v>364.26951093495882</v>
          </cell>
          <cell r="CR80">
            <v>3.9794041601985818E-2</v>
          </cell>
          <cell r="CS80">
            <v>-789.09090909090992</v>
          </cell>
          <cell r="CT80">
            <v>-7.9748382216478342E-2</v>
          </cell>
        </row>
        <row r="81">
          <cell r="BJ81">
            <v>43789</v>
          </cell>
          <cell r="BK81">
            <v>660.04129999999986</v>
          </cell>
          <cell r="BL81">
            <v>0.12001092285616013</v>
          </cell>
          <cell r="BM81">
            <v>-214.42727272727279</v>
          </cell>
          <cell r="BN81">
            <v>-3.4464267449845855E-2</v>
          </cell>
          <cell r="BO81">
            <v>-42.824879500000179</v>
          </cell>
          <cell r="BP81">
            <v>-4.7754375720530519E-2</v>
          </cell>
          <cell r="BQ81">
            <v>-4.1954545454544814</v>
          </cell>
          <cell r="BR81">
            <v>-5.6349206349205492E-3</v>
          </cell>
          <cell r="BS81">
            <v>16.63</v>
          </cell>
          <cell r="BT81">
            <v>0</v>
          </cell>
          <cell r="BU81">
            <v>0.10909090909090935</v>
          </cell>
          <cell r="BV81">
            <v>2.1428571428571481E-2</v>
          </cell>
          <cell r="BW81">
            <v>-385.13833290000002</v>
          </cell>
          <cell r="BX81">
            <v>-0.15971040537539272</v>
          </cell>
          <cell r="BY81">
            <v>0</v>
          </cell>
          <cell r="BZ81">
            <v>0</v>
          </cell>
          <cell r="CA81">
            <v>17.749670000000009</v>
          </cell>
          <cell r="CB81">
            <v>0.15353422903840383</v>
          </cell>
          <cell r="CC81">
            <v>0.59545454545451548</v>
          </cell>
          <cell r="CD81">
            <v>3.3181357649441083E-3</v>
          </cell>
          <cell r="CE81">
            <v>-3.643744065040643</v>
          </cell>
          <cell r="CF81">
            <v>-7.8771442511571768E-2</v>
          </cell>
          <cell r="CG81">
            <v>-2.9136363636363569</v>
          </cell>
          <cell r="CH81">
            <v>-3.8154761904761816E-2</v>
          </cell>
          <cell r="CI81">
            <v>-17.989999999999981</v>
          </cell>
          <cell r="CJ81">
            <v>-9.3001855901404515E-2</v>
          </cell>
          <cell r="CK81">
            <v>-7.136363636363626</v>
          </cell>
          <cell r="CL81">
            <v>-3.9074166251866549E-2</v>
          </cell>
          <cell r="CM81">
            <v>-20.576999999999984</v>
          </cell>
          <cell r="CN81">
            <v>-0.15768420245986428</v>
          </cell>
          <cell r="CO81">
            <v>-2.8727272727272748</v>
          </cell>
          <cell r="CP81">
            <v>-3.6701509872241606E-2</v>
          </cell>
          <cell r="CQ81">
            <v>224.24701353495948</v>
          </cell>
          <cell r="CR81">
            <v>2.4128425955337075E-2</v>
          </cell>
          <cell r="CS81">
            <v>-230.84090909090992</v>
          </cell>
          <cell r="CT81">
            <v>-2.3034740722149897E-2</v>
          </cell>
        </row>
        <row r="82">
          <cell r="BJ82">
            <v>43790</v>
          </cell>
          <cell r="BK82">
            <v>246.97239999999965</v>
          </cell>
          <cell r="BL82">
            <v>4.1768316728586038E-2</v>
          </cell>
          <cell r="BM82">
            <v>-196.73636363636342</v>
          </cell>
          <cell r="BN82">
            <v>-2.951280215471682E-2</v>
          </cell>
          <cell r="BO82">
            <v>-130.2051845000002</v>
          </cell>
          <cell r="BP82">
            <v>-0.13230160376238159</v>
          </cell>
          <cell r="BQ82">
            <v>-0.42727272727267973</v>
          </cell>
          <cell r="BR82">
            <v>-5.3561253561247601E-4</v>
          </cell>
          <cell r="BS82">
            <v>0</v>
          </cell>
          <cell r="BT82">
            <v>0</v>
          </cell>
          <cell r="BU82">
            <v>0.1454545454545455</v>
          </cell>
          <cell r="BV82">
            <v>2.6666666666666672E-2</v>
          </cell>
          <cell r="BW82">
            <v>-497.77910639999982</v>
          </cell>
          <cell r="BX82">
            <v>-0.19720896646008357</v>
          </cell>
          <cell r="BY82">
            <v>0</v>
          </cell>
          <cell r="BZ82">
            <v>0</v>
          </cell>
          <cell r="CA82">
            <v>17.515610000000009</v>
          </cell>
          <cell r="CB82">
            <v>0.1512034869080815</v>
          </cell>
          <cell r="CC82">
            <v>1.6272727272727252</v>
          </cell>
          <cell r="CD82">
            <v>8.4633569739952612E-3</v>
          </cell>
          <cell r="CE82">
            <v>-10.728914065040641</v>
          </cell>
          <cell r="CF82">
            <v>-0.20113316959604755</v>
          </cell>
          <cell r="CG82">
            <v>-2.7181818181818045</v>
          </cell>
          <cell r="CH82">
            <v>-3.3222222222222056E-2</v>
          </cell>
          <cell r="CI82">
            <v>-36.218999999999966</v>
          </cell>
          <cell r="CJ82">
            <v>-0.17111392476826687</v>
          </cell>
          <cell r="CK82">
            <v>-6.681818181818187</v>
          </cell>
          <cell r="CL82">
            <v>-3.4146341463414658E-2</v>
          </cell>
          <cell r="CM82">
            <v>-28.733999999999995</v>
          </cell>
          <cell r="CN82">
            <v>-0.20723826558578309</v>
          </cell>
          <cell r="CO82">
            <v>-2.6636363636363569</v>
          </cell>
          <cell r="CP82">
            <v>-3.1761517615176073E-2</v>
          </cell>
          <cell r="CQ82">
            <v>-439.17819496504126</v>
          </cell>
          <cell r="CR82">
            <v>-4.4106071297389318E-2</v>
          </cell>
          <cell r="CS82">
            <v>-207.45454545454413</v>
          </cell>
          <cell r="CT82">
            <v>-1.9419210722263464E-2</v>
          </cell>
        </row>
        <row r="83">
          <cell r="BJ83">
            <v>43791</v>
          </cell>
          <cell r="BK83">
            <v>-295.91110000000026</v>
          </cell>
          <cell r="BL83">
            <v>-4.5836501384465267E-2</v>
          </cell>
          <cell r="BM83">
            <v>-179.04545454545496</v>
          </cell>
          <cell r="BN83">
            <v>-2.5180270021479038E-2</v>
          </cell>
          <cell r="BO83">
            <v>-241.70692900000017</v>
          </cell>
          <cell r="BP83">
            <v>-0.22060476288950806</v>
          </cell>
          <cell r="BQ83">
            <v>3.3409090909091219</v>
          </cell>
          <cell r="BR83">
            <v>3.9262820512820876E-3</v>
          </cell>
          <cell r="BS83">
            <v>0</v>
          </cell>
          <cell r="BT83">
            <v>0</v>
          </cell>
          <cell r="BU83">
            <v>0.18181818181818166</v>
          </cell>
          <cell r="BV83">
            <v>3.1249999999999972E-2</v>
          </cell>
          <cell r="BW83">
            <v>-709.94105099999979</v>
          </cell>
          <cell r="BX83">
            <v>-0.25945463670973318</v>
          </cell>
          <cell r="BY83">
            <v>0</v>
          </cell>
          <cell r="BZ83">
            <v>0</v>
          </cell>
          <cell r="CA83">
            <v>-2.0952800000000025</v>
          </cell>
          <cell r="CB83">
            <v>-1.5468777915751847E-2</v>
          </cell>
          <cell r="CC83">
            <v>2.6590909090909065</v>
          </cell>
          <cell r="CD83">
            <v>1.2965425531914881E-2</v>
          </cell>
          <cell r="CE83">
            <v>-12.54969406504064</v>
          </cell>
          <cell r="CF83">
            <v>-0.22750152454350137</v>
          </cell>
          <cell r="CG83">
            <v>-2.5227272727272663</v>
          </cell>
          <cell r="CH83">
            <v>-2.8906249999999929E-2</v>
          </cell>
          <cell r="CI83">
            <v>-51.94999999999996</v>
          </cell>
          <cell r="CJ83">
            <v>-0.22845508076183932</v>
          </cell>
          <cell r="CK83">
            <v>-6.2272727272727195</v>
          </cell>
          <cell r="CL83">
            <v>-2.9834494773519127E-2</v>
          </cell>
          <cell r="CM83">
            <v>-36.832000000000008</v>
          </cell>
          <cell r="CN83">
            <v>-0.25098466780238504</v>
          </cell>
          <cell r="CO83">
            <v>-2.4545454545454533</v>
          </cell>
          <cell r="CP83">
            <v>-2.7439024390243889E-2</v>
          </cell>
          <cell r="CQ83">
            <v>-1350.9860540650407</v>
          </cell>
          <cell r="CR83">
            <v>-0.1242957366352183</v>
          </cell>
          <cell r="CS83">
            <v>-184.0681818181838</v>
          </cell>
          <cell r="CT83">
            <v>-1.622534511496726E-2</v>
          </cell>
        </row>
        <row r="84">
          <cell r="BJ84">
            <v>43792</v>
          </cell>
          <cell r="BK84">
            <v>-547.32905000000028</v>
          </cell>
          <cell r="BL84">
            <v>-8.1603040869175247E-2</v>
          </cell>
          <cell r="BM84">
            <v>-623.45454545454595</v>
          </cell>
          <cell r="BN84">
            <v>-8.2522607079039106E-2</v>
          </cell>
          <cell r="BO84">
            <v>-276.81261150000023</v>
          </cell>
          <cell r="BP84">
            <v>-0.24480190584033776</v>
          </cell>
          <cell r="BQ84">
            <v>-49.840909090909008</v>
          </cell>
          <cell r="BR84">
            <v>-5.5128205128205043E-2</v>
          </cell>
          <cell r="BS84">
            <v>0</v>
          </cell>
          <cell r="BT84">
            <v>0</v>
          </cell>
          <cell r="BU84">
            <v>-0.18181818181818166</v>
          </cell>
          <cell r="BV84">
            <v>-2.9411764705882328E-2</v>
          </cell>
          <cell r="BW84">
            <v>-836.08036379999976</v>
          </cell>
          <cell r="BX84">
            <v>-0.29208850614103932</v>
          </cell>
          <cell r="BY84">
            <v>0</v>
          </cell>
          <cell r="BZ84">
            <v>0</v>
          </cell>
          <cell r="CA84">
            <v>-8.9354700000000093</v>
          </cell>
          <cell r="CB84">
            <v>-6.2796541684344523E-2</v>
          </cell>
          <cell r="CC84">
            <v>-10.159090909090907</v>
          </cell>
          <cell r="CD84">
            <v>-4.662077596996244E-2</v>
          </cell>
          <cell r="CE84">
            <v>-13.375294065040642</v>
          </cell>
          <cell r="CF84">
            <v>-0.23889265356023751</v>
          </cell>
          <cell r="CG84">
            <v>-7.9772727272727195</v>
          </cell>
          <cell r="CH84">
            <v>-8.6029411764705813E-2</v>
          </cell>
          <cell r="CI84">
            <v>-59.754999999999967</v>
          </cell>
          <cell r="CJ84">
            <v>-0.25405821379069898</v>
          </cell>
          <cell r="CK84">
            <v>-19.272727272727252</v>
          </cell>
          <cell r="CL84">
            <v>-8.6903053904488534E-2</v>
          </cell>
          <cell r="CM84">
            <v>-47.353999999999999</v>
          </cell>
          <cell r="CN84">
            <v>-0.30109619004018517</v>
          </cell>
          <cell r="CO84">
            <v>-8.0454545454545467</v>
          </cell>
          <cell r="CP84">
            <v>-8.4648493543758974E-2</v>
          </cell>
          <cell r="CQ84">
            <v>-1789.6417893650432</v>
          </cell>
          <cell r="CR84">
            <v>-0.15826638605040622</v>
          </cell>
          <cell r="CS84">
            <v>-718.93181818181802</v>
          </cell>
          <cell r="CT84">
            <v>-5.9880968756822639E-2</v>
          </cell>
        </row>
        <row r="85">
          <cell r="BJ85">
            <v>43793</v>
          </cell>
          <cell r="BK85">
            <v>-929.09390000000076</v>
          </cell>
          <cell r="BL85">
            <v>-0.13106174143913193</v>
          </cell>
          <cell r="BM85">
            <v>-1067.8636363636369</v>
          </cell>
          <cell r="BN85">
            <v>-0.13349357335242582</v>
          </cell>
          <cell r="BO85">
            <v>-293.35671950000005</v>
          </cell>
          <cell r="BP85">
            <v>-0.25569183517485766</v>
          </cell>
          <cell r="BQ85">
            <v>-103.02272727272725</v>
          </cell>
          <cell r="BR85">
            <v>-0.10762108262108259</v>
          </cell>
          <cell r="BS85">
            <v>0</v>
          </cell>
          <cell r="BT85">
            <v>0</v>
          </cell>
          <cell r="BU85">
            <v>-0.54545454545454586</v>
          </cell>
          <cell r="BV85">
            <v>-8.3333333333333384E-2</v>
          </cell>
          <cell r="BW85">
            <v>-901.54705319999994</v>
          </cell>
          <cell r="BX85">
            <v>-0.3079171928709652</v>
          </cell>
          <cell r="BY85">
            <v>0</v>
          </cell>
          <cell r="BZ85">
            <v>0</v>
          </cell>
          <cell r="CA85">
            <v>-14.814410000000009</v>
          </cell>
          <cell r="CB85">
            <v>-9.9981622625645653E-2</v>
          </cell>
          <cell r="CC85">
            <v>-22.97727272727272</v>
          </cell>
          <cell r="CD85">
            <v>-9.9586288416075613E-2</v>
          </cell>
          <cell r="CE85">
            <v>-14.904744065040639</v>
          </cell>
          <cell r="CF85">
            <v>-0.25913105155175409</v>
          </cell>
          <cell r="CG85">
            <v>-13.431818181818173</v>
          </cell>
          <cell r="CH85">
            <v>-0.13680555555555549</v>
          </cell>
          <cell r="CI85">
            <v>-69.734999999999957</v>
          </cell>
          <cell r="CJ85">
            <v>-0.28442136861596684</v>
          </cell>
          <cell r="CK85">
            <v>-32.318181818181813</v>
          </cell>
          <cell r="CL85">
            <v>-0.1376306620209059</v>
          </cell>
          <cell r="CM85">
            <v>-52.714000000000013</v>
          </cell>
          <cell r="CN85">
            <v>-0.32413055241280936</v>
          </cell>
          <cell r="CO85">
            <v>-13.63636363636364</v>
          </cell>
          <cell r="CP85">
            <v>-0.13550135501355018</v>
          </cell>
          <cell r="CQ85">
            <v>-2276.16582676504</v>
          </cell>
          <cell r="CR85">
            <v>-0.19298853379006814</v>
          </cell>
          <cell r="CS85">
            <v>-1253.795454545454</v>
          </cell>
          <cell r="CT85">
            <v>-9.8976984850333322E-2</v>
          </cell>
        </row>
        <row r="86">
          <cell r="BJ86">
            <v>43794</v>
          </cell>
          <cell r="BK86">
            <v>-1366.7681500000008</v>
          </cell>
          <cell r="BL86">
            <v>-0.18159042937146175</v>
          </cell>
          <cell r="BM86">
            <v>-1050.1727272727276</v>
          </cell>
          <cell r="BN86">
            <v>-0.124372453071925</v>
          </cell>
          <cell r="BO86">
            <v>-382.40632049999999</v>
          </cell>
          <cell r="BP86">
            <v>-0.30930129593746203</v>
          </cell>
          <cell r="BQ86">
            <v>-99.254545454545337</v>
          </cell>
          <cell r="BR86">
            <v>-9.8227620332883375E-2</v>
          </cell>
          <cell r="BS86">
            <v>0</v>
          </cell>
          <cell r="BT86">
            <v>0</v>
          </cell>
          <cell r="BU86">
            <v>-0.50909090909090882</v>
          </cell>
          <cell r="BV86">
            <v>-7.3684210526315755E-2</v>
          </cell>
          <cell r="BW86">
            <v>-1020.5221643999998</v>
          </cell>
          <cell r="BX86">
            <v>-0.33494191502056636</v>
          </cell>
          <cell r="BY86">
            <v>0</v>
          </cell>
          <cell r="BZ86">
            <v>0</v>
          </cell>
          <cell r="CA86">
            <v>-31.739110000000011</v>
          </cell>
          <cell r="CB86">
            <v>-0.19224635504560594</v>
          </cell>
          <cell r="CC86">
            <v>-21.945454545454567</v>
          </cell>
          <cell r="CD86">
            <v>-9.0108249346771266E-2</v>
          </cell>
          <cell r="CE86">
            <v>-17.553424065040637</v>
          </cell>
          <cell r="CF86">
            <v>-0.29174576783674278</v>
          </cell>
          <cell r="CG86">
            <v>-13.23636363636362</v>
          </cell>
          <cell r="CH86">
            <v>-0.1277192982456139</v>
          </cell>
          <cell r="CI86">
            <v>-86.126999999999981</v>
          </cell>
          <cell r="CJ86">
            <v>-0.32926437642884993</v>
          </cell>
          <cell r="CK86">
            <v>-31.863636363636346</v>
          </cell>
          <cell r="CL86">
            <v>-0.12855309004217855</v>
          </cell>
          <cell r="CM86">
            <v>-62.799000000000021</v>
          </cell>
          <cell r="CN86">
            <v>-0.36359478221599506</v>
          </cell>
          <cell r="CO86">
            <v>-13.427272727272722</v>
          </cell>
          <cell r="CP86">
            <v>-0.12640136927685064</v>
          </cell>
          <cell r="CQ86">
            <v>-2967.9151689650444</v>
          </cell>
          <cell r="CR86">
            <v>-0.23769838285749503</v>
          </cell>
          <cell r="CS86">
            <v>-1230.4090909090901</v>
          </cell>
          <cell r="CT86">
            <v>-9.2310158130039191E-2</v>
          </cell>
        </row>
        <row r="87">
          <cell r="BJ87">
            <v>43795</v>
          </cell>
          <cell r="BK87">
            <v>-1366.7681500000008</v>
          </cell>
          <cell r="BL87">
            <v>-0.18159042937146175</v>
          </cell>
          <cell r="BM87">
            <v>-588.07272727272721</v>
          </cell>
          <cell r="BN87">
            <v>-6.9645731388920273E-2</v>
          </cell>
          <cell r="BO87">
            <v>-393.11687200000006</v>
          </cell>
          <cell r="BP87">
            <v>-0.31523343141547738</v>
          </cell>
          <cell r="BQ87">
            <v>-42.304545454545291</v>
          </cell>
          <cell r="BR87">
            <v>-4.186684660368855E-2</v>
          </cell>
          <cell r="BS87">
            <v>0</v>
          </cell>
          <cell r="BT87">
            <v>0</v>
          </cell>
          <cell r="BU87">
            <v>-0.10909090909090846</v>
          </cell>
          <cell r="BV87">
            <v>-1.5789473684210437E-2</v>
          </cell>
          <cell r="BW87">
            <v>-1070.3978549999997</v>
          </cell>
          <cell r="BX87">
            <v>-0.34565325796173779</v>
          </cell>
          <cell r="BY87">
            <v>0</v>
          </cell>
          <cell r="BZ87">
            <v>0</v>
          </cell>
          <cell r="CA87">
            <v>-31.739110000000011</v>
          </cell>
          <cell r="CB87">
            <v>-0.19224635504560594</v>
          </cell>
          <cell r="CC87">
            <v>-8.0954545454545723</v>
          </cell>
          <cell r="CD87">
            <v>-3.3240014930944493E-2</v>
          </cell>
          <cell r="CE87">
            <v>-17.553424065040637</v>
          </cell>
          <cell r="CF87">
            <v>-0.29174576783674278</v>
          </cell>
          <cell r="CG87">
            <v>-7.5863636363636147</v>
          </cell>
          <cell r="CH87">
            <v>-7.3201754385964712E-2</v>
          </cell>
          <cell r="CI87">
            <v>-86.126999999999981</v>
          </cell>
          <cell r="CJ87">
            <v>-0.32926437642884993</v>
          </cell>
          <cell r="CK87">
            <v>-18.363636363636346</v>
          </cell>
          <cell r="CL87">
            <v>-7.4087658169814719E-2</v>
          </cell>
          <cell r="CM87">
            <v>-62.799000000000021</v>
          </cell>
          <cell r="CN87">
            <v>-0.36359478221599506</v>
          </cell>
          <cell r="CO87">
            <v>-7.6272727272727252</v>
          </cell>
          <cell r="CP87">
            <v>-7.1801454856653818E-2</v>
          </cell>
          <cell r="CQ87">
            <v>-3028.5014110650445</v>
          </cell>
          <cell r="CR87">
            <v>-0.24137944682416954</v>
          </cell>
          <cell r="CS87">
            <v>-672.15909090909008</v>
          </cell>
          <cell r="CT87">
            <v>-4.9953326224356102E-2</v>
          </cell>
        </row>
        <row r="88">
          <cell r="BJ88">
            <v>43796</v>
          </cell>
          <cell r="BK88">
            <v>-1366.7681500000008</v>
          </cell>
          <cell r="BL88">
            <v>-0.18159042937146175</v>
          </cell>
          <cell r="BM88">
            <v>-125.97272727272684</v>
          </cell>
          <cell r="BN88">
            <v>-1.491900970591555E-2</v>
          </cell>
          <cell r="BO88">
            <v>-396.76466249999999</v>
          </cell>
          <cell r="BP88">
            <v>-0.3172305990683586</v>
          </cell>
          <cell r="BQ88">
            <v>14.645454545454754</v>
          </cell>
          <cell r="BR88">
            <v>1.4493927125506281E-2</v>
          </cell>
          <cell r="BS88">
            <v>0</v>
          </cell>
          <cell r="BT88">
            <v>0</v>
          </cell>
          <cell r="BU88">
            <v>0.29090909090909101</v>
          </cell>
          <cell r="BV88">
            <v>4.210526315789475E-2</v>
          </cell>
          <cell r="BW88">
            <v>-1192.9566491999999</v>
          </cell>
          <cell r="BX88">
            <v>-0.37056426583417573</v>
          </cell>
          <cell r="BY88">
            <v>0</v>
          </cell>
          <cell r="BZ88">
            <v>0</v>
          </cell>
          <cell r="CA88">
            <v>-31.739110000000011</v>
          </cell>
          <cell r="CB88">
            <v>-0.19224635504560594</v>
          </cell>
          <cell r="CC88">
            <v>5.754545454545422</v>
          </cell>
          <cell r="CD88">
            <v>2.3628219484882283E-2</v>
          </cell>
          <cell r="CE88">
            <v>-17.553424065040637</v>
          </cell>
          <cell r="CF88">
            <v>-0.29174576783674278</v>
          </cell>
          <cell r="CG88">
            <v>-1.9363636363636232</v>
          </cell>
          <cell r="CH88">
            <v>-1.8684210526315664E-2</v>
          </cell>
          <cell r="CI88">
            <v>-86.126999999999981</v>
          </cell>
          <cell r="CJ88">
            <v>-0.32926437642884993</v>
          </cell>
          <cell r="CK88">
            <v>-4.8636363636363455</v>
          </cell>
          <cell r="CL88">
            <v>-1.9622226297450873E-2</v>
          </cell>
          <cell r="CM88">
            <v>-62.799000000000021</v>
          </cell>
          <cell r="CN88">
            <v>-0.36359478221599506</v>
          </cell>
          <cell r="CO88">
            <v>-1.827272727272728</v>
          </cell>
          <cell r="CP88">
            <v>-1.7201540436457004E-2</v>
          </cell>
          <cell r="CQ88">
            <v>-3154.707995765044</v>
          </cell>
          <cell r="CR88">
            <v>-0.24893441060473925</v>
          </cell>
          <cell r="CS88">
            <v>-113.90909090908826</v>
          </cell>
          <cell r="CT88">
            <v>-8.3865159815668736E-3</v>
          </cell>
        </row>
        <row r="89">
          <cell r="BJ89">
            <v>43797</v>
          </cell>
          <cell r="BK89">
            <v>-1967.7729000000008</v>
          </cell>
          <cell r="BL89">
            <v>-0.24210823837900911</v>
          </cell>
          <cell r="BM89">
            <v>-108.28181818181838</v>
          </cell>
          <cell r="BN89">
            <v>-1.2182673621765391E-2</v>
          </cell>
          <cell r="BO89">
            <v>-522.05442900000003</v>
          </cell>
          <cell r="BP89">
            <v>-0.37939905989453293</v>
          </cell>
          <cell r="BQ89">
            <v>18.413636363636442</v>
          </cell>
          <cell r="BR89">
            <v>1.7311965811965889E-2</v>
          </cell>
          <cell r="BS89">
            <v>0</v>
          </cell>
          <cell r="BT89">
            <v>0</v>
          </cell>
          <cell r="BU89">
            <v>0.32727272727272716</v>
          </cell>
          <cell r="BV89">
            <v>4.4999999999999978E-2</v>
          </cell>
          <cell r="BW89">
            <v>-1274.9462531999998</v>
          </cell>
          <cell r="BX89">
            <v>-0.38619670963620228</v>
          </cell>
          <cell r="BY89">
            <v>0</v>
          </cell>
          <cell r="BZ89">
            <v>0</v>
          </cell>
          <cell r="CA89">
            <v>-37.291510000000017</v>
          </cell>
          <cell r="CB89">
            <v>-0.21852829234936419</v>
          </cell>
          <cell r="CC89">
            <v>6.7863636363636033</v>
          </cell>
          <cell r="CD89">
            <v>2.647163120567363E-2</v>
          </cell>
          <cell r="CE89">
            <v>-22.85798406504064</v>
          </cell>
          <cell r="CF89">
            <v>-0.34912924297155384</v>
          </cell>
          <cell r="CG89">
            <v>-1.7409090909090708</v>
          </cell>
          <cell r="CH89">
            <v>-1.5958333333333151E-2</v>
          </cell>
          <cell r="CI89">
            <v>-101.56999999999996</v>
          </cell>
          <cell r="CJ89">
            <v>-0.36665619799506882</v>
          </cell>
          <cell r="CK89">
            <v>-4.4090909090908781</v>
          </cell>
          <cell r="CL89">
            <v>-1.6898954703832635E-2</v>
          </cell>
          <cell r="CM89">
            <v>-73.128</v>
          </cell>
          <cell r="CN89">
            <v>-0.39950613506987315</v>
          </cell>
          <cell r="CO89">
            <v>-1.6181818181818102</v>
          </cell>
          <cell r="CP89">
            <v>-1.4471544715447083E-2</v>
          </cell>
          <cell r="CQ89">
            <v>-3999.6210762650389</v>
          </cell>
          <cell r="CR89">
            <v>-0.29587895474370624</v>
          </cell>
          <cell r="CS89">
            <v>-90.522727272726115</v>
          </cell>
          <cell r="CT89">
            <v>-6.3551749813848778E-3</v>
          </cell>
        </row>
        <row r="90">
          <cell r="BJ90">
            <v>43798</v>
          </cell>
          <cell r="BK90">
            <v>-2338.6259</v>
          </cell>
          <cell r="BL90">
            <v>-0.27518067209599051</v>
          </cell>
          <cell r="BM90">
            <v>-90.590909090909918</v>
          </cell>
          <cell r="BN90">
            <v>-9.7069409742009585E-3</v>
          </cell>
          <cell r="BO90">
            <v>-597.43714</v>
          </cell>
          <cell r="BP90">
            <v>-0.4116320943625455</v>
          </cell>
          <cell r="BQ90">
            <v>22.181818181818244</v>
          </cell>
          <cell r="BR90">
            <v>1.9861619861619918E-2</v>
          </cell>
          <cell r="BS90">
            <v>0</v>
          </cell>
          <cell r="BT90">
            <v>0</v>
          </cell>
          <cell r="BU90">
            <v>0.36363636363636331</v>
          </cell>
          <cell r="BV90">
            <v>4.7619047619047575E-2</v>
          </cell>
          <cell r="BW90">
            <v>-1447.5199715999997</v>
          </cell>
          <cell r="BX90">
            <v>-0.41668909800513659</v>
          </cell>
          <cell r="BY90">
            <v>0</v>
          </cell>
          <cell r="BZ90">
            <v>0</v>
          </cell>
          <cell r="CA90">
            <v>-54.202930000000009</v>
          </cell>
          <cell r="CB90">
            <v>-0.28899004771010428</v>
          </cell>
          <cell r="CC90">
            <v>7.818181818181813</v>
          </cell>
          <cell r="CD90">
            <v>2.9044241810199236E-2</v>
          </cell>
          <cell r="CE90">
            <v>-28.343444065040643</v>
          </cell>
          <cell r="CF90">
            <v>-0.39944608284952571</v>
          </cell>
          <cell r="CG90">
            <v>-1.5454545454545325</v>
          </cell>
          <cell r="CH90">
            <v>-1.349206349206338E-2</v>
          </cell>
          <cell r="CI90">
            <v>-113.38599999999994</v>
          </cell>
          <cell r="CJ90">
            <v>-0.39256594641194037</v>
          </cell>
          <cell r="CK90">
            <v>-3.954545454545439</v>
          </cell>
          <cell r="CL90">
            <v>-1.4435042309606714E-2</v>
          </cell>
          <cell r="CM90">
            <v>-93.400999999999996</v>
          </cell>
          <cell r="CN90">
            <v>-0.4593815629626351</v>
          </cell>
          <cell r="CO90">
            <v>-1.4090909090909065</v>
          </cell>
          <cell r="CP90">
            <v>-1.2001548586914419E-2</v>
          </cell>
          <cell r="CQ90">
            <v>-4672.9163856650393</v>
          </cell>
          <cell r="CR90">
            <v>-0.32928600898454724</v>
          </cell>
          <cell r="CS90">
            <v>-67.136363636363967</v>
          </cell>
          <cell r="CT90">
            <v>-4.5041427745153764E-3</v>
          </cell>
        </row>
        <row r="91">
          <cell r="BJ91">
            <v>43799</v>
          </cell>
          <cell r="BK91">
            <v>-2852.3152</v>
          </cell>
          <cell r="BL91">
            <v>-0.31649488295591044</v>
          </cell>
          <cell r="BM91">
            <v>-535</v>
          </cell>
          <cell r="BN91">
            <v>-5.4720261839009923E-2</v>
          </cell>
          <cell r="BO91">
            <v>-622.32728050000014</v>
          </cell>
          <cell r="BP91">
            <v>-0.42155202565522404</v>
          </cell>
          <cell r="BQ91">
            <v>-31</v>
          </cell>
          <cell r="BR91">
            <v>-2.6495726495726495E-2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-1544.0737265999996</v>
          </cell>
          <cell r="BX91">
            <v>-0.43246341642833014</v>
          </cell>
          <cell r="BY91">
            <v>0</v>
          </cell>
          <cell r="BZ91">
            <v>0</v>
          </cell>
          <cell r="CA91">
            <v>-62.603050000000025</v>
          </cell>
          <cell r="CB91">
            <v>-0.31946856289067616</v>
          </cell>
          <cell r="CC91">
            <v>-5</v>
          </cell>
          <cell r="CD91">
            <v>-1.7730496453900711E-2</v>
          </cell>
          <cell r="CE91">
            <v>-32.689204065040641</v>
          </cell>
          <cell r="CF91">
            <v>-0.43410440973181508</v>
          </cell>
          <cell r="CG91">
            <v>-6.9999999999999858</v>
          </cell>
          <cell r="CH91">
            <v>-5.8333333333333223E-2</v>
          </cell>
          <cell r="CI91">
            <v>-125.85999999999993</v>
          </cell>
          <cell r="CJ91">
            <v>-0.41771349487399884</v>
          </cell>
          <cell r="CK91">
            <v>-17</v>
          </cell>
          <cell r="CL91">
            <v>-5.9233449477351915E-2</v>
          </cell>
          <cell r="CM91">
            <v>-99.756000000000014</v>
          </cell>
          <cell r="CN91">
            <v>-0.47576714327956737</v>
          </cell>
          <cell r="CO91">
            <v>-7</v>
          </cell>
          <cell r="CP91">
            <v>-5.6910569105691054E-2</v>
          </cell>
          <cell r="CQ91">
            <v>-5339.62446116504</v>
          </cell>
          <cell r="CR91">
            <v>-0.35938275936543396</v>
          </cell>
          <cell r="CS91">
            <v>-602</v>
          </cell>
          <cell r="CT91">
            <v>-3.8671548789105156E-2</v>
          </cell>
        </row>
        <row r="92">
          <cell r="BJ92">
            <v>43799</v>
          </cell>
          <cell r="BK92">
            <v>-3293.2511999999997</v>
          </cell>
          <cell r="BL92">
            <v>-0.34837657921997217</v>
          </cell>
          <cell r="BM92">
            <v>-535</v>
          </cell>
          <cell r="BN92">
            <v>-5.4720261839009923E-2</v>
          </cell>
          <cell r="BO92">
            <v>-673.76553350000017</v>
          </cell>
          <cell r="BP92">
            <v>-0.44102840785168257</v>
          </cell>
          <cell r="BQ92">
            <v>-31</v>
          </cell>
          <cell r="BR92">
            <v>-2.6495726495726495E-2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-1614.4349516999996</v>
          </cell>
          <cell r="BX92">
            <v>-0.44343156455141036</v>
          </cell>
          <cell r="BY92">
            <v>0</v>
          </cell>
          <cell r="BZ92">
            <v>0</v>
          </cell>
          <cell r="CA92">
            <v>-73.276870000000031</v>
          </cell>
          <cell r="CB92">
            <v>-0.35462191348278527</v>
          </cell>
          <cell r="CC92">
            <v>-5</v>
          </cell>
          <cell r="CD92">
            <v>-1.7730496453900711E-2</v>
          </cell>
          <cell r="CE92">
            <v>-45.40284406504064</v>
          </cell>
          <cell r="CF92">
            <v>-0.51584603264365014</v>
          </cell>
          <cell r="CG92">
            <v>-6.9999999999999858</v>
          </cell>
          <cell r="CH92">
            <v>-5.8333333333333223E-2</v>
          </cell>
          <cell r="CI92">
            <v>-150.12399999999994</v>
          </cell>
          <cell r="CJ92">
            <v>-0.4611098654364178</v>
          </cell>
          <cell r="CK92">
            <v>-17</v>
          </cell>
          <cell r="CL92">
            <v>-5.9233449477351915E-2</v>
          </cell>
          <cell r="CM92">
            <v>-108.36800000000001</v>
          </cell>
          <cell r="CN92">
            <v>-0.4964496119769477</v>
          </cell>
          <cell r="CO92">
            <v>-7</v>
          </cell>
          <cell r="CP92">
            <v>-5.6910569105691054E-2</v>
          </cell>
          <cell r="CQ92">
            <v>-5958.6233992650396</v>
          </cell>
          <cell r="CR92">
            <v>-0.38500448507007923</v>
          </cell>
          <cell r="CS92">
            <v>-602</v>
          </cell>
          <cell r="CT92">
            <v>-3.8671548789105156E-2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Envnmt &amp; Hypothèses - Réseau"/>
      <sheetName val="Envnmt &amp; Hypothèses - HRéseau"/>
      <sheetName val="Sensibilité RO"/>
      <sheetName val="Frais fixes filiale"/>
      <sheetName val="Frais fixes Réseau"/>
      <sheetName val="Frais fixes HRéseau"/>
      <sheetName val="Frais fixes Spécialités"/>
      <sheetName val="Effectifs"/>
      <sheetName val="Immo Nettes"/>
      <sheetName val="BFR"/>
      <sheetName val="Détails plans d'actions"/>
      <sheetName val="Détails Investissements"/>
      <sheetName val="Réseau - Inv &amp; Stations"/>
      <sheetName val="Réseau - Créations"/>
      <sheetName val="Réseau - Diversification PC2000"/>
      <sheetName val="Réseau - Diversification B2001"/>
      <sheetName val="Réseau - Publicité"/>
      <sheetName val="Réseau - Promotion"/>
      <sheetName val="Réseau - Fidélisation"/>
      <sheetName val="Réseau - Cartes"/>
      <sheetName val="Frais de restructuration PC2000"/>
      <sheetName val="Frais de restructuration B2001"/>
      <sheetName val="Synergies"/>
      <sheetName val="Analyse RO PC2000 - Bu2001"/>
      <sheetName val="Analyse RO PC2000 - Bu2000"/>
      <sheetName val="Analyse RO Réal 99 - PC2000"/>
      <sheetName val="Spese Viagg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RECAP"/>
      <sheetName val="1 - Preparation"/>
      <sheetName val="2 - Design"/>
      <sheetName val="3 - Realization"/>
      <sheetName val="4 - Deployment"/>
      <sheetName val="5 - Support &amp; Closure"/>
      <sheetName val="Scope Change"/>
      <sheetName val="Action List Follow-up"/>
      <sheetName val="Graphic"/>
      <sheetName val="Params"/>
      <sheetName val="Sheet1"/>
      <sheetName val="BPE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01-Underestimated workload</v>
          </cell>
        </row>
        <row r="4">
          <cell r="B4" t="str">
            <v>02-SBS resources unavailable</v>
          </cell>
        </row>
        <row r="5">
          <cell r="B5" t="str">
            <v>03-Complexity underestimated</v>
          </cell>
        </row>
        <row r="6">
          <cell r="B6" t="str">
            <v>04-Customer resources unavailable</v>
          </cell>
        </row>
        <row r="7">
          <cell r="B7" t="str">
            <v>05-Software version not stabilized</v>
          </cell>
        </row>
        <row r="8">
          <cell r="B8" t="str">
            <v>06-Supplier delay</v>
          </cell>
        </row>
        <row r="9">
          <cell r="B9" t="str">
            <v>07-Hw or Sw installation delay</v>
          </cell>
        </row>
        <row r="10">
          <cell r="B10" t="str">
            <v>08-Business decision to delay</v>
          </cell>
        </row>
        <row r="11">
          <cell r="B11" t="str">
            <v>09-Perimeter change</v>
          </cell>
        </row>
        <row r="12">
          <cell r="B12" t="str">
            <v>10 - Sw version upgrade needed &amp; not anticipated</v>
          </cell>
        </row>
        <row r="13">
          <cell r="B13" t="str">
            <v>11 - Hw upgrade needed &amp; not anticipated</v>
          </cell>
        </row>
        <row r="14">
          <cell r="B14" t="str">
            <v>20 - Other</v>
          </cell>
        </row>
      </sheetData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ALE"/>
      <sheetName val="SOMMAIRE"/>
      <sheetName val="FichePays1"/>
      <sheetName val="FichePays2"/>
      <sheetName val="COM"/>
      <sheetName val="Synthèse"/>
      <sheetName val="BPEF"/>
      <sheetName val="BPM"/>
      <sheetName val="BPV"/>
      <sheetName val="BPSTR"/>
      <sheetName val="BPR"/>
      <sheetName val="PDM-RES"/>
      <sheetName val="BPEAN"/>
      <sheetName val="BPEANA"/>
      <sheetName val="BPEANA-USD"/>
      <sheetName val="RES1A"/>
      <sheetName val="RES1A-USD"/>
      <sheetName val="RES1C PC"/>
      <sheetName val="RES1C BU"/>
      <sheetName val="RES1C R"/>
      <sheetName val="BPCLE"/>
      <sheetName val="RESSUP PC"/>
      <sheetName val="RESSUP BU"/>
      <sheetName val="RESSUP R"/>
      <sheetName val="RESLOG"/>
      <sheetName val="BPANARO"/>
      <sheetName val="BPANARO2"/>
      <sheetName val="BPANAPLT"/>
      <sheetName val="BPIPAGE1"/>
      <sheetName val="BPIPAGE1-USD"/>
      <sheetName val="BPIA"/>
      <sheetName val="BPIA-USD"/>
      <sheetName val="BPIPAGE4"/>
      <sheetName val="BPBFR"/>
      <sheetName val="BPBFR-USD"/>
      <sheetName val="BPCLIENTS"/>
      <sheetName val="BPCMO"/>
      <sheetName val="BPF5"/>
      <sheetName val="BPF5-USD"/>
      <sheetName val="BPLT"/>
      <sheetName val="BPF"/>
      <sheetName val="BPP"/>
      <sheetName val="FICH-BUD"/>
      <sheetName val="FICH-FIN"/>
      <sheetName val="BP-VERIF"/>
      <sheetName val="xxx"/>
      <sheetName val="RES1C_PC_HORUS"/>
      <sheetName val="RES1C_BU_HORUS"/>
      <sheetName val="RES1C_R_HORUS"/>
      <sheetName val="BFR_PC_HORUS"/>
      <sheetName val="BFR_BU_HORUS"/>
      <sheetName val="BFR_R_HORUS"/>
      <sheetName val="INV_PC_HORUS"/>
      <sheetName val="INV_BU_HORUS"/>
      <sheetName val="INV_R_HORUS"/>
      <sheetName val="CMO_PC_HORUS"/>
      <sheetName val="CMO_BU_HORUS"/>
      <sheetName val="CMO_R_HORUS"/>
      <sheetName val="BPP_HOR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1">
          <cell r="C11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1. Project Dashboard"/>
      <sheetName val="2. Risks &amp; Mitigation actions"/>
      <sheetName val="3. Issues &amp; actions follow up"/>
      <sheetName val="4. Key decisions"/>
      <sheetName val="5. Data"/>
      <sheetName val="6. Interface &amp; connector"/>
      <sheetName val="7. Reports"/>
      <sheetName val="8. Trainings"/>
      <sheetName val="9. SOX"/>
      <sheetName val="10. Delivery follow up"/>
      <sheetName val="11. Resources"/>
      <sheetName val="Lis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L3" t="str">
            <v>L</v>
          </cell>
        </row>
        <row r="4">
          <cell r="L4" t="str">
            <v>K</v>
          </cell>
        </row>
        <row r="5">
          <cell r="L5" t="str">
            <v>J</v>
          </cell>
        </row>
        <row r="6">
          <cell r="L6">
            <v>6</v>
          </cell>
        </row>
        <row r="7">
          <cell r="L7" t="str">
            <v>O</v>
          </cell>
        </row>
      </sheetData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DER TREE"/>
      <sheetName val="POS-BOS Rights"/>
      <sheetName val="CONFIG BUSINESS BOS-HOS"/>
      <sheetName val="POS CONFIG"/>
      <sheetName val="chronology steps"/>
      <sheetName val="FUNCTION DESCRIPTION"/>
      <sheetName val="Configuration choices"/>
      <sheetName val="HOS Questions "/>
      <sheetName val="business parameters HOS-BOS"/>
      <sheetName val="FICHIER CONFIG DSI-TDE"/>
      <sheetName val="FUTURE HOS FOLDER TREE"/>
      <sheetName val="FILI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Synthèse"/>
      <sheetName val="COM"/>
      <sheetName val="BPEF"/>
      <sheetName val="BPM"/>
      <sheetName val="BPV"/>
      <sheetName val="BPSTR"/>
      <sheetName val="BPR"/>
      <sheetName val="PDM-RES"/>
      <sheetName val="BPSTR-CG"/>
      <sheetName val="BPRecLog"/>
      <sheetName val="BP CG-MINES"/>
      <sheetName val="BPEANMB"/>
      <sheetName val="BPEAN"/>
      <sheetName val="BPANAMAR"/>
      <sheetName val="BP-DIVERSIFICATION"/>
      <sheetName val="BPEANA"/>
      <sheetName val="BPANAPLT"/>
      <sheetName val="BPANAROA"/>
      <sheetName val="BPANAROB"/>
      <sheetName val="BPANAROC"/>
      <sheetName val="RES1C BU"/>
      <sheetName val="RESFUNCTION"/>
      <sheetName val="BPCLE"/>
      <sheetName val="RES1C PC"/>
      <sheetName val="RES1C R"/>
      <sheetName val="RES1A"/>
      <sheetName val="BPIA"/>
      <sheetName val="BPIPAGE1"/>
      <sheetName val="BPIPAGE4"/>
      <sheetName val="BPLT"/>
      <sheetName val="BPCLIENTS"/>
      <sheetName val="BPCMO"/>
      <sheetName val="BPF"/>
      <sheetName val="BPBFR"/>
      <sheetName val="BPF5"/>
      <sheetName val="BPP"/>
      <sheetName val="FICH-BUD"/>
      <sheetName val="FICH-FIN"/>
      <sheetName val="BP-VERIF"/>
      <sheetName val="xxx"/>
      <sheetName val="DATA_Horus"/>
      <sheetName val="DATA_RES1C_R_HORUS"/>
      <sheetName val="DATA_RES1A_HORUS"/>
      <sheetName val="DATA_BFR_R_HORUS"/>
      <sheetName val="DATA_CMO_R_HORUS"/>
      <sheetName val="INV_PLT_HORUS"/>
      <sheetName val="CMO_PLT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P_HORUS"/>
      <sheetName val="BP CG"/>
      <sheetName val="BPSTR-LUB"/>
      <sheetName val="RES1A (2)"/>
      <sheetName val="BPANAROD"/>
      <sheetName val="BPM_HOR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08">
          <cell r="X108">
            <v>150</v>
          </cell>
        </row>
        <row r="109">
          <cell r="X109">
            <v>0</v>
          </cell>
        </row>
        <row r="116">
          <cell r="X116">
            <v>-3029.8599847075452</v>
          </cell>
        </row>
        <row r="117">
          <cell r="X117">
            <v>0</v>
          </cell>
        </row>
        <row r="118">
          <cell r="X118">
            <v>0</v>
          </cell>
        </row>
        <row r="123">
          <cell r="X123">
            <v>0</v>
          </cell>
        </row>
        <row r="124">
          <cell r="X124">
            <v>-66.762597272000008</v>
          </cell>
        </row>
        <row r="125">
          <cell r="X125">
            <v>9415.4803148506217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24">
          <cell r="I224">
            <v>20451.149992645995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Synthèse"/>
      <sheetName val="COM"/>
      <sheetName val="BPEF"/>
      <sheetName val="BPM"/>
      <sheetName val="BPV"/>
      <sheetName val="BPSTR"/>
      <sheetName val="BPSTR-CG"/>
      <sheetName val="BP CG-MINES"/>
      <sheetName val="BPR"/>
      <sheetName val="PDM-RES"/>
      <sheetName val="BPRecLog"/>
      <sheetName val="BPEANMB"/>
      <sheetName val="BPEAN"/>
      <sheetName val="BP-DIVERSIFICATION"/>
      <sheetName val="BPEANA"/>
      <sheetName val="RES1A"/>
      <sheetName val="RES1C R"/>
      <sheetName val="RES1C PC"/>
      <sheetName val="RES1C BU"/>
      <sheetName val="BPIA"/>
      <sheetName val="BPIPAGE4"/>
      <sheetName val="BPIPAGE1"/>
      <sheetName val="BPCLE"/>
      <sheetName val="RESFUNCTION"/>
      <sheetName val="BPANAPLT"/>
      <sheetName val="BPANAMAR"/>
      <sheetName val="BPANAROA"/>
      <sheetName val="BPANAROB"/>
      <sheetName val="BPANAROC"/>
      <sheetName val="BPCMO"/>
      <sheetName val="BPBFR"/>
      <sheetName val="BPCLIENTS"/>
      <sheetName val="BPF5"/>
      <sheetName val="BPF"/>
      <sheetName val="BPLT"/>
      <sheetName val="BPP"/>
      <sheetName val="BP-VERIF"/>
      <sheetName val="FICH-BUD"/>
      <sheetName val="FICH-FIN"/>
      <sheetName val="xxx"/>
      <sheetName val="DATA_Horus"/>
      <sheetName val="DATA_RES1C_R_HORUS"/>
      <sheetName val="DATA_RES1A_HORUS"/>
      <sheetName val="DATA_BFR_R_HORUS"/>
      <sheetName val="DATA_CMO_R_HORUS"/>
      <sheetName val="INV_PLT_HORUS"/>
      <sheetName val="CMO_PLT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P_HORUS"/>
      <sheetName val="RES1Cbu"/>
      <sheetName val="BP_CG-MINES"/>
      <sheetName val="RES1C_R"/>
      <sheetName val="RES1C_PC"/>
      <sheetName val="RES1C_BU1"/>
      <sheetName val="RES1C_BU"/>
      <sheetName val="PARAM"/>
      <sheetName val="definition"/>
      <sheetName val="Nigeria"/>
      <sheetName val="Retail GMVC"/>
      <sheetName val="Format MKRD"/>
      <sheetName val="GT"/>
      <sheetName val="AVIATION"/>
      <sheetName val="BITUMEN"/>
      <sheetName val="NW Supply Impact"/>
      <sheetName val="BPSFS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v Mini"/>
      <sheetName val="04,02,2020"/>
      <sheetName val="05,02,2020"/>
      <sheetName val="06,02,2020 1"/>
      <sheetName val="06,02,2020 2 (2)"/>
      <sheetName val="06,02,2020 (3)"/>
      <sheetName val="07,02,2020"/>
      <sheetName val="07,02,2020 (2)"/>
      <sheetName val="10,02,2020"/>
      <sheetName val="10,02,2020 (2)"/>
      <sheetName val="11,02,2020"/>
      <sheetName val="11,02,2020 (2)"/>
      <sheetName val="12,02,2020"/>
      <sheetName val="12,02,2020 (2)"/>
      <sheetName val="13,02,2020"/>
      <sheetName val="13,02,2020 (2)"/>
      <sheetName val="14,02,2020"/>
      <sheetName val="14,02,2020 (2)"/>
      <sheetName val="17,02,2020"/>
      <sheetName val="18,02,2020"/>
      <sheetName val="18,02,2020 (2)"/>
      <sheetName val="19,02,2020"/>
      <sheetName val="19,02,2020 (2)"/>
      <sheetName val="21,02,2020"/>
      <sheetName val="21,02,2020 (2)"/>
      <sheetName val="24,02,2020"/>
    </sheetNames>
    <sheetDataSet>
      <sheetData sheetId="0">
        <row r="4">
          <cell r="B4" t="str">
            <v>ADAKPAME</v>
          </cell>
          <cell r="C4">
            <v>20000</v>
          </cell>
          <cell r="D4">
            <v>6000</v>
          </cell>
          <cell r="E4">
            <v>3000</v>
          </cell>
          <cell r="F4">
            <v>29000</v>
          </cell>
          <cell r="G4">
            <v>9666.6666666666661</v>
          </cell>
        </row>
        <row r="5">
          <cell r="B5" t="str">
            <v>ADETA</v>
          </cell>
          <cell r="C5">
            <v>6000</v>
          </cell>
          <cell r="D5">
            <v>3000</v>
          </cell>
          <cell r="E5">
            <v>2000</v>
          </cell>
          <cell r="F5">
            <v>11000</v>
          </cell>
          <cell r="G5">
            <v>3666.6666666666665</v>
          </cell>
        </row>
        <row r="6">
          <cell r="B6" t="str">
            <v>ADETIKOPE</v>
          </cell>
          <cell r="C6">
            <v>21000</v>
          </cell>
          <cell r="D6">
            <v>22000</v>
          </cell>
          <cell r="E6">
            <v>5000</v>
          </cell>
          <cell r="F6">
            <v>48000</v>
          </cell>
          <cell r="G6">
            <v>16000</v>
          </cell>
        </row>
        <row r="7">
          <cell r="B7" t="str">
            <v>ADIDOGOME</v>
          </cell>
          <cell r="C7">
            <v>27000</v>
          </cell>
          <cell r="D7">
            <v>11000</v>
          </cell>
          <cell r="E7">
            <v>4000</v>
          </cell>
          <cell r="F7">
            <v>42000</v>
          </cell>
          <cell r="G7">
            <v>14000</v>
          </cell>
        </row>
        <row r="8">
          <cell r="B8" t="str">
            <v>ADJOLOLO</v>
          </cell>
          <cell r="C8">
            <v>11000</v>
          </cell>
          <cell r="D8">
            <v>4000</v>
          </cell>
          <cell r="E8">
            <v>4000</v>
          </cell>
          <cell r="F8">
            <v>19000</v>
          </cell>
          <cell r="G8">
            <v>6333.333333333333</v>
          </cell>
        </row>
        <row r="9">
          <cell r="B9" t="str">
            <v>AGBALEPEDOGAN</v>
          </cell>
          <cell r="C9">
            <v>28000</v>
          </cell>
          <cell r="D9">
            <v>13000</v>
          </cell>
          <cell r="E9">
            <v>2000</v>
          </cell>
          <cell r="F9">
            <v>43000</v>
          </cell>
          <cell r="G9">
            <v>14333.333333333334</v>
          </cell>
        </row>
        <row r="10">
          <cell r="B10" t="str">
            <v>AGBONOU</v>
          </cell>
          <cell r="C10">
            <v>8000</v>
          </cell>
          <cell r="D10">
            <v>6000</v>
          </cell>
          <cell r="E10">
            <v>0</v>
          </cell>
          <cell r="F10">
            <v>14000</v>
          </cell>
          <cell r="G10">
            <v>4666.666666666667</v>
          </cell>
        </row>
        <row r="11">
          <cell r="B11" t="str">
            <v>AGOE</v>
          </cell>
          <cell r="C11">
            <v>27000</v>
          </cell>
          <cell r="D11">
            <v>12000</v>
          </cell>
          <cell r="E11">
            <v>4000</v>
          </cell>
          <cell r="F11">
            <v>43000</v>
          </cell>
          <cell r="G11">
            <v>14333.333333333334</v>
          </cell>
        </row>
        <row r="12">
          <cell r="B12" t="str">
            <v>AGOE ASSIYEYE</v>
          </cell>
          <cell r="C12">
            <v>12000</v>
          </cell>
          <cell r="D12">
            <v>4000</v>
          </cell>
          <cell r="E12">
            <v>9000</v>
          </cell>
          <cell r="F12">
            <v>25000</v>
          </cell>
          <cell r="G12">
            <v>8333.3333333333339</v>
          </cell>
        </row>
        <row r="13">
          <cell r="B13" t="str">
            <v>AGOE ZONGO</v>
          </cell>
          <cell r="C13">
            <v>23000</v>
          </cell>
          <cell r="D13">
            <v>8000</v>
          </cell>
          <cell r="F13">
            <v>31000</v>
          </cell>
          <cell r="G13">
            <v>15500</v>
          </cell>
        </row>
        <row r="14">
          <cell r="B14" t="str">
            <v>AKOSSOMBO</v>
          </cell>
          <cell r="C14">
            <v>12000</v>
          </cell>
          <cell r="D14">
            <v>6000</v>
          </cell>
          <cell r="E14">
            <v>0</v>
          </cell>
          <cell r="F14">
            <v>18000</v>
          </cell>
          <cell r="G14">
            <v>6000</v>
          </cell>
        </row>
        <row r="15">
          <cell r="B15" t="str">
            <v>AMOUTIEVE</v>
          </cell>
          <cell r="C15">
            <v>16000</v>
          </cell>
          <cell r="D15">
            <v>11000</v>
          </cell>
          <cell r="E15">
            <v>2000</v>
          </cell>
          <cell r="F15">
            <v>29000</v>
          </cell>
          <cell r="G15">
            <v>9666.6666666666661</v>
          </cell>
        </row>
        <row r="16">
          <cell r="B16" t="str">
            <v>ANEHO ADJIDO</v>
          </cell>
          <cell r="C16">
            <v>6000</v>
          </cell>
          <cell r="D16">
            <v>4000</v>
          </cell>
          <cell r="E16">
            <v>5000</v>
          </cell>
          <cell r="F16">
            <v>15000</v>
          </cell>
          <cell r="G16">
            <v>5000</v>
          </cell>
        </row>
        <row r="17">
          <cell r="B17" t="str">
            <v>ANIE 1</v>
          </cell>
          <cell r="C17">
            <v>13000</v>
          </cell>
          <cell r="D17">
            <v>12000</v>
          </cell>
          <cell r="E17">
            <v>2000</v>
          </cell>
          <cell r="F17">
            <v>27000</v>
          </cell>
          <cell r="G17">
            <v>9000</v>
          </cell>
        </row>
        <row r="18">
          <cell r="B18" t="str">
            <v>ANIE 2</v>
          </cell>
          <cell r="C18">
            <v>14000</v>
          </cell>
          <cell r="D18">
            <v>0</v>
          </cell>
          <cell r="E18">
            <v>1000</v>
          </cell>
          <cell r="F18">
            <v>15000</v>
          </cell>
          <cell r="G18">
            <v>5000</v>
          </cell>
        </row>
        <row r="19">
          <cell r="B19" t="str">
            <v>ATAKPAME PTT</v>
          </cell>
          <cell r="C19">
            <v>15000</v>
          </cell>
          <cell r="D19">
            <v>4000</v>
          </cell>
          <cell r="E19">
            <v>0</v>
          </cell>
          <cell r="F19">
            <v>19000</v>
          </cell>
          <cell r="G19">
            <v>6333.333333333333</v>
          </cell>
        </row>
        <row r="20">
          <cell r="B20" t="str">
            <v>ATLANTIQUE</v>
          </cell>
          <cell r="C20">
            <v>16000</v>
          </cell>
          <cell r="D20">
            <v>5000</v>
          </cell>
          <cell r="E20">
            <v>0</v>
          </cell>
          <cell r="F20">
            <v>21000</v>
          </cell>
          <cell r="G20">
            <v>7000</v>
          </cell>
        </row>
        <row r="21">
          <cell r="B21" t="str">
            <v>AVENOU</v>
          </cell>
          <cell r="C21">
            <v>18000</v>
          </cell>
          <cell r="D21">
            <v>6000</v>
          </cell>
          <cell r="E21">
            <v>1000</v>
          </cell>
          <cell r="F21">
            <v>25000</v>
          </cell>
          <cell r="G21">
            <v>8333.3333333333339</v>
          </cell>
        </row>
        <row r="22">
          <cell r="B22" t="str">
            <v>BADOU</v>
          </cell>
          <cell r="C22">
            <v>8000</v>
          </cell>
          <cell r="D22">
            <v>6000</v>
          </cell>
          <cell r="E22">
            <v>0</v>
          </cell>
          <cell r="F22">
            <v>14000</v>
          </cell>
          <cell r="G22">
            <v>4666.666666666667</v>
          </cell>
        </row>
        <row r="23">
          <cell r="B23" t="str">
            <v>BAFILO</v>
          </cell>
          <cell r="C23">
            <v>8000</v>
          </cell>
          <cell r="D23">
            <v>10000</v>
          </cell>
          <cell r="E23">
            <v>2000</v>
          </cell>
          <cell r="F23">
            <v>20000</v>
          </cell>
          <cell r="G23">
            <v>6666.666666666667</v>
          </cell>
        </row>
        <row r="24">
          <cell r="B24" t="str">
            <v>BAGUIDA</v>
          </cell>
          <cell r="C24">
            <v>19000</v>
          </cell>
          <cell r="D24">
            <v>6000</v>
          </cell>
          <cell r="E24">
            <v>4000</v>
          </cell>
          <cell r="F24">
            <v>29000</v>
          </cell>
          <cell r="G24">
            <v>9666.6666666666661</v>
          </cell>
        </row>
        <row r="25">
          <cell r="B25" t="str">
            <v>BANDJELI</v>
          </cell>
          <cell r="C25">
            <v>3000</v>
          </cell>
          <cell r="D25">
            <v>0</v>
          </cell>
          <cell r="E25">
            <v>0</v>
          </cell>
          <cell r="F25">
            <v>3000</v>
          </cell>
          <cell r="G25">
            <v>1000</v>
          </cell>
        </row>
        <row r="26">
          <cell r="B26" t="str">
            <v>BASSAR</v>
          </cell>
          <cell r="C26">
            <v>13000</v>
          </cell>
          <cell r="D26">
            <v>6000</v>
          </cell>
          <cell r="E26">
            <v>1000</v>
          </cell>
          <cell r="F26">
            <v>20000</v>
          </cell>
          <cell r="G26">
            <v>6666.666666666667</v>
          </cell>
        </row>
        <row r="27">
          <cell r="B27" t="str">
            <v>BE LAGUNE</v>
          </cell>
          <cell r="C27">
            <v>12000</v>
          </cell>
          <cell r="D27">
            <v>3000</v>
          </cell>
          <cell r="E27">
            <v>5000</v>
          </cell>
          <cell r="F27">
            <v>20000</v>
          </cell>
          <cell r="G27">
            <v>6666.666666666667</v>
          </cell>
        </row>
        <row r="28">
          <cell r="B28" t="str">
            <v>BE MARCHE</v>
          </cell>
          <cell r="C28">
            <v>17000</v>
          </cell>
          <cell r="D28">
            <v>1000</v>
          </cell>
          <cell r="E28">
            <v>3000</v>
          </cell>
          <cell r="F28">
            <v>21000</v>
          </cell>
          <cell r="G28">
            <v>7000</v>
          </cell>
        </row>
        <row r="29">
          <cell r="B29" t="str">
            <v>BLITTA</v>
          </cell>
          <cell r="C29">
            <v>6000</v>
          </cell>
          <cell r="D29">
            <v>24000</v>
          </cell>
          <cell r="E29">
            <v>0</v>
          </cell>
          <cell r="F29">
            <v>30000</v>
          </cell>
          <cell r="G29">
            <v>10000</v>
          </cell>
        </row>
        <row r="30">
          <cell r="B30" t="str">
            <v>BOULEVARD1</v>
          </cell>
          <cell r="C30">
            <v>19000</v>
          </cell>
          <cell r="D30">
            <v>6000</v>
          </cell>
          <cell r="E30">
            <v>5000</v>
          </cell>
          <cell r="F30">
            <v>30000</v>
          </cell>
          <cell r="G30">
            <v>10000</v>
          </cell>
        </row>
        <row r="31">
          <cell r="B31" t="str">
            <v>BOULEVARD2</v>
          </cell>
          <cell r="C31">
            <v>7000</v>
          </cell>
          <cell r="D31">
            <v>7000</v>
          </cell>
          <cell r="E31">
            <v>2000</v>
          </cell>
          <cell r="F31">
            <v>16000</v>
          </cell>
          <cell r="G31">
            <v>5333.333333333333</v>
          </cell>
        </row>
        <row r="32">
          <cell r="B32" t="str">
            <v>BTCI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6666.666666666667</v>
          </cell>
        </row>
        <row r="33">
          <cell r="B33" t="str">
            <v>CACAVELLI</v>
          </cell>
          <cell r="C33">
            <v>18000</v>
          </cell>
          <cell r="D33">
            <v>8000</v>
          </cell>
          <cell r="E33">
            <v>0</v>
          </cell>
          <cell r="F33">
            <v>26000</v>
          </cell>
          <cell r="G33">
            <v>8666.6666666666661</v>
          </cell>
        </row>
        <row r="34">
          <cell r="B34" t="str">
            <v>CHAMPS DE COURSE</v>
          </cell>
          <cell r="C34">
            <v>14000</v>
          </cell>
          <cell r="D34">
            <v>1000</v>
          </cell>
          <cell r="E34">
            <v>0</v>
          </cell>
          <cell r="F34">
            <v>15000</v>
          </cell>
          <cell r="G34">
            <v>5000</v>
          </cell>
        </row>
        <row r="35">
          <cell r="B35" t="str">
            <v>CINKASSE 1</v>
          </cell>
          <cell r="C35">
            <v>14000</v>
          </cell>
          <cell r="D35">
            <v>27000</v>
          </cell>
          <cell r="E35">
            <v>0</v>
          </cell>
          <cell r="F35">
            <v>41000</v>
          </cell>
          <cell r="G35">
            <v>13666.666666666666</v>
          </cell>
        </row>
        <row r="36">
          <cell r="B36" t="str">
            <v>CINKASSE 2</v>
          </cell>
          <cell r="C36">
            <v>10000</v>
          </cell>
          <cell r="D36">
            <v>14000</v>
          </cell>
          <cell r="E36">
            <v>0</v>
          </cell>
          <cell r="F36">
            <v>24000</v>
          </cell>
          <cell r="G36">
            <v>8000</v>
          </cell>
        </row>
        <row r="37">
          <cell r="B37" t="str">
            <v>DADZIE</v>
          </cell>
          <cell r="C37">
            <v>8000</v>
          </cell>
          <cell r="D37">
            <v>7000</v>
          </cell>
          <cell r="E37">
            <v>3000</v>
          </cell>
          <cell r="F37">
            <v>18000</v>
          </cell>
          <cell r="G37">
            <v>6000</v>
          </cell>
        </row>
        <row r="38">
          <cell r="B38" t="str">
            <v>DANYI</v>
          </cell>
          <cell r="C38">
            <v>5000</v>
          </cell>
          <cell r="D38">
            <v>3000</v>
          </cell>
          <cell r="E38">
            <v>1000</v>
          </cell>
          <cell r="F38">
            <v>9000</v>
          </cell>
          <cell r="G38">
            <v>3000</v>
          </cell>
        </row>
        <row r="39">
          <cell r="B39" t="str">
            <v>DAPAONG I</v>
          </cell>
          <cell r="C39">
            <v>18000</v>
          </cell>
          <cell r="D39">
            <v>8000</v>
          </cell>
          <cell r="E39">
            <v>0</v>
          </cell>
          <cell r="F39">
            <v>26000</v>
          </cell>
          <cell r="G39">
            <v>8666.6666666666661</v>
          </cell>
        </row>
        <row r="40">
          <cell r="B40" t="str">
            <v>DAPAONG II</v>
          </cell>
          <cell r="C40">
            <v>20000</v>
          </cell>
          <cell r="D40">
            <v>34000</v>
          </cell>
          <cell r="E40">
            <v>2000</v>
          </cell>
          <cell r="F40">
            <v>56000</v>
          </cell>
          <cell r="G40">
            <v>18666.666666666668</v>
          </cell>
        </row>
        <row r="41">
          <cell r="B41" t="str">
            <v>DJIFA KPOTA</v>
          </cell>
          <cell r="C41">
            <v>21000</v>
          </cell>
          <cell r="D41">
            <v>5000</v>
          </cell>
          <cell r="E41">
            <v>0</v>
          </cell>
          <cell r="F41">
            <v>26000</v>
          </cell>
          <cell r="G41">
            <v>8666.6666666666661</v>
          </cell>
        </row>
        <row r="42">
          <cell r="B42" t="str">
            <v>DZIDZOLE</v>
          </cell>
          <cell r="C42">
            <v>16000</v>
          </cell>
          <cell r="D42">
            <v>3000</v>
          </cell>
          <cell r="E42">
            <v>2000</v>
          </cell>
          <cell r="F42">
            <v>21000</v>
          </cell>
          <cell r="G42">
            <v>7000</v>
          </cell>
        </row>
        <row r="43">
          <cell r="B43" t="str">
            <v>ENTENTE</v>
          </cell>
          <cell r="C43">
            <v>12000</v>
          </cell>
          <cell r="D43">
            <v>3000</v>
          </cell>
          <cell r="E43">
            <v>4000</v>
          </cell>
          <cell r="F43">
            <v>19000</v>
          </cell>
          <cell r="G43">
            <v>6333.333333333333</v>
          </cell>
        </row>
        <row r="44">
          <cell r="B44" t="str">
            <v>FREAU JARDIN</v>
          </cell>
          <cell r="C44">
            <v>15000</v>
          </cell>
          <cell r="D44">
            <v>5000</v>
          </cell>
          <cell r="E44">
            <v>0</v>
          </cell>
          <cell r="F44">
            <v>20000</v>
          </cell>
          <cell r="G44">
            <v>6666.666666666667</v>
          </cell>
        </row>
        <row r="45">
          <cell r="B45" t="str">
            <v>GUERIN KOUKA</v>
          </cell>
          <cell r="C45">
            <v>9000</v>
          </cell>
          <cell r="D45">
            <v>9000</v>
          </cell>
          <cell r="E45">
            <v>2000</v>
          </cell>
          <cell r="F45">
            <v>20000</v>
          </cell>
          <cell r="G45">
            <v>6666.666666666667</v>
          </cell>
        </row>
        <row r="46">
          <cell r="B46" t="str">
            <v>HANOUKOPE</v>
          </cell>
          <cell r="C46">
            <v>15000</v>
          </cell>
          <cell r="D46">
            <v>6000</v>
          </cell>
          <cell r="E46">
            <v>2000</v>
          </cell>
          <cell r="F46">
            <v>23000</v>
          </cell>
          <cell r="G46">
            <v>7666.666666666667</v>
          </cell>
        </row>
        <row r="47">
          <cell r="B47" t="str">
            <v>HEDZRANAWOE</v>
          </cell>
          <cell r="C47">
            <v>18000</v>
          </cell>
          <cell r="D47">
            <v>5000</v>
          </cell>
          <cell r="E47">
            <v>0</v>
          </cell>
          <cell r="F47">
            <v>23000</v>
          </cell>
          <cell r="G47">
            <v>7666.666666666667</v>
          </cell>
        </row>
        <row r="48">
          <cell r="B48" t="str">
            <v>HIHEATRO</v>
          </cell>
          <cell r="C48">
            <v>15000</v>
          </cell>
          <cell r="D48">
            <v>5000</v>
          </cell>
          <cell r="E48">
            <v>0</v>
          </cell>
          <cell r="F48">
            <v>20000</v>
          </cell>
          <cell r="G48">
            <v>6666.666666666667</v>
          </cell>
        </row>
        <row r="49">
          <cell r="B49" t="str">
            <v>JEAN PAUL II A</v>
          </cell>
          <cell r="C49">
            <v>14000</v>
          </cell>
          <cell r="D49">
            <v>4000</v>
          </cell>
          <cell r="E49">
            <v>1000</v>
          </cell>
          <cell r="F49">
            <v>19000</v>
          </cell>
          <cell r="G49">
            <v>6333.333333333333</v>
          </cell>
        </row>
        <row r="50">
          <cell r="B50" t="str">
            <v>JEAN PAUL II B</v>
          </cell>
          <cell r="C50">
            <v>15000</v>
          </cell>
          <cell r="D50">
            <v>8000</v>
          </cell>
          <cell r="E50">
            <v>2000</v>
          </cell>
          <cell r="F50">
            <v>25000</v>
          </cell>
          <cell r="G50">
            <v>8333.3333333333339</v>
          </cell>
        </row>
        <row r="51">
          <cell r="B51" t="str">
            <v>KABOU</v>
          </cell>
          <cell r="C51">
            <v>12000</v>
          </cell>
          <cell r="D51">
            <v>5000</v>
          </cell>
          <cell r="E51">
            <v>1000</v>
          </cell>
          <cell r="F51">
            <v>18000</v>
          </cell>
          <cell r="G51">
            <v>6000</v>
          </cell>
        </row>
        <row r="52">
          <cell r="B52" t="str">
            <v>KAMBOLE</v>
          </cell>
          <cell r="F52">
            <v>0</v>
          </cell>
          <cell r="G52" t="e">
            <v>#DIV/0!</v>
          </cell>
        </row>
        <row r="53">
          <cell r="B53" t="str">
            <v>KANTE</v>
          </cell>
          <cell r="C53">
            <v>9000</v>
          </cell>
          <cell r="D53">
            <v>3000</v>
          </cell>
          <cell r="E53">
            <v>0</v>
          </cell>
          <cell r="F53">
            <v>12000</v>
          </cell>
          <cell r="G53">
            <v>4000</v>
          </cell>
        </row>
        <row r="54">
          <cell r="B54" t="str">
            <v>KARA I</v>
          </cell>
          <cell r="C54">
            <v>10000</v>
          </cell>
          <cell r="D54">
            <v>9000</v>
          </cell>
          <cell r="E54">
            <v>2000</v>
          </cell>
          <cell r="F54">
            <v>21000</v>
          </cell>
          <cell r="G54">
            <v>7000</v>
          </cell>
        </row>
        <row r="55">
          <cell r="B55" t="str">
            <v>KARA II</v>
          </cell>
          <cell r="C55">
            <v>6000</v>
          </cell>
          <cell r="D55">
            <v>7000</v>
          </cell>
          <cell r="E55">
            <v>1000</v>
          </cell>
          <cell r="F55">
            <v>14000</v>
          </cell>
          <cell r="G55">
            <v>4666.666666666667</v>
          </cell>
        </row>
        <row r="56">
          <cell r="B56" t="str">
            <v>KARA III</v>
          </cell>
          <cell r="C56">
            <v>7000</v>
          </cell>
          <cell r="D56">
            <v>3000</v>
          </cell>
          <cell r="E56">
            <v>2000</v>
          </cell>
          <cell r="F56">
            <v>12000</v>
          </cell>
          <cell r="G56">
            <v>4000</v>
          </cell>
        </row>
        <row r="57">
          <cell r="B57" t="str">
            <v>KARA TOMDE</v>
          </cell>
          <cell r="C57">
            <v>18000</v>
          </cell>
          <cell r="D57">
            <v>6000</v>
          </cell>
          <cell r="E57">
            <v>1000</v>
          </cell>
          <cell r="F57">
            <v>25000</v>
          </cell>
          <cell r="G57">
            <v>8333.3333333333339</v>
          </cell>
        </row>
        <row r="58">
          <cell r="B58" t="str">
            <v>KEGUE</v>
          </cell>
          <cell r="C58">
            <v>19000</v>
          </cell>
          <cell r="D58">
            <v>10000</v>
          </cell>
          <cell r="E58">
            <v>3000</v>
          </cell>
          <cell r="F58">
            <v>32000</v>
          </cell>
          <cell r="G58">
            <v>10666.666666666666</v>
          </cell>
        </row>
        <row r="59">
          <cell r="B59" t="str">
            <v>KELEGOUGAN</v>
          </cell>
          <cell r="C59">
            <v>28000</v>
          </cell>
          <cell r="D59">
            <v>15000</v>
          </cell>
          <cell r="E59">
            <v>0</v>
          </cell>
          <cell r="F59">
            <v>43000</v>
          </cell>
          <cell r="G59">
            <v>14333.333333333334</v>
          </cell>
        </row>
        <row r="60">
          <cell r="B60" t="str">
            <v>KPALIME 1</v>
          </cell>
          <cell r="C60">
            <v>11000</v>
          </cell>
          <cell r="D60">
            <v>3000</v>
          </cell>
          <cell r="E60">
            <v>3000</v>
          </cell>
          <cell r="F60">
            <v>17000</v>
          </cell>
          <cell r="G60">
            <v>5666.666666666667</v>
          </cell>
        </row>
        <row r="61">
          <cell r="B61" t="str">
            <v>KPALIME PTT</v>
          </cell>
          <cell r="C61">
            <v>12000</v>
          </cell>
          <cell r="D61">
            <v>4000</v>
          </cell>
          <cell r="E61">
            <v>0</v>
          </cell>
          <cell r="F61">
            <v>16000</v>
          </cell>
          <cell r="G61">
            <v>5333.333333333333</v>
          </cell>
        </row>
        <row r="62">
          <cell r="B62" t="str">
            <v>LA PAIX</v>
          </cell>
          <cell r="C62">
            <v>14000</v>
          </cell>
          <cell r="D62">
            <v>6000</v>
          </cell>
          <cell r="E62">
            <v>3000</v>
          </cell>
          <cell r="F62">
            <v>23000</v>
          </cell>
          <cell r="G62">
            <v>7666.666666666667</v>
          </cell>
        </row>
        <row r="63">
          <cell r="B63" t="str">
            <v>LOME II</v>
          </cell>
          <cell r="C63">
            <v>28000</v>
          </cell>
          <cell r="D63">
            <v>12000</v>
          </cell>
          <cell r="E63">
            <v>1000</v>
          </cell>
          <cell r="F63">
            <v>41000</v>
          </cell>
          <cell r="G63">
            <v>13666.666666666666</v>
          </cell>
        </row>
        <row r="64">
          <cell r="B64" t="str">
            <v>MANGO</v>
          </cell>
          <cell r="C64">
            <v>13000</v>
          </cell>
          <cell r="D64">
            <v>15000</v>
          </cell>
          <cell r="E64">
            <v>0</v>
          </cell>
          <cell r="F64">
            <v>28000</v>
          </cell>
          <cell r="G64">
            <v>14500</v>
          </cell>
        </row>
        <row r="65">
          <cell r="B65" t="str">
            <v>MARINA</v>
          </cell>
          <cell r="C65">
            <v>16000</v>
          </cell>
          <cell r="D65">
            <v>4000</v>
          </cell>
          <cell r="E65">
            <v>0</v>
          </cell>
          <cell r="F65">
            <v>0</v>
          </cell>
          <cell r="G65">
            <v>6666.666666666667</v>
          </cell>
        </row>
        <row r="66">
          <cell r="B66" t="str">
            <v>MINAMADOU 2</v>
          </cell>
          <cell r="C66">
            <v>24000</v>
          </cell>
          <cell r="D66">
            <v>8000</v>
          </cell>
          <cell r="E66">
            <v>4000</v>
          </cell>
          <cell r="F66">
            <v>36000</v>
          </cell>
          <cell r="G66">
            <v>12000</v>
          </cell>
        </row>
        <row r="67">
          <cell r="B67" t="str">
            <v>MINAMADOU1</v>
          </cell>
          <cell r="C67">
            <v>31000</v>
          </cell>
          <cell r="D67">
            <v>9000</v>
          </cell>
          <cell r="E67">
            <v>0</v>
          </cell>
          <cell r="F67">
            <v>40000</v>
          </cell>
          <cell r="G67">
            <v>13333.333333333334</v>
          </cell>
        </row>
        <row r="68">
          <cell r="B68" t="str">
            <v>NIAMTOUGOU</v>
          </cell>
          <cell r="C68">
            <v>8000</v>
          </cell>
          <cell r="D68">
            <v>6000</v>
          </cell>
          <cell r="E68">
            <v>2000</v>
          </cell>
          <cell r="F68">
            <v>16000</v>
          </cell>
          <cell r="G68">
            <v>5333.333333333333</v>
          </cell>
        </row>
        <row r="69">
          <cell r="B69" t="str">
            <v>NOTSE 1</v>
          </cell>
          <cell r="C69">
            <v>12000</v>
          </cell>
          <cell r="D69">
            <v>3000</v>
          </cell>
          <cell r="E69">
            <v>3000</v>
          </cell>
          <cell r="F69">
            <v>18000</v>
          </cell>
          <cell r="G69">
            <v>6000</v>
          </cell>
        </row>
        <row r="70">
          <cell r="B70" t="str">
            <v>NOTSE 2</v>
          </cell>
          <cell r="C70">
            <v>5000</v>
          </cell>
          <cell r="D70">
            <v>6000</v>
          </cell>
          <cell r="E70">
            <v>0</v>
          </cell>
          <cell r="F70">
            <v>11000</v>
          </cell>
          <cell r="G70">
            <v>3666.6666666666665</v>
          </cell>
        </row>
        <row r="71">
          <cell r="B71" t="str">
            <v>PALAIS DES CONGRES</v>
          </cell>
          <cell r="C71">
            <v>12000</v>
          </cell>
          <cell r="D71">
            <v>6000</v>
          </cell>
          <cell r="F71">
            <v>18000</v>
          </cell>
          <cell r="G71">
            <v>9000</v>
          </cell>
        </row>
        <row r="72">
          <cell r="B72" t="str">
            <v>PATTE D'OIE</v>
          </cell>
          <cell r="C72">
            <v>22000</v>
          </cell>
          <cell r="D72">
            <v>3000</v>
          </cell>
          <cell r="E72">
            <v>0</v>
          </cell>
          <cell r="F72">
            <v>25000</v>
          </cell>
          <cell r="G72">
            <v>8333.3333333333339</v>
          </cell>
        </row>
        <row r="73">
          <cell r="B73" t="str">
            <v>PYA</v>
          </cell>
          <cell r="C73">
            <v>4000</v>
          </cell>
          <cell r="D73">
            <v>4000</v>
          </cell>
          <cell r="E73">
            <v>1000</v>
          </cell>
          <cell r="F73">
            <v>9000</v>
          </cell>
          <cell r="G73">
            <v>3000</v>
          </cell>
        </row>
        <row r="74">
          <cell r="B74" t="str">
            <v>ROND POINT DU PORT</v>
          </cell>
          <cell r="C74">
            <v>24000</v>
          </cell>
          <cell r="D74">
            <v>19000</v>
          </cell>
          <cell r="E74">
            <v>0</v>
          </cell>
          <cell r="F74">
            <v>43000</v>
          </cell>
          <cell r="G74">
            <v>14333.333333333334</v>
          </cell>
        </row>
        <row r="75">
          <cell r="B75" t="str">
            <v>ROUTE DE L'AEROPORT</v>
          </cell>
          <cell r="C75">
            <v>12000</v>
          </cell>
          <cell r="D75">
            <v>7000</v>
          </cell>
          <cell r="E75">
            <v>0</v>
          </cell>
          <cell r="F75">
            <v>19000</v>
          </cell>
          <cell r="G75">
            <v>6333.333333333333</v>
          </cell>
        </row>
        <row r="76">
          <cell r="B76" t="str">
            <v>SOGBOSSITO</v>
          </cell>
          <cell r="C76">
            <v>20000</v>
          </cell>
          <cell r="D76">
            <v>4000</v>
          </cell>
          <cell r="E76">
            <v>0</v>
          </cell>
          <cell r="F76">
            <v>24000</v>
          </cell>
          <cell r="G76">
            <v>8000</v>
          </cell>
        </row>
        <row r="77">
          <cell r="B77" t="str">
            <v>SOKODE BARRIERE</v>
          </cell>
          <cell r="C77">
            <v>7000</v>
          </cell>
          <cell r="D77">
            <v>4000</v>
          </cell>
          <cell r="E77">
            <v>1000</v>
          </cell>
          <cell r="F77">
            <v>12000</v>
          </cell>
          <cell r="G77">
            <v>4000</v>
          </cell>
        </row>
        <row r="78">
          <cell r="B78" t="str">
            <v>SOKODE ENTREE</v>
          </cell>
          <cell r="C78">
            <v>18000</v>
          </cell>
          <cell r="D78">
            <v>23000</v>
          </cell>
          <cell r="E78">
            <v>2000</v>
          </cell>
          <cell r="F78">
            <v>43000</v>
          </cell>
          <cell r="G78">
            <v>14333.333333333334</v>
          </cell>
        </row>
        <row r="79">
          <cell r="B79" t="str">
            <v>SOKODE KEDIA</v>
          </cell>
          <cell r="C79">
            <v>9000</v>
          </cell>
          <cell r="D79">
            <v>10000</v>
          </cell>
          <cell r="E79">
            <v>1000</v>
          </cell>
          <cell r="F79">
            <v>20000</v>
          </cell>
          <cell r="G79">
            <v>6666.666666666667</v>
          </cell>
        </row>
        <row r="80">
          <cell r="B80" t="str">
            <v>SOKODE MARCHE</v>
          </cell>
          <cell r="C80">
            <v>9000</v>
          </cell>
          <cell r="D80">
            <v>9000</v>
          </cell>
          <cell r="E80">
            <v>1000</v>
          </cell>
          <cell r="F80">
            <v>19000</v>
          </cell>
          <cell r="G80">
            <v>6333.333333333333</v>
          </cell>
        </row>
        <row r="81">
          <cell r="B81" t="str">
            <v>TABLIGBO 1</v>
          </cell>
          <cell r="C81">
            <v>10000</v>
          </cell>
          <cell r="D81">
            <v>11000</v>
          </cell>
          <cell r="E81">
            <v>6000</v>
          </cell>
          <cell r="F81">
            <v>27000</v>
          </cell>
          <cell r="G81">
            <v>9000</v>
          </cell>
        </row>
        <row r="82">
          <cell r="B82" t="str">
            <v>TABLIGBO 2</v>
          </cell>
          <cell r="C82">
            <v>7000</v>
          </cell>
          <cell r="D82">
            <v>11000</v>
          </cell>
          <cell r="E82">
            <v>3000</v>
          </cell>
          <cell r="F82">
            <v>21000</v>
          </cell>
          <cell r="G82">
            <v>7000</v>
          </cell>
        </row>
        <row r="83">
          <cell r="B83" t="str">
            <v>TCHAMBA</v>
          </cell>
          <cell r="C83">
            <v>4000</v>
          </cell>
          <cell r="D83">
            <v>8000</v>
          </cell>
          <cell r="E83">
            <v>1000</v>
          </cell>
          <cell r="F83">
            <v>13000</v>
          </cell>
          <cell r="G83">
            <v>4333.333333333333</v>
          </cell>
        </row>
        <row r="84">
          <cell r="B84" t="str">
            <v>TEMEDJA</v>
          </cell>
          <cell r="C84">
            <v>17000</v>
          </cell>
          <cell r="D84">
            <v>5000</v>
          </cell>
          <cell r="E84">
            <v>1000</v>
          </cell>
          <cell r="F84">
            <v>23000</v>
          </cell>
          <cell r="G84">
            <v>7666.666666666667</v>
          </cell>
        </row>
        <row r="85">
          <cell r="B85" t="str">
            <v>TOKOIN CENTRE</v>
          </cell>
          <cell r="C85">
            <v>13000</v>
          </cell>
          <cell r="D85">
            <v>3000</v>
          </cell>
          <cell r="E85">
            <v>3000</v>
          </cell>
          <cell r="F85">
            <v>19000</v>
          </cell>
          <cell r="G85">
            <v>6333.333333333333</v>
          </cell>
        </row>
        <row r="86">
          <cell r="B86" t="str">
            <v>TOKOIN HOPITAL</v>
          </cell>
          <cell r="C86">
            <v>16000</v>
          </cell>
          <cell r="D86">
            <v>5000</v>
          </cell>
          <cell r="E86">
            <v>4000</v>
          </cell>
          <cell r="F86">
            <v>25000</v>
          </cell>
          <cell r="G86">
            <v>8333.3333333333339</v>
          </cell>
        </row>
        <row r="87">
          <cell r="B87" t="str">
            <v>TOTSI</v>
          </cell>
          <cell r="C87">
            <v>41000</v>
          </cell>
          <cell r="D87">
            <v>13000</v>
          </cell>
          <cell r="E87">
            <v>2000</v>
          </cell>
          <cell r="F87">
            <v>56000</v>
          </cell>
          <cell r="G87">
            <v>18666.666666666668</v>
          </cell>
        </row>
        <row r="88">
          <cell r="B88" t="str">
            <v>TSEVIE 1</v>
          </cell>
          <cell r="C88">
            <v>9000</v>
          </cell>
          <cell r="D88">
            <v>3000</v>
          </cell>
          <cell r="E88">
            <v>2000</v>
          </cell>
          <cell r="F88">
            <v>14000</v>
          </cell>
          <cell r="G88">
            <v>4666.666666666667</v>
          </cell>
        </row>
        <row r="89">
          <cell r="B89" t="str">
            <v>TSEVIE 2</v>
          </cell>
          <cell r="C89">
            <v>10000</v>
          </cell>
          <cell r="D89">
            <v>12000</v>
          </cell>
          <cell r="E89">
            <v>0</v>
          </cell>
          <cell r="F89">
            <v>22000</v>
          </cell>
          <cell r="G89">
            <v>7333.333333333333</v>
          </cell>
        </row>
        <row r="90">
          <cell r="B90" t="str">
            <v>TSEVIE 3</v>
          </cell>
          <cell r="C90">
            <v>15000</v>
          </cell>
          <cell r="D90">
            <v>13000</v>
          </cell>
          <cell r="E90">
            <v>0</v>
          </cell>
          <cell r="F90">
            <v>28000</v>
          </cell>
          <cell r="G90">
            <v>9333.3333333333339</v>
          </cell>
        </row>
        <row r="91">
          <cell r="B91" t="str">
            <v>VOGAN</v>
          </cell>
          <cell r="C91">
            <v>8000</v>
          </cell>
          <cell r="D91">
            <v>5000</v>
          </cell>
          <cell r="E91">
            <v>5000</v>
          </cell>
          <cell r="F91">
            <v>18000</v>
          </cell>
          <cell r="G91">
            <v>6000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RESEAU"/>
      <sheetName val="ANAMAR"/>
      <sheetName val="R2018M08"/>
      <sheetName val="Feuil1"/>
      <sheetName val="ANAR09"/>
      <sheetName val="Parametres"/>
      <sheetName val="PCR2019Q1D"/>
      <sheetName val="2019-Q1 ==&gt;"/>
      <sheetName val="CANAL RESEAU ==&gt;"/>
      <sheetName val="R.MARGES"/>
      <sheetName val="2019Q1_RESEAU-PB"/>
      <sheetName val="2019Q1_LUB-RESEAU"/>
      <sheetName val="2019Q1_B2B-PB_H.MINES"/>
      <sheetName val="2019Q1_B2B-PB_MINES"/>
      <sheetName val="CANAUX LUBS ==&gt;"/>
      <sheetName val="CR_LUB_HR"/>
      <sheetName val="YTD09"/>
      <sheetName val="BU2018"/>
      <sheetName val="PCB2018"/>
      <sheetName val="2019Q1_LUB-DMS-TOGO"/>
      <sheetName val="2019Q1_LUB-DMS-BENIN"/>
      <sheetName val="CANAUX B2B (PB) ==&gt;"/>
      <sheetName val="CANAUX GPL ==&gt;"/>
      <sheetName val="2019Q1_LUB-B2B"/>
      <sheetName val="2019Q1_GPL-RESEAU"/>
      <sheetName val="CR_GPL"/>
      <sheetName val="R2018M09"/>
      <sheetName val="2019Q1_GPL-DMS"/>
      <sheetName val="2019Q1_GPL-REVENDEUR"/>
      <sheetName val="2019Q1_GPL-INDUS"/>
      <sheetName val="CANAL AVIA ==&gt;"/>
      <sheetName val="2019Q1_AVIA"/>
      <sheetName val="2019Q1_MAR"/>
      <sheetName val="OLD ==&gt;"/>
      <sheetName val="AVI_PB"/>
      <sheetName val="GPL"/>
      <sheetName val="CG_Mines"/>
      <sheetName val="CG_HM_PB"/>
      <sheetName val="HR_LUB"/>
      <sheetName val="PCRESEAU_LUB"/>
      <sheetName val="PCR2018 CDG"/>
      <sheetName val="R2018CM08"/>
      <sheetName val="PCR2018B09"/>
      <sheetName val="PCR201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Estimation</v>
          </cell>
          <cell r="B3" t="str">
            <v>R18</v>
          </cell>
          <cell r="C3" t="str">
            <v>BU01</v>
          </cell>
          <cell r="D3" t="str">
            <v>01D1</v>
          </cell>
          <cell r="E3" t="str">
            <v>01D2</v>
          </cell>
          <cell r="F3" t="str">
            <v>01D3</v>
          </cell>
          <cell r="G3" t="str">
            <v>R2019.01</v>
          </cell>
          <cell r="H3" t="str">
            <v>∆ R/B (Val)</v>
          </cell>
          <cell r="I3" t="str">
            <v>∆ R/B (%)</v>
          </cell>
          <cell r="J3" t="str">
            <v>BU02</v>
          </cell>
          <cell r="K3" t="str">
            <v>02D1</v>
          </cell>
          <cell r="L3" t="str">
            <v>02D2</v>
          </cell>
          <cell r="M3" t="str">
            <v>02D3</v>
          </cell>
          <cell r="N3" t="str">
            <v>R2019.02</v>
          </cell>
          <cell r="O3" t="str">
            <v>∆ R/B (Val)</v>
          </cell>
          <cell r="P3" t="str">
            <v>∆ R/B (%)</v>
          </cell>
          <cell r="Q3" t="str">
            <v>BU03</v>
          </cell>
          <cell r="R3" t="str">
            <v>03D1</v>
          </cell>
          <cell r="S3" t="str">
            <v>03D2</v>
          </cell>
          <cell r="T3" t="str">
            <v>03D3</v>
          </cell>
          <cell r="U3" t="str">
            <v>R2019.03</v>
          </cell>
          <cell r="V3" t="str">
            <v>∆ R/B (Val)</v>
          </cell>
          <cell r="W3" t="str">
            <v>∆ R/B (%)</v>
          </cell>
          <cell r="X3" t="str">
            <v>2019Q1.BU</v>
          </cell>
          <cell r="Y3" t="str">
            <v>2019Q1.R</v>
          </cell>
          <cell r="Z3" t="str">
            <v>∆ R/B (Val)</v>
          </cell>
          <cell r="AA3" t="str">
            <v>∆ R/B (%)</v>
          </cell>
          <cell r="AB3" t="str">
            <v>BU04</v>
          </cell>
          <cell r="AC3" t="str">
            <v>04D1</v>
          </cell>
          <cell r="AD3" t="str">
            <v>04D2</v>
          </cell>
          <cell r="AE3" t="str">
            <v>04D3</v>
          </cell>
          <cell r="AF3" t="str">
            <v>R2019.04</v>
          </cell>
          <cell r="AG3" t="str">
            <v>∆ R/B (Val)</v>
          </cell>
          <cell r="AH3" t="str">
            <v>∆ R/B (%)</v>
          </cell>
          <cell r="AI3" t="str">
            <v>BU05</v>
          </cell>
        </row>
        <row r="4">
          <cell r="A4" t="str">
            <v>Contribution M/Q</v>
          </cell>
          <cell r="B4">
            <v>4.1524870258746596</v>
          </cell>
          <cell r="C4">
            <v>0.33802724795640332</v>
          </cell>
          <cell r="D4"/>
          <cell r="E4"/>
          <cell r="F4"/>
          <cell r="G4">
            <v>0.33317188521905006</v>
          </cell>
          <cell r="H4"/>
          <cell r="I4"/>
          <cell r="J4">
            <v>0.31577111716621253</v>
          </cell>
          <cell r="K4"/>
          <cell r="L4"/>
          <cell r="M4"/>
          <cell r="N4">
            <v>0.30023880108991824</v>
          </cell>
          <cell r="O4"/>
          <cell r="P4"/>
          <cell r="Q4">
            <v>0.3462016348773842</v>
          </cell>
          <cell r="R4"/>
          <cell r="S4"/>
          <cell r="T4"/>
          <cell r="U4">
            <v>0.30772275102484958</v>
          </cell>
          <cell r="V4"/>
          <cell r="W4"/>
          <cell r="X4"/>
          <cell r="Y4"/>
          <cell r="Z4"/>
          <cell r="AA4"/>
          <cell r="AB4">
            <v>0.33920697547683926</v>
          </cell>
          <cell r="AC4"/>
          <cell r="AD4"/>
          <cell r="AE4"/>
          <cell r="AF4">
            <v>6.9548031263641646E-2</v>
          </cell>
          <cell r="AG4"/>
          <cell r="AH4"/>
          <cell r="AI4">
            <v>0.34246310687484782</v>
          </cell>
        </row>
        <row r="5">
          <cell r="A5" t="str">
            <v>Contribution D/M</v>
          </cell>
          <cell r="B5"/>
          <cell r="C5"/>
          <cell r="D5">
            <v>0.30146163758607908</v>
          </cell>
          <cell r="E5">
            <v>0.28374033657793496</v>
          </cell>
          <cell r="F5">
            <v>0.40043420526617346</v>
          </cell>
          <cell r="G5"/>
          <cell r="H5"/>
          <cell r="I5"/>
          <cell r="J5"/>
          <cell r="K5">
            <v>0.26915156595945916</v>
          </cell>
          <cell r="L5">
            <v>0.35313750779217984</v>
          </cell>
          <cell r="M5">
            <v>0.26591979966036844</v>
          </cell>
          <cell r="N5"/>
          <cell r="O5"/>
          <cell r="P5"/>
          <cell r="Q5"/>
          <cell r="R5">
            <v>0.2718731306405745</v>
          </cell>
          <cell r="S5">
            <v>0.34614289702377998</v>
          </cell>
          <cell r="T5">
            <v>0.2923329246323485</v>
          </cell>
          <cell r="U5"/>
          <cell r="V5"/>
          <cell r="W5"/>
          <cell r="X5"/>
          <cell r="Y5"/>
          <cell r="Z5"/>
          <cell r="AA5"/>
          <cell r="AB5"/>
          <cell r="AC5">
            <v>0.20574681977297735</v>
          </cell>
          <cell r="AD5">
            <v>0</v>
          </cell>
          <cell r="AE5">
            <v>0</v>
          </cell>
          <cell r="AF5"/>
          <cell r="AG5"/>
          <cell r="AH5"/>
          <cell r="AI5"/>
        </row>
        <row r="6">
          <cell r="A6" t="str">
            <v>Progression M+1/M</v>
          </cell>
          <cell r="B6"/>
          <cell r="C6"/>
          <cell r="D6"/>
          <cell r="E6"/>
          <cell r="F6"/>
          <cell r="G6">
            <v>-0.91976570109839839</v>
          </cell>
          <cell r="H6"/>
          <cell r="I6"/>
          <cell r="J6"/>
          <cell r="K6"/>
          <cell r="L6"/>
          <cell r="M6"/>
          <cell r="N6">
            <v>-4.9188526853513825E-2</v>
          </cell>
          <cell r="O6"/>
          <cell r="P6"/>
          <cell r="Q6"/>
          <cell r="R6"/>
          <cell r="S6"/>
          <cell r="T6"/>
          <cell r="U6">
            <v>-0.11114587562870082</v>
          </cell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>
            <v>-0.7949687468370169</v>
          </cell>
          <cell r="AG6"/>
          <cell r="AH6"/>
          <cell r="AI6"/>
        </row>
        <row r="7">
          <cell r="A7" t="str">
            <v>Progression D+1/D</v>
          </cell>
          <cell r="B7"/>
          <cell r="C7"/>
          <cell r="D7">
            <v>0.90438491275823729</v>
          </cell>
          <cell r="E7">
            <v>0.9412154025631736</v>
          </cell>
          <cell r="F7">
            <v>1.411269931147721</v>
          </cell>
          <cell r="G7"/>
          <cell r="H7"/>
          <cell r="I7"/>
          <cell r="J7"/>
          <cell r="K7">
            <v>0.86436559436697502</v>
          </cell>
          <cell r="L7">
            <v>1.3120395808708429</v>
          </cell>
          <cell r="M7">
            <v>0.75302054806611274</v>
          </cell>
          <cell r="N7"/>
          <cell r="O7"/>
          <cell r="P7"/>
          <cell r="Q7"/>
          <cell r="R7">
            <v>0.79636128387672633</v>
          </cell>
          <cell r="S7">
            <v>1.2731780305328981</v>
          </cell>
          <cell r="T7">
            <v>0.84454405144781941</v>
          </cell>
          <cell r="U7"/>
          <cell r="V7"/>
          <cell r="W7"/>
          <cell r="X7"/>
          <cell r="Y7"/>
          <cell r="Z7"/>
          <cell r="AA7"/>
          <cell r="AB7"/>
          <cell r="AC7">
            <v>0.60266640238374769</v>
          </cell>
          <cell r="AD7">
            <v>0</v>
          </cell>
          <cell r="AE7" t="e">
            <v>#DIV/0!</v>
          </cell>
          <cell r="AF7"/>
          <cell r="AG7"/>
          <cell r="AH7"/>
          <cell r="AI7"/>
        </row>
        <row r="8">
          <cell r="A8" t="str">
            <v>VOLUME TOTAL (t)</v>
          </cell>
          <cell r="B8">
            <v>190495.34231200002</v>
          </cell>
          <cell r="C8">
            <v>15507.000000000002</v>
          </cell>
          <cell r="D8">
            <v>4674.7656140473291</v>
          </cell>
          <cell r="E8">
            <v>4399.9613993140383</v>
          </cell>
          <cell r="F8">
            <v>6209.5332210625529</v>
          </cell>
          <cell r="G8">
            <v>15284.260234423922</v>
          </cell>
          <cell r="H8">
            <v>-222.73976557607978</v>
          </cell>
          <cell r="I8">
            <v>-1.4363820569812336E-2</v>
          </cell>
          <cell r="J8">
            <v>14486</v>
          </cell>
          <cell r="K8">
            <v>4173.7333333333336</v>
          </cell>
          <cell r="L8">
            <v>5476.1033333333335</v>
          </cell>
          <cell r="M8">
            <v>4123.6183333333338</v>
          </cell>
          <cell r="N8">
            <v>13773.454999999998</v>
          </cell>
          <cell r="O8">
            <v>-712.54499999999996</v>
          </cell>
          <cell r="P8">
            <v>-4.9188526853513825E-2</v>
          </cell>
          <cell r="Q8">
            <v>15882</v>
          </cell>
          <cell r="R8">
            <v>4215.9366368433894</v>
          </cell>
          <cell r="S8">
            <v>5367.6379041477567</v>
          </cell>
          <cell r="T8">
            <v>4533.2066622738284</v>
          </cell>
          <cell r="U8">
            <v>14116.781203264974</v>
          </cell>
          <cell r="V8">
            <v>-1765.2187967350246</v>
          </cell>
          <cell r="W8">
            <v>-0.11114587562870082</v>
          </cell>
          <cell r="X8">
            <v>45875</v>
          </cell>
          <cell r="Y8">
            <v>43174.496437688897</v>
          </cell>
          <cell r="Z8">
            <v>-2700.5035623111012</v>
          </cell>
          <cell r="AA8">
            <v>-5.8866562666182065E-2</v>
          </cell>
          <cell r="AB8">
            <v>15561.12</v>
          </cell>
          <cell r="AC8">
            <v>3190.5159342195602</v>
          </cell>
          <cell r="AD8">
            <v>0</v>
          </cell>
          <cell r="AE8">
            <v>0</v>
          </cell>
          <cell r="AF8">
            <v>3190.5159342195602</v>
          </cell>
          <cell r="AG8">
            <v>-12370.604065780441</v>
          </cell>
          <cell r="AH8">
            <v>-0.7949687468370169</v>
          </cell>
          <cell r="AI8">
            <v>15710.495027883644</v>
          </cell>
        </row>
        <row r="9">
          <cell r="A9"/>
          <cell r="B9" t="str">
            <v>MB</v>
          </cell>
          <cell r="C9" t="str">
            <v>Q1B</v>
          </cell>
          <cell r="D9" t="str">
            <v>S1</v>
          </cell>
          <cell r="E9" t="str">
            <v>S1</v>
          </cell>
          <cell r="F9" t="str">
            <v>S1</v>
          </cell>
          <cell r="G9" t="str">
            <v>Q1R</v>
          </cell>
          <cell r="H9"/>
          <cell r="I9"/>
          <cell r="J9" t="str">
            <v>Q1B</v>
          </cell>
          <cell r="K9" t="str">
            <v>S1</v>
          </cell>
          <cell r="L9" t="str">
            <v>S1</v>
          </cell>
          <cell r="M9" t="str">
            <v>S1</v>
          </cell>
          <cell r="N9" t="str">
            <v>Q1R</v>
          </cell>
          <cell r="O9"/>
          <cell r="P9"/>
          <cell r="Q9" t="str">
            <v>Q1B</v>
          </cell>
          <cell r="R9" t="str">
            <v>S1</v>
          </cell>
          <cell r="S9" t="str">
            <v>S1</v>
          </cell>
          <cell r="T9" t="str">
            <v>S1</v>
          </cell>
          <cell r="U9" t="str">
            <v>Q1R</v>
          </cell>
          <cell r="V9"/>
          <cell r="W9"/>
          <cell r="X9" t="str">
            <v>Q1B.S</v>
          </cell>
          <cell r="Y9" t="str">
            <v>Q1R.S</v>
          </cell>
          <cell r="Z9"/>
          <cell r="AA9"/>
          <cell r="AB9" t="str">
            <v>Q2B</v>
          </cell>
          <cell r="AC9" t="str">
            <v>S2</v>
          </cell>
          <cell r="AD9" t="str">
            <v>S2</v>
          </cell>
          <cell r="AE9" t="str">
            <v>S2</v>
          </cell>
          <cell r="AF9" t="str">
            <v>Q2R</v>
          </cell>
          <cell r="AG9"/>
          <cell r="AH9"/>
          <cell r="AI9" t="str">
            <v>Q2B</v>
          </cell>
        </row>
        <row r="10">
          <cell r="A10" t="str">
            <v>RESEAU</v>
          </cell>
          <cell r="B10">
            <v>113843.27272200001</v>
          </cell>
          <cell r="C10">
            <v>9480.0000000000018</v>
          </cell>
          <cell r="D10">
            <v>2841.9</v>
          </cell>
          <cell r="E10">
            <v>2329.1999999999998</v>
          </cell>
          <cell r="F10">
            <v>3849</v>
          </cell>
          <cell r="G10">
            <v>9020.1</v>
          </cell>
          <cell r="H10">
            <v>-459.90000000000146</v>
          </cell>
          <cell r="I10">
            <v>-4.8512658227848227E-2</v>
          </cell>
          <cell r="J10">
            <v>8958</v>
          </cell>
          <cell r="K10">
            <v>2325</v>
          </cell>
          <cell r="L10">
            <v>3665.1</v>
          </cell>
          <cell r="M10">
            <v>2598</v>
          </cell>
          <cell r="N10">
            <v>8588.1</v>
          </cell>
          <cell r="O10">
            <v>-369.89999999999964</v>
          </cell>
          <cell r="P10">
            <v>-4.1292699263228316E-2</v>
          </cell>
          <cell r="Q10">
            <v>9717</v>
          </cell>
          <cell r="R10">
            <v>2499.665</v>
          </cell>
          <cell r="S10">
            <v>3507.8490000000011</v>
          </cell>
          <cell r="T10">
            <v>2689.4119999999984</v>
          </cell>
          <cell r="U10">
            <v>8696.9259999999995</v>
          </cell>
          <cell r="V10">
            <v>-1020.0740000000005</v>
          </cell>
          <cell r="W10">
            <v>-0.10497828547905741</v>
          </cell>
          <cell r="X10">
            <v>28155</v>
          </cell>
          <cell r="Y10">
            <v>26305.126</v>
          </cell>
          <cell r="Z10">
            <v>-1849.8739999999998</v>
          </cell>
          <cell r="AA10">
            <v>-6.5703214349138728E-2</v>
          </cell>
          <cell r="AB10">
            <v>9589</v>
          </cell>
          <cell r="AC10">
            <v>1960.3922499999999</v>
          </cell>
          <cell r="AD10">
            <v>0</v>
          </cell>
          <cell r="AE10">
            <v>0</v>
          </cell>
          <cell r="AF10">
            <v>1960.3922499999999</v>
          </cell>
          <cell r="AG10">
            <v>-7628.6077500000001</v>
          </cell>
          <cell r="AH10">
            <v>-0.79555821774950464</v>
          </cell>
          <cell r="AI10">
            <v>9616.5880226920435</v>
          </cell>
        </row>
        <row r="11">
          <cell r="A11" t="str">
            <v>Réseau nouveau pb</v>
          </cell>
          <cell r="B11">
            <v>0</v>
          </cell>
          <cell r="C11">
            <v>583.12249999999995</v>
          </cell>
          <cell r="D11">
            <v>111.04900000000001</v>
          </cell>
          <cell r="E11">
            <v>72.180000000000007</v>
          </cell>
          <cell r="F11">
            <v>141.23500000000001</v>
          </cell>
          <cell r="G11">
            <v>324.46400000000006</v>
          </cell>
          <cell r="H11">
            <v>-258.65849999999989</v>
          </cell>
          <cell r="I11">
            <v>-0.44357489206813305</v>
          </cell>
          <cell r="J11">
            <v>600.616175</v>
          </cell>
          <cell r="K11">
            <v>82.3</v>
          </cell>
          <cell r="L11">
            <v>142.19999999999999</v>
          </cell>
          <cell r="M11">
            <v>90.5</v>
          </cell>
          <cell r="N11">
            <v>315</v>
          </cell>
          <cell r="O11">
            <v>-285.616175</v>
          </cell>
          <cell r="P11">
            <v>-0.47553860000523629</v>
          </cell>
          <cell r="Q11">
            <v>714.06534999999997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-714.06534999999997</v>
          </cell>
          <cell r="W11">
            <v>-1</v>
          </cell>
          <cell r="X11">
            <v>1897.8040249999999</v>
          </cell>
          <cell r="Y11">
            <v>639.46400000000006</v>
          </cell>
          <cell r="Z11">
            <v>-1258.340025</v>
          </cell>
          <cell r="AA11">
            <v>-0.66305056181973265</v>
          </cell>
          <cell r="AB11">
            <v>768.50208250000003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-768.50208250000003</v>
          </cell>
          <cell r="AH11">
            <v>-1</v>
          </cell>
          <cell r="AI11">
            <v>773.42849173830007</v>
          </cell>
        </row>
        <row r="12">
          <cell r="A12" t="str">
            <v>Créations de 2018</v>
          </cell>
          <cell r="B12">
            <v>0</v>
          </cell>
          <cell r="C12">
            <v>568.9</v>
          </cell>
          <cell r="D12">
            <v>106.04900000000001</v>
          </cell>
          <cell r="E12">
            <v>67.180000000000007</v>
          </cell>
          <cell r="F12">
            <v>141.23500000000001</v>
          </cell>
          <cell r="G12">
            <v>314.46400000000006</v>
          </cell>
          <cell r="H12">
            <v>-254.43599999999992</v>
          </cell>
          <cell r="I12">
            <v>-0.44724204605378792</v>
          </cell>
          <cell r="J12">
            <v>585.96699999999998</v>
          </cell>
          <cell r="K12">
            <v>82.3</v>
          </cell>
          <cell r="L12">
            <v>142.19999999999999</v>
          </cell>
          <cell r="M12">
            <v>90.5</v>
          </cell>
          <cell r="N12">
            <v>315</v>
          </cell>
          <cell r="O12">
            <v>-270.96699999999998</v>
          </cell>
          <cell r="P12">
            <v>-0.46242706500536723</v>
          </cell>
          <cell r="Q12">
            <v>615.26535000000001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-615.26535000000001</v>
          </cell>
          <cell r="W12">
            <v>-1</v>
          </cell>
          <cell r="X12">
            <v>1770.1323499999999</v>
          </cell>
          <cell r="Y12">
            <v>629.46400000000006</v>
          </cell>
          <cell r="Z12">
            <v>-1140.6683499999999</v>
          </cell>
          <cell r="AA12">
            <v>-0.64439721131586569</v>
          </cell>
          <cell r="AB12">
            <v>584.50208250000003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-584.50208250000003</v>
          </cell>
          <cell r="AH12">
            <v>-1</v>
          </cell>
          <cell r="AI12">
            <v>590.34710332500003</v>
          </cell>
        </row>
        <row r="13">
          <cell r="A13" t="str">
            <v>Impact Informel / var. de prix Pompe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A14" t="str">
            <v>Créations CODO de 2019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89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-89</v>
          </cell>
          <cell r="AH14">
            <v>-1</v>
          </cell>
          <cell r="AI14">
            <v>85</v>
          </cell>
        </row>
        <row r="15">
          <cell r="A15" t="str">
            <v>Créations DODO de 2019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98.8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-98.8</v>
          </cell>
          <cell r="W15">
            <v>-1</v>
          </cell>
          <cell r="X15">
            <v>98.8</v>
          </cell>
          <cell r="Y15">
            <v>0</v>
          </cell>
          <cell r="Z15">
            <v>-98.8</v>
          </cell>
          <cell r="AA15">
            <v>-1</v>
          </cell>
          <cell r="AB15">
            <v>95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-95</v>
          </cell>
          <cell r="AH15">
            <v>-1</v>
          </cell>
          <cell r="AI15">
            <v>95</v>
          </cell>
        </row>
        <row r="16">
          <cell r="A16" t="str">
            <v>ACTIONS CO SUR RESEAU NOUVEAU (BOOSTERS)</v>
          </cell>
          <cell r="B16">
            <v>0</v>
          </cell>
          <cell r="C16">
            <v>14.2225</v>
          </cell>
          <cell r="D16">
            <v>5</v>
          </cell>
          <cell r="E16">
            <v>5</v>
          </cell>
          <cell r="F16">
            <v>0</v>
          </cell>
          <cell r="G16">
            <v>10</v>
          </cell>
          <cell r="H16">
            <v>-4.2225000000000001</v>
          </cell>
          <cell r="I16">
            <v>-0.2968887326419406</v>
          </cell>
          <cell r="J16">
            <v>14.649175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-14.649175</v>
          </cell>
          <cell r="P16">
            <v>-1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28.871675</v>
          </cell>
          <cell r="Y16">
            <v>10</v>
          </cell>
          <cell r="Z16">
            <v>-18.871675</v>
          </cell>
          <cell r="AA16">
            <v>-0.65363976977435501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3.0813884133</v>
          </cell>
        </row>
        <row r="17">
          <cell r="A17" t="str">
            <v>Réseau existant pb</v>
          </cell>
          <cell r="B17">
            <v>0</v>
          </cell>
          <cell r="C17">
            <v>8896.8775000000023</v>
          </cell>
          <cell r="D17">
            <v>2730.8510000000001</v>
          </cell>
          <cell r="E17">
            <v>2257.02</v>
          </cell>
          <cell r="F17">
            <v>3707.7649999999999</v>
          </cell>
          <cell r="G17">
            <v>8695.6360000000004</v>
          </cell>
          <cell r="H17">
            <v>-201.24150000000191</v>
          </cell>
          <cell r="I17">
            <v>-2.261934032473778E-2</v>
          </cell>
          <cell r="J17">
            <v>8357.3838250000008</v>
          </cell>
          <cell r="K17">
            <v>2242.6999999999998</v>
          </cell>
          <cell r="L17">
            <v>3522.9</v>
          </cell>
          <cell r="M17">
            <v>2507.5</v>
          </cell>
          <cell r="N17">
            <v>8273.1</v>
          </cell>
          <cell r="O17">
            <v>-84.283825000000434</v>
          </cell>
          <cell r="P17">
            <v>-1.0084953229966165E-2</v>
          </cell>
          <cell r="Q17">
            <v>9002.9346499999992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-9002.9346499999992</v>
          </cell>
          <cell r="W17">
            <v>-1</v>
          </cell>
          <cell r="X17">
            <v>26257.195975000002</v>
          </cell>
          <cell r="Y17">
            <v>16968.736000000001</v>
          </cell>
          <cell r="Z17">
            <v>-9288.4599750000016</v>
          </cell>
          <cell r="AA17">
            <v>-0.35374912019713489</v>
          </cell>
          <cell r="AB17">
            <v>8820.4979175000008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-8820.4979175000008</v>
          </cell>
          <cell r="AH17">
            <v>-1</v>
          </cell>
          <cell r="AI17">
            <v>8843.1595309537443</v>
          </cell>
        </row>
        <row r="18">
          <cell r="A18" t="str">
            <v>PROGRESSION DU RESEAU EXISTANT (SOCLE)</v>
          </cell>
          <cell r="B18">
            <v>0</v>
          </cell>
          <cell r="C18">
            <v>8896.8775000000023</v>
          </cell>
          <cell r="D18">
            <v>2680.8510000000001</v>
          </cell>
          <cell r="E18">
            <v>2211.67</v>
          </cell>
          <cell r="F18">
            <v>3625.5605</v>
          </cell>
          <cell r="G18">
            <v>8518.0815000000002</v>
          </cell>
          <cell r="H18">
            <v>-378.7960000000021</v>
          </cell>
          <cell r="I18">
            <v>-4.2576285893562327E-2</v>
          </cell>
          <cell r="J18">
            <v>8357.3838250000008</v>
          </cell>
          <cell r="K18">
            <v>2242.6999999999998</v>
          </cell>
          <cell r="L18">
            <v>3522.9</v>
          </cell>
          <cell r="M18">
            <v>2507.5</v>
          </cell>
          <cell r="N18">
            <v>8273.1</v>
          </cell>
          <cell r="O18">
            <v>-84.283825000000434</v>
          </cell>
          <cell r="P18">
            <v>-1.0084953229966165E-2</v>
          </cell>
          <cell r="Q18">
            <v>9002.9346499999992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-9002.9346499999992</v>
          </cell>
          <cell r="W18">
            <v>-1</v>
          </cell>
          <cell r="X18">
            <v>26257.195975000002</v>
          </cell>
          <cell r="Y18">
            <v>16791.181499999999</v>
          </cell>
          <cell r="Z18">
            <v>-9466.0144750000036</v>
          </cell>
          <cell r="AA18">
            <v>-0.36051124743147689</v>
          </cell>
          <cell r="AB18">
            <v>8820.4979175000008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-8820.4979175000008</v>
          </cell>
          <cell r="AH18">
            <v>-1</v>
          </cell>
          <cell r="AI18">
            <v>8843.1595309537443</v>
          </cell>
        </row>
        <row r="19">
          <cell r="A19" t="str">
            <v>Croissance du Réseau Existant</v>
          </cell>
          <cell r="B19">
            <v>0</v>
          </cell>
          <cell r="C19">
            <v>8896.8775000000023</v>
          </cell>
          <cell r="D19">
            <v>2680.8510000000001</v>
          </cell>
          <cell r="E19">
            <v>2211.67</v>
          </cell>
          <cell r="F19">
            <v>3625.5605</v>
          </cell>
          <cell r="G19">
            <v>8518.0815000000002</v>
          </cell>
          <cell r="H19">
            <v>-378.7960000000021</v>
          </cell>
          <cell r="I19">
            <v>-4.2576285893562327E-2</v>
          </cell>
          <cell r="J19">
            <v>8357.3838250000008</v>
          </cell>
          <cell r="K19">
            <v>2242.6999999999998</v>
          </cell>
          <cell r="L19">
            <v>3522.9</v>
          </cell>
          <cell r="M19">
            <v>2507.5</v>
          </cell>
          <cell r="N19">
            <v>8273.1</v>
          </cell>
          <cell r="O19">
            <v>-84.283825000000434</v>
          </cell>
          <cell r="P19">
            <v>-1.0084953229966165E-2</v>
          </cell>
          <cell r="Q19">
            <v>9002.9346499999992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-9002.9346499999992</v>
          </cell>
          <cell r="W19">
            <v>-1</v>
          </cell>
          <cell r="X19">
            <v>26257.195975000002</v>
          </cell>
          <cell r="Y19">
            <v>16791.181499999999</v>
          </cell>
          <cell r="Z19">
            <v>-9466.0144750000036</v>
          </cell>
          <cell r="AA19">
            <v>-0.36051124743147689</v>
          </cell>
          <cell r="AB19">
            <v>8820.4979175000008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-8820.4979175000008</v>
          </cell>
          <cell r="AH19">
            <v>-1</v>
          </cell>
          <cell r="AI19">
            <v>8843.1595309537443</v>
          </cell>
        </row>
        <row r="20">
          <cell r="A20" t="str">
            <v>Impact Informel / var. de prix Pompe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A21" t="str">
            <v>ACTIONS CO SUR RESEAU EXISTANT (BOOSTERS)</v>
          </cell>
          <cell r="B21">
            <v>0</v>
          </cell>
          <cell r="C21">
            <v>177.93755000000004</v>
          </cell>
          <cell r="D21">
            <v>50</v>
          </cell>
          <cell r="E21">
            <v>45.35</v>
          </cell>
          <cell r="F21">
            <v>82.204499999999996</v>
          </cell>
          <cell r="G21">
            <v>177.55449999999999</v>
          </cell>
          <cell r="H21">
            <v>-0.38305000000005407</v>
          </cell>
          <cell r="I21">
            <v>-2.1527215587718862E-3</v>
          </cell>
          <cell r="J21">
            <v>83.573838250000009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-83.573838250000009</v>
          </cell>
          <cell r="P21">
            <v>-1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261.51138825000004</v>
          </cell>
          <cell r="Y21">
            <v>177.55449999999999</v>
          </cell>
          <cell r="Z21">
            <v>-83.956888250000048</v>
          </cell>
          <cell r="AA21">
            <v>-0.32104486466852766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19.454950968098238</v>
          </cell>
        </row>
        <row r="22">
          <cell r="A22" t="str">
            <v>Excellium : Fidélisation des clients</v>
          </cell>
          <cell r="B22">
            <v>0</v>
          </cell>
          <cell r="C22">
            <v>88.968775000000022</v>
          </cell>
          <cell r="D22">
            <v>35</v>
          </cell>
          <cell r="E22">
            <v>40</v>
          </cell>
          <cell r="F22">
            <v>0</v>
          </cell>
          <cell r="G22">
            <v>75</v>
          </cell>
          <cell r="H22">
            <v>-13.968775000000022</v>
          </cell>
          <cell r="I22">
            <v>-0.1570076130642466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88.968775000000022</v>
          </cell>
          <cell r="Y22">
            <v>75</v>
          </cell>
          <cell r="Z22">
            <v>-13.968775000000022</v>
          </cell>
          <cell r="AA22">
            <v>-0.1570076130642466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A23" t="str">
            <v>Operation GO-N1</v>
          </cell>
          <cell r="B23">
            <v>0</v>
          </cell>
          <cell r="C23">
            <v>88.968775000000022</v>
          </cell>
          <cell r="D23">
            <v>15</v>
          </cell>
          <cell r="E23">
            <v>5.35</v>
          </cell>
          <cell r="F23">
            <v>82.204499999999996</v>
          </cell>
          <cell r="G23">
            <v>102.55449999999999</v>
          </cell>
          <cell r="H23">
            <v>13.585724999999968</v>
          </cell>
          <cell r="I23">
            <v>0.15270216994670283</v>
          </cell>
          <cell r="J23">
            <v>83.573838250000009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-83.573838250000009</v>
          </cell>
          <cell r="P23">
            <v>-1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172.54261325000004</v>
          </cell>
          <cell r="Y23">
            <v>102.55449999999999</v>
          </cell>
          <cell r="Z23">
            <v>-69.988113250000055</v>
          </cell>
          <cell r="AA23">
            <v>-0.40562798911937792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19.454950968098238</v>
          </cell>
        </row>
        <row r="24">
          <cell r="A24" t="str">
            <v>Projection (Base Sortie Dépôts) ==&gt;</v>
          </cell>
          <cell r="B24"/>
          <cell r="C24" t="str">
            <v>N</v>
          </cell>
          <cell r="D24">
            <v>2860.4814918704096</v>
          </cell>
          <cell r="E24">
            <v>2344.3441038864012</v>
          </cell>
          <cell r="F24">
            <v>3810.8464939266523</v>
          </cell>
          <cell r="G24"/>
          <cell r="H24"/>
          <cell r="I24"/>
          <cell r="J24"/>
          <cell r="K24">
            <v>2317.6595000000002</v>
          </cell>
          <cell r="L24">
            <v>3794.7046999999998</v>
          </cell>
          <cell r="M24">
            <v>2711.4375</v>
          </cell>
          <cell r="N24"/>
          <cell r="O24"/>
          <cell r="P24"/>
          <cell r="Q24"/>
          <cell r="R24">
            <v>2499.665</v>
          </cell>
          <cell r="S24">
            <v>3507.8490000000011</v>
          </cell>
          <cell r="T24">
            <v>2689.4119999999984</v>
          </cell>
          <cell r="U24"/>
          <cell r="V24"/>
          <cell r="W24"/>
          <cell r="X24">
            <v>0</v>
          </cell>
          <cell r="Y24">
            <v>0</v>
          </cell>
          <cell r="Z24"/>
          <cell r="AA24"/>
          <cell r="AB24"/>
          <cell r="AC24">
            <v>1960.3922499999999</v>
          </cell>
          <cell r="AD24">
            <v>0</v>
          </cell>
          <cell r="AE24">
            <v>0</v>
          </cell>
          <cell r="AF24"/>
          <cell r="AG24"/>
          <cell r="AH24"/>
          <cell r="AI24"/>
        </row>
        <row r="25">
          <cell r="A25" t="str">
            <v>CGEN</v>
          </cell>
          <cell r="B25">
            <v>15432.872748</v>
          </cell>
          <cell r="C25">
            <v>1200</v>
          </cell>
          <cell r="D25">
            <v>320.62259960778846</v>
          </cell>
          <cell r="E25">
            <v>597.62229508041401</v>
          </cell>
          <cell r="F25">
            <v>775.4</v>
          </cell>
          <cell r="G25">
            <v>1693.6448946882024</v>
          </cell>
          <cell r="H25">
            <v>493.64489468820238</v>
          </cell>
          <cell r="I25">
            <v>0.41137074557350206</v>
          </cell>
          <cell r="J25">
            <v>1000</v>
          </cell>
          <cell r="K25">
            <v>490</v>
          </cell>
          <cell r="L25">
            <v>490</v>
          </cell>
          <cell r="M25">
            <v>508.44499999999999</v>
          </cell>
          <cell r="N25">
            <v>1488.4449999999999</v>
          </cell>
          <cell r="O25">
            <v>488.44499999999994</v>
          </cell>
          <cell r="P25">
            <v>0.48844500000000002</v>
          </cell>
          <cell r="Q25">
            <v>1410</v>
          </cell>
          <cell r="R25">
            <v>419.64648649999998</v>
          </cell>
          <cell r="S25">
            <v>621.587219</v>
          </cell>
          <cell r="T25">
            <v>494.11689950000005</v>
          </cell>
          <cell r="U25">
            <v>1535.3506050000001</v>
          </cell>
          <cell r="V25">
            <v>125.35060500000009</v>
          </cell>
          <cell r="W25">
            <v>8.8901138297872384E-2</v>
          </cell>
          <cell r="X25">
            <v>3610</v>
          </cell>
          <cell r="Y25">
            <v>4717.4404996882022</v>
          </cell>
          <cell r="Z25">
            <v>1107.4404996882022</v>
          </cell>
          <cell r="AA25">
            <v>0.30677022152027766</v>
          </cell>
          <cell r="AB25">
            <v>1359</v>
          </cell>
          <cell r="AC25">
            <v>302.06575850000002</v>
          </cell>
          <cell r="AD25">
            <v>0</v>
          </cell>
          <cell r="AE25">
            <v>0</v>
          </cell>
          <cell r="AF25">
            <v>302.06575850000002</v>
          </cell>
          <cell r="AG25">
            <v>-1056.9342415000001</v>
          </cell>
          <cell r="AH25">
            <v>-0.77772939036055921</v>
          </cell>
          <cell r="AI25">
            <v>1378</v>
          </cell>
        </row>
        <row r="26">
          <cell r="A26" t="str">
            <v>CGEN.H.MINES</v>
          </cell>
          <cell r="B26">
            <v>11780.834782</v>
          </cell>
          <cell r="C26">
            <v>755</v>
          </cell>
          <cell r="D26">
            <v>256.5</v>
          </cell>
          <cell r="E26">
            <v>478.1</v>
          </cell>
          <cell r="F26">
            <v>616</v>
          </cell>
          <cell r="G26">
            <v>1350.6</v>
          </cell>
          <cell r="H26">
            <v>595.59999999999991</v>
          </cell>
          <cell r="I26">
            <v>0.78887417218543043</v>
          </cell>
          <cell r="J26">
            <v>700</v>
          </cell>
          <cell r="K26">
            <v>400</v>
          </cell>
          <cell r="L26">
            <v>400</v>
          </cell>
          <cell r="M26">
            <v>409.3</v>
          </cell>
          <cell r="N26">
            <v>1209.3</v>
          </cell>
          <cell r="O26">
            <v>509.29999999999995</v>
          </cell>
          <cell r="P26">
            <v>0.72757142857142854</v>
          </cell>
          <cell r="Q26">
            <v>810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-810</v>
          </cell>
          <cell r="W26">
            <v>-1</v>
          </cell>
          <cell r="X26">
            <v>2265</v>
          </cell>
          <cell r="Y26">
            <v>2559.8999999999996</v>
          </cell>
          <cell r="Z26">
            <v>294.89999999999964</v>
          </cell>
          <cell r="AA26">
            <v>0.13019867549668862</v>
          </cell>
          <cell r="AB26">
            <v>824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-824</v>
          </cell>
          <cell r="AH26">
            <v>-1</v>
          </cell>
          <cell r="AI26">
            <v>843</v>
          </cell>
        </row>
        <row r="27">
          <cell r="A27" t="str">
            <v xml:space="preserve">CGEN H.MINES -PF EXISTANT </v>
          </cell>
          <cell r="B27">
            <v>0</v>
          </cell>
          <cell r="C27">
            <v>397</v>
          </cell>
          <cell r="D27">
            <v>256.5</v>
          </cell>
          <cell r="E27">
            <v>478.1</v>
          </cell>
          <cell r="F27">
            <v>616</v>
          </cell>
          <cell r="G27">
            <v>1350.6</v>
          </cell>
          <cell r="H27">
            <v>953.59999999999991</v>
          </cell>
          <cell r="I27">
            <v>2.4020151133501257</v>
          </cell>
          <cell r="J27">
            <v>342</v>
          </cell>
          <cell r="K27">
            <v>400</v>
          </cell>
          <cell r="L27">
            <v>400</v>
          </cell>
          <cell r="M27">
            <v>409.3</v>
          </cell>
          <cell r="N27">
            <v>1209.3</v>
          </cell>
          <cell r="O27">
            <v>867.3</v>
          </cell>
          <cell r="P27">
            <v>2.5359649122807015</v>
          </cell>
          <cell r="Q27">
            <v>427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-427</v>
          </cell>
          <cell r="W27">
            <v>-1</v>
          </cell>
          <cell r="X27">
            <v>1166</v>
          </cell>
          <cell r="Y27">
            <v>2559.8999999999996</v>
          </cell>
          <cell r="Z27">
            <v>1393.8999999999996</v>
          </cell>
          <cell r="AA27">
            <v>1.1954545454545453</v>
          </cell>
          <cell r="AB27">
            <v>441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-441</v>
          </cell>
          <cell r="AH27">
            <v>-1</v>
          </cell>
          <cell r="AI27">
            <v>460</v>
          </cell>
        </row>
        <row r="28">
          <cell r="A28" t="str">
            <v>PROGRESSION DU PF (SOCLE)</v>
          </cell>
          <cell r="B28"/>
          <cell r="C28"/>
          <cell r="D28">
            <v>256.5</v>
          </cell>
          <cell r="E28">
            <v>478.1</v>
          </cell>
          <cell r="F28">
            <v>616</v>
          </cell>
          <cell r="G28">
            <v>1350.6</v>
          </cell>
          <cell r="H28">
            <v>1350.6</v>
          </cell>
          <cell r="I28">
            <v>0</v>
          </cell>
          <cell r="J28"/>
          <cell r="K28">
            <v>400</v>
          </cell>
          <cell r="L28">
            <v>400</v>
          </cell>
          <cell r="M28">
            <v>409.3</v>
          </cell>
          <cell r="N28">
            <v>1209.3</v>
          </cell>
          <cell r="O28">
            <v>1209.3</v>
          </cell>
          <cell r="P28">
            <v>0</v>
          </cell>
          <cell r="Q28"/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2559.8999999999996</v>
          </cell>
          <cell r="Z28">
            <v>2559.8999999999996</v>
          </cell>
          <cell r="AA28">
            <v>0</v>
          </cell>
          <cell r="AB28"/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</row>
        <row r="29">
          <cell r="A29" t="str">
            <v>ACTIONS CO SUR PF EXISTANT (BOOSTERS)</v>
          </cell>
          <cell r="B29"/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</row>
        <row r="30">
          <cell r="A30" t="str">
            <v>CGEN H.MINES - PF NOUVEAUX</v>
          </cell>
          <cell r="B30">
            <v>0</v>
          </cell>
          <cell r="C30">
            <v>358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-358</v>
          </cell>
          <cell r="I30">
            <v>-1</v>
          </cell>
          <cell r="J30">
            <v>358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-358</v>
          </cell>
          <cell r="P30">
            <v>-1</v>
          </cell>
          <cell r="Q30">
            <v>383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-383</v>
          </cell>
          <cell r="W30">
            <v>-1</v>
          </cell>
          <cell r="X30">
            <v>1099</v>
          </cell>
          <cell r="Y30">
            <v>0</v>
          </cell>
          <cell r="Z30">
            <v>-1099</v>
          </cell>
          <cell r="AA30">
            <v>-1</v>
          </cell>
          <cell r="AB30">
            <v>383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-383</v>
          </cell>
          <cell r="AH30">
            <v>-1</v>
          </cell>
          <cell r="AI30">
            <v>383</v>
          </cell>
        </row>
        <row r="31">
          <cell r="A31" t="str">
            <v>PROGRESSION DES NOUVEAUX ENTRANTS (SOCLE)</v>
          </cell>
          <cell r="B31"/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</row>
        <row r="32">
          <cell r="A32" t="str">
            <v>NOUVELLES ACQUISITIONS</v>
          </cell>
          <cell r="B32"/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</row>
        <row r="33">
          <cell r="A33" t="str">
            <v>ACTIONS CO SUR PF NOUVEAU (BOOSTERS)</v>
          </cell>
          <cell r="B33"/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</row>
        <row r="34">
          <cell r="A34"/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</row>
        <row r="35">
          <cell r="A35" t="str">
            <v>CGEN.MINES</v>
          </cell>
          <cell r="B35">
            <v>3652.0379659999999</v>
          </cell>
          <cell r="C35">
            <v>445</v>
          </cell>
          <cell r="D35">
            <v>64.122599607788473</v>
          </cell>
          <cell r="E35">
            <v>119.52229508041401</v>
          </cell>
          <cell r="F35">
            <v>159.4</v>
          </cell>
          <cell r="G35">
            <v>343.04489468820248</v>
          </cell>
          <cell r="H35">
            <v>-101.95510531179752</v>
          </cell>
          <cell r="I35">
            <v>-0.22911259620628655</v>
          </cell>
          <cell r="J35">
            <v>300</v>
          </cell>
          <cell r="K35">
            <v>90</v>
          </cell>
          <cell r="L35">
            <v>90</v>
          </cell>
          <cell r="M35">
            <v>99.144999999999996</v>
          </cell>
          <cell r="N35">
            <v>279.14499999999998</v>
          </cell>
          <cell r="O35">
            <v>-20.855000000000018</v>
          </cell>
          <cell r="P35">
            <v>-6.9516666666666782E-2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-600</v>
          </cell>
          <cell r="W35">
            <v>-1</v>
          </cell>
          <cell r="X35">
            <v>1345</v>
          </cell>
          <cell r="Y35">
            <v>622.18989468820246</v>
          </cell>
          <cell r="Z35">
            <v>-722.81010531179754</v>
          </cell>
          <cell r="AA35">
            <v>-0.53740528275970079</v>
          </cell>
          <cell r="AB35">
            <v>535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-535</v>
          </cell>
          <cell r="AH35">
            <v>-1</v>
          </cell>
          <cell r="AI35">
            <v>535</v>
          </cell>
        </row>
        <row r="36">
          <cell r="A36" t="str">
            <v xml:space="preserve">CGEN MINES - PF EXISTANT </v>
          </cell>
          <cell r="B36">
            <v>0</v>
          </cell>
          <cell r="C36">
            <v>445</v>
          </cell>
          <cell r="D36">
            <v>64.122599607788473</v>
          </cell>
          <cell r="E36">
            <v>119.52229508041401</v>
          </cell>
          <cell r="F36">
            <v>159.4</v>
          </cell>
          <cell r="G36">
            <v>343.04489468820248</v>
          </cell>
          <cell r="H36">
            <v>-101.95510531179752</v>
          </cell>
          <cell r="I36">
            <v>-0.22911259620628655</v>
          </cell>
          <cell r="J36">
            <v>300</v>
          </cell>
          <cell r="K36">
            <v>90</v>
          </cell>
          <cell r="L36">
            <v>90</v>
          </cell>
          <cell r="M36">
            <v>99.144999999999996</v>
          </cell>
          <cell r="N36">
            <v>279.14499999999998</v>
          </cell>
          <cell r="O36">
            <v>-20.855000000000018</v>
          </cell>
          <cell r="P36">
            <v>-6.9516666666666782E-2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-600</v>
          </cell>
          <cell r="W36">
            <v>-1</v>
          </cell>
          <cell r="X36">
            <v>1345</v>
          </cell>
          <cell r="Y36">
            <v>622.18989468820246</v>
          </cell>
          <cell r="Z36">
            <v>-722.81010531179754</v>
          </cell>
          <cell r="AA36">
            <v>-0.53740528275970079</v>
          </cell>
          <cell r="AB36">
            <v>535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-535</v>
          </cell>
          <cell r="AH36">
            <v>-1</v>
          </cell>
          <cell r="AI36">
            <v>535</v>
          </cell>
        </row>
        <row r="37">
          <cell r="A37" t="str">
            <v>PROGRESSION DU PF (SOCLE)</v>
          </cell>
          <cell r="B37"/>
          <cell r="C37"/>
          <cell r="D37">
            <v>64.122599607788473</v>
          </cell>
          <cell r="E37">
            <v>119.52229508041401</v>
          </cell>
          <cell r="F37">
            <v>159.4</v>
          </cell>
          <cell r="G37">
            <v>343.04489468820248</v>
          </cell>
          <cell r="H37">
            <v>343.04489468820248</v>
          </cell>
          <cell r="I37">
            <v>0</v>
          </cell>
          <cell r="J37"/>
          <cell r="K37">
            <v>90</v>
          </cell>
          <cell r="L37">
            <v>90</v>
          </cell>
          <cell r="M37">
            <v>99.144999999999996</v>
          </cell>
          <cell r="N37">
            <v>279.14499999999998</v>
          </cell>
          <cell r="O37">
            <v>279.14499999999998</v>
          </cell>
          <cell r="P37">
            <v>0</v>
          </cell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622.18989468820246</v>
          </cell>
          <cell r="Z37">
            <v>622.18989468820246</v>
          </cell>
          <cell r="AA37">
            <v>0</v>
          </cell>
          <cell r="AB37"/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</row>
        <row r="38">
          <cell r="A38" t="str">
            <v>ACTIONS CO SUR PF EXISTANT (BOOSTERS)</v>
          </cell>
          <cell r="B38"/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</row>
        <row r="39">
          <cell r="A39" t="str">
            <v>CGEN MINES - PF NOUVEAUX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A40" t="str">
            <v>PROGRESSION DES NOUVEAUX ENTRANTS (SOCLE)</v>
          </cell>
          <cell r="B40"/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</row>
        <row r="41">
          <cell r="A41" t="str">
            <v>NOUVELLES ACQUISITIONS</v>
          </cell>
          <cell r="B41"/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</row>
        <row r="42">
          <cell r="A42" t="str">
            <v>ACTIONS CO SUR PF NOUVEAU (BOOSTERS)</v>
          </cell>
          <cell r="B42"/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</row>
        <row r="43">
          <cell r="A43" t="str">
            <v>Projection CGEN (Base Sortie Dépôts) ==&gt;</v>
          </cell>
          <cell r="B43"/>
          <cell r="C43" t="str">
            <v>N</v>
          </cell>
          <cell r="D43">
            <v>320.61299803894235</v>
          </cell>
          <cell r="E43">
            <v>597.61147540207003</v>
          </cell>
          <cell r="F43">
            <v>769.97934921133424</v>
          </cell>
          <cell r="G43"/>
          <cell r="H43"/>
          <cell r="I43"/>
          <cell r="J43"/>
          <cell r="K43">
            <v>478.54683250000005</v>
          </cell>
          <cell r="L43">
            <v>649.32233680000002</v>
          </cell>
          <cell r="M43">
            <v>361.26848980000022</v>
          </cell>
          <cell r="N43"/>
          <cell r="O43"/>
          <cell r="P43"/>
          <cell r="Q43"/>
          <cell r="R43">
            <v>419.64648649999998</v>
          </cell>
          <cell r="S43">
            <v>621.587219</v>
          </cell>
          <cell r="T43">
            <v>494.11689950000005</v>
          </cell>
          <cell r="U43"/>
          <cell r="V43"/>
          <cell r="W43"/>
          <cell r="X43">
            <v>0</v>
          </cell>
          <cell r="Y43">
            <v>0</v>
          </cell>
          <cell r="Z43"/>
          <cell r="AA43"/>
          <cell r="AB43"/>
          <cell r="AC43">
            <v>302.06575850000002</v>
          </cell>
          <cell r="AD43">
            <v>0</v>
          </cell>
          <cell r="AE43">
            <v>0</v>
          </cell>
          <cell r="AF43"/>
          <cell r="AG43"/>
          <cell r="AH43"/>
          <cell r="AI43"/>
        </row>
        <row r="44">
          <cell r="A44" t="str">
            <v>LUBRIFIANTS</v>
          </cell>
          <cell r="B44">
            <v>4338.5903899999994</v>
          </cell>
          <cell r="C44">
            <v>355</v>
          </cell>
          <cell r="D44">
            <v>104.84301443954129</v>
          </cell>
          <cell r="E44">
            <v>101.53910423362504</v>
          </cell>
          <cell r="F44">
            <v>163.53322106255331</v>
          </cell>
          <cell r="G44">
            <v>369.91533973571961</v>
          </cell>
          <cell r="H44">
            <v>14.915339735719613</v>
          </cell>
          <cell r="I44">
            <v>4.2015041509069428E-2</v>
          </cell>
          <cell r="J44">
            <v>368</v>
          </cell>
          <cell r="K44">
            <v>95.899999999999991</v>
          </cell>
          <cell r="L44">
            <v>176.7</v>
          </cell>
          <cell r="M44">
            <v>124.94</v>
          </cell>
          <cell r="N44">
            <v>397.53999999999996</v>
          </cell>
          <cell r="O44">
            <v>29.539999999999964</v>
          </cell>
          <cell r="P44">
            <v>8.0271739130434616E-2</v>
          </cell>
          <cell r="Q44">
            <v>414</v>
          </cell>
          <cell r="R44">
            <v>102.29611954339005</v>
          </cell>
          <cell r="S44">
            <v>145.01523034775516</v>
          </cell>
          <cell r="T44">
            <v>138.92370397383064</v>
          </cell>
          <cell r="U44">
            <v>386.23505386497584</v>
          </cell>
          <cell r="V44">
            <v>-27.764946135024161</v>
          </cell>
          <cell r="W44">
            <v>-6.7065087282667024E-2</v>
          </cell>
          <cell r="X44">
            <v>1137</v>
          </cell>
          <cell r="Y44">
            <v>1153.6903936006954</v>
          </cell>
          <cell r="Z44">
            <v>16.690393600695415</v>
          </cell>
          <cell r="AA44">
            <v>1.4679325946082233E-2</v>
          </cell>
          <cell r="AB44">
            <v>397</v>
          </cell>
          <cell r="AC44">
            <v>75.862371319560083</v>
          </cell>
          <cell r="AD44">
            <v>0</v>
          </cell>
          <cell r="AE44">
            <v>0</v>
          </cell>
          <cell r="AF44">
            <v>75.862371319560083</v>
          </cell>
          <cell r="AG44">
            <v>-321.13762868043989</v>
          </cell>
          <cell r="AH44">
            <v>-0.80891090347717864</v>
          </cell>
          <cell r="AI44">
            <v>392.66700519160003</v>
          </cell>
        </row>
        <row r="45">
          <cell r="A45" t="str">
            <v>LUB.RES</v>
          </cell>
          <cell r="B45">
            <v>3064.3284489999996</v>
          </cell>
          <cell r="C45">
            <v>265</v>
          </cell>
          <cell r="D45">
            <v>89.8</v>
          </cell>
          <cell r="E45">
            <v>64.5</v>
          </cell>
          <cell r="F45">
            <v>124.7</v>
          </cell>
          <cell r="G45">
            <v>279</v>
          </cell>
          <cell r="H45">
            <v>14</v>
          </cell>
          <cell r="I45">
            <v>5.2830188679245271E-2</v>
          </cell>
          <cell r="J45">
            <v>263</v>
          </cell>
          <cell r="K45">
            <v>67.599999999999994</v>
          </cell>
          <cell r="L45">
            <v>115.4</v>
          </cell>
          <cell r="M45">
            <v>96.1</v>
          </cell>
          <cell r="N45">
            <v>279.10000000000002</v>
          </cell>
          <cell r="O45">
            <v>16.100000000000023</v>
          </cell>
          <cell r="P45">
            <v>6.121673003802286E-2</v>
          </cell>
          <cell r="Q45">
            <v>281</v>
          </cell>
          <cell r="R45">
            <v>68.145082798497427</v>
          </cell>
          <cell r="S45">
            <v>106.86977475736377</v>
          </cell>
          <cell r="T45">
            <v>100.24</v>
          </cell>
          <cell r="U45">
            <v>275.25485755586118</v>
          </cell>
          <cell r="V45">
            <v>-5.7451424441388212</v>
          </cell>
          <cell r="W45">
            <v>-2.0445346776294726E-2</v>
          </cell>
          <cell r="X45">
            <v>809</v>
          </cell>
          <cell r="Y45">
            <v>833.35485755586114</v>
          </cell>
          <cell r="Z45">
            <v>24.354857555861145</v>
          </cell>
          <cell r="AA45">
            <v>3.0104891910829545E-2</v>
          </cell>
          <cell r="AB45">
            <v>247</v>
          </cell>
          <cell r="AC45">
            <v>59.596909929416839</v>
          </cell>
          <cell r="AD45">
            <v>0</v>
          </cell>
          <cell r="AE45">
            <v>0</v>
          </cell>
          <cell r="AF45">
            <v>59.596909929416839</v>
          </cell>
          <cell r="AG45">
            <v>-187.40309007058318</v>
          </cell>
          <cell r="AH45">
            <v>-0.75871696384851484</v>
          </cell>
          <cell r="AI45">
            <v>260.66700519160003</v>
          </cell>
        </row>
        <row r="46">
          <cell r="A46" t="str">
            <v>PROGRESSION RESEAU NOUVEAU</v>
          </cell>
          <cell r="B46">
            <v>0</v>
          </cell>
          <cell r="C46">
            <v>7.8</v>
          </cell>
          <cell r="D46">
            <v>4.0650000000000004</v>
          </cell>
          <cell r="E46">
            <v>1.98</v>
          </cell>
          <cell r="F46">
            <v>2.06</v>
          </cell>
          <cell r="G46">
            <v>8.1050000000000004</v>
          </cell>
          <cell r="H46">
            <v>0.3050000000000006</v>
          </cell>
          <cell r="I46">
            <v>3.9102564102564186E-2</v>
          </cell>
          <cell r="J46">
            <v>7.8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-7.8</v>
          </cell>
          <cell r="P46">
            <v>-1</v>
          </cell>
          <cell r="Q46">
            <v>9.8780000000000001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-9.8780000000000001</v>
          </cell>
          <cell r="W46">
            <v>-1</v>
          </cell>
          <cell r="X46">
            <v>25.478000000000002</v>
          </cell>
          <cell r="Y46">
            <v>8.1050000000000004</v>
          </cell>
          <cell r="Z46">
            <v>-17.373000000000001</v>
          </cell>
          <cell r="AA46">
            <v>-0.68188240835230396</v>
          </cell>
          <cell r="AB46">
            <v>11.426780000000001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-11.426780000000001</v>
          </cell>
          <cell r="AH46">
            <v>-1</v>
          </cell>
          <cell r="AI46">
            <v>12.277081671599998</v>
          </cell>
        </row>
        <row r="47">
          <cell r="A47" t="str">
            <v>LUB RES - NOUVEAU (SOCLE)</v>
          </cell>
          <cell r="B47">
            <v>0</v>
          </cell>
          <cell r="C47">
            <v>7.8</v>
          </cell>
          <cell r="D47">
            <v>4.0650000000000004</v>
          </cell>
          <cell r="E47">
            <v>1.98</v>
          </cell>
          <cell r="F47">
            <v>2.06</v>
          </cell>
          <cell r="G47">
            <v>8.1050000000000004</v>
          </cell>
          <cell r="H47">
            <v>0.3050000000000006</v>
          </cell>
          <cell r="I47">
            <v>3.9102564102564186E-2</v>
          </cell>
          <cell r="J47">
            <v>7.8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-7.8</v>
          </cell>
          <cell r="P47">
            <v>-1</v>
          </cell>
          <cell r="Q47">
            <v>9.8780000000000001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-9.8780000000000001</v>
          </cell>
          <cell r="W47">
            <v>-1</v>
          </cell>
          <cell r="X47">
            <v>25.478000000000002</v>
          </cell>
          <cell r="Y47">
            <v>8.1050000000000004</v>
          </cell>
          <cell r="Z47">
            <v>-17.373000000000001</v>
          </cell>
          <cell r="AA47">
            <v>-0.68188240835230396</v>
          </cell>
          <cell r="AB47">
            <v>11.426780000000001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-11.426780000000001</v>
          </cell>
          <cell r="AH47">
            <v>-1</v>
          </cell>
          <cell r="AI47">
            <v>12.036354579999998</v>
          </cell>
        </row>
        <row r="48">
          <cell r="A48" t="str">
            <v>Créations de 2017</v>
          </cell>
          <cell r="B48">
            <v>0</v>
          </cell>
          <cell r="C48">
            <v>7.8</v>
          </cell>
          <cell r="D48">
            <v>4.0650000000000004</v>
          </cell>
          <cell r="E48">
            <v>1.98</v>
          </cell>
          <cell r="F48">
            <v>2.06</v>
          </cell>
          <cell r="G48">
            <v>8.1050000000000004</v>
          </cell>
          <cell r="H48">
            <v>0.3050000000000006</v>
          </cell>
          <cell r="I48">
            <v>3.9102564102564186E-2</v>
          </cell>
          <cell r="J48">
            <v>7.8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-7.8</v>
          </cell>
          <cell r="P48">
            <v>-1</v>
          </cell>
          <cell r="Q48">
            <v>7.8780000000000001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-7.8780000000000001</v>
          </cell>
          <cell r="W48">
            <v>-1</v>
          </cell>
          <cell r="X48">
            <v>23.478000000000002</v>
          </cell>
          <cell r="Y48">
            <v>8.1050000000000004</v>
          </cell>
          <cell r="Z48">
            <v>-15.373000000000001</v>
          </cell>
          <cell r="AA48">
            <v>-0.65478320129482914</v>
          </cell>
          <cell r="AB48">
            <v>7.9567800000000002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-7.9567800000000002</v>
          </cell>
          <cell r="AH48">
            <v>-1</v>
          </cell>
          <cell r="AI48">
            <v>8.0443045799999986</v>
          </cell>
        </row>
        <row r="49">
          <cell r="A49" t="str">
            <v>Impact Informel / var. de prix Pompe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A50" t="str">
            <v>Créations CODO de 2018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1.47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-1.47</v>
          </cell>
          <cell r="AH50">
            <v>-1</v>
          </cell>
          <cell r="AI50">
            <v>1.4920499999999999</v>
          </cell>
        </row>
        <row r="51">
          <cell r="A51" t="str">
            <v>Créations DODO de 2018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-2</v>
          </cell>
          <cell r="W51">
            <v>-1</v>
          </cell>
          <cell r="X51">
            <v>2</v>
          </cell>
          <cell r="Y51">
            <v>0</v>
          </cell>
          <cell r="Z51">
            <v>-2</v>
          </cell>
          <cell r="AA51">
            <v>-1</v>
          </cell>
          <cell r="AB51">
            <v>2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-2</v>
          </cell>
          <cell r="AH51">
            <v>-1</v>
          </cell>
          <cell r="AI51">
            <v>2.5</v>
          </cell>
        </row>
        <row r="52">
          <cell r="A52" t="str">
            <v>LUB RES - NOUVEAU - ACTIONS CO (BOOSTERS)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0.24072709159999997</v>
          </cell>
        </row>
        <row r="53">
          <cell r="A53" t="str">
            <v>Promotion fin d'année tous Lub conditionnés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A54" t="str">
            <v>Operation Top 10 Lub conditionnés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0.24072709159999997</v>
          </cell>
        </row>
        <row r="55">
          <cell r="A55" t="str">
            <v>Rentrée Scolaire - Promotion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A56" t="str">
            <v>PROGRESSION DU RESEAU EXISTANT</v>
          </cell>
          <cell r="B56">
            <v>0</v>
          </cell>
          <cell r="C56">
            <v>257.2</v>
          </cell>
          <cell r="D56">
            <v>85.734999999999999</v>
          </cell>
          <cell r="E56">
            <v>62.52</v>
          </cell>
          <cell r="F56">
            <v>122.64</v>
          </cell>
          <cell r="G56">
            <v>270.89499999999998</v>
          </cell>
          <cell r="H56">
            <v>13.694999999999993</v>
          </cell>
          <cell r="I56">
            <v>5.3246500777604844E-2</v>
          </cell>
          <cell r="J56">
            <v>255.2</v>
          </cell>
          <cell r="K56">
            <v>67.599999999999994</v>
          </cell>
          <cell r="L56">
            <v>115.4</v>
          </cell>
          <cell r="M56">
            <v>96.1</v>
          </cell>
          <cell r="N56">
            <v>279.10000000000002</v>
          </cell>
          <cell r="O56">
            <v>23.900000000000034</v>
          </cell>
          <cell r="P56">
            <v>9.3652037617554917E-2</v>
          </cell>
          <cell r="Q56">
            <v>271.12200000000001</v>
          </cell>
          <cell r="R56">
            <v>68.145082798497427</v>
          </cell>
          <cell r="S56">
            <v>106.86977475736377</v>
          </cell>
          <cell r="T56">
            <v>100.24</v>
          </cell>
          <cell r="U56">
            <v>275.25485755586118</v>
          </cell>
          <cell r="V56">
            <v>4.1328575558611647</v>
          </cell>
          <cell r="W56">
            <v>1.5243534482119347E-2</v>
          </cell>
          <cell r="X56">
            <v>783.52199999999993</v>
          </cell>
          <cell r="Y56">
            <v>825.24985755586113</v>
          </cell>
          <cell r="Z56">
            <v>41.727857555861192</v>
          </cell>
          <cell r="AA56">
            <v>5.32567784387179E-2</v>
          </cell>
          <cell r="AB56">
            <v>235.57321999999999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-235.57321999999999</v>
          </cell>
          <cell r="AH56">
            <v>-1</v>
          </cell>
          <cell r="AI56">
            <v>248.38992352000002</v>
          </cell>
        </row>
        <row r="57">
          <cell r="A57" t="str">
            <v>LUB RES - EXISTANT (SOCLE)</v>
          </cell>
          <cell r="B57">
            <v>0</v>
          </cell>
          <cell r="C57">
            <v>249.2</v>
          </cell>
          <cell r="D57">
            <v>80.234999999999999</v>
          </cell>
          <cell r="E57">
            <v>55.52</v>
          </cell>
          <cell r="F57">
            <v>114.68300000000001</v>
          </cell>
          <cell r="G57">
            <v>250.43799999999999</v>
          </cell>
          <cell r="H57">
            <v>1.2379999999999995</v>
          </cell>
          <cell r="I57">
            <v>4.967897271268118E-3</v>
          </cell>
          <cell r="J57">
            <v>247.2</v>
          </cell>
          <cell r="K57">
            <v>67.599999999999994</v>
          </cell>
          <cell r="L57">
            <v>115.4</v>
          </cell>
          <cell r="M57">
            <v>96.1</v>
          </cell>
          <cell r="N57">
            <v>279.10000000000002</v>
          </cell>
          <cell r="O57">
            <v>31.900000000000034</v>
          </cell>
          <cell r="P57">
            <v>0.12904530744336573</v>
          </cell>
          <cell r="Q57">
            <v>253.47200000000001</v>
          </cell>
          <cell r="R57">
            <v>68.145082798497427</v>
          </cell>
          <cell r="S57">
            <v>106.86977475736377</v>
          </cell>
          <cell r="T57">
            <v>100.24</v>
          </cell>
          <cell r="U57">
            <v>275.25485755586118</v>
          </cell>
          <cell r="V57">
            <v>21.78285755586117</v>
          </cell>
          <cell r="W57">
            <v>8.5937924330344861E-2</v>
          </cell>
          <cell r="X57">
            <v>749.87199999999996</v>
          </cell>
          <cell r="Y57">
            <v>804.79285755586125</v>
          </cell>
          <cell r="Z57">
            <v>54.920857555861289</v>
          </cell>
          <cell r="AA57">
            <v>7.3240309754013078E-2</v>
          </cell>
          <cell r="AB57">
            <v>227.41242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-227.41242</v>
          </cell>
          <cell r="AH57">
            <v>-1</v>
          </cell>
          <cell r="AI57">
            <v>240.14751552000001</v>
          </cell>
        </row>
        <row r="58">
          <cell r="A58" t="str">
            <v>Croissance du Réseau Existant</v>
          </cell>
          <cell r="B58">
            <v>0</v>
          </cell>
          <cell r="C58">
            <v>249.2</v>
          </cell>
          <cell r="D58">
            <v>80.234999999999999</v>
          </cell>
          <cell r="E58">
            <v>55.52</v>
          </cell>
          <cell r="F58">
            <v>114.68300000000001</v>
          </cell>
          <cell r="G58">
            <v>250.43799999999999</v>
          </cell>
          <cell r="H58">
            <v>1.2379999999999995</v>
          </cell>
          <cell r="I58">
            <v>4.967897271268118E-3</v>
          </cell>
          <cell r="J58">
            <v>247.2</v>
          </cell>
          <cell r="K58">
            <v>67.599999999999994</v>
          </cell>
          <cell r="L58">
            <v>115.4</v>
          </cell>
          <cell r="M58">
            <v>96.1</v>
          </cell>
          <cell r="N58">
            <v>279.10000000000002</v>
          </cell>
          <cell r="O58">
            <v>31.900000000000034</v>
          </cell>
          <cell r="P58">
            <v>0.12904530744336573</v>
          </cell>
          <cell r="Q58">
            <v>253.47200000000001</v>
          </cell>
          <cell r="R58">
            <v>68.145082798497427</v>
          </cell>
          <cell r="S58">
            <v>106.86977475736377</v>
          </cell>
          <cell r="T58">
            <v>100.24</v>
          </cell>
          <cell r="U58">
            <v>275.25485755586118</v>
          </cell>
          <cell r="V58">
            <v>21.78285755586117</v>
          </cell>
          <cell r="W58">
            <v>8.5937924330344861E-2</v>
          </cell>
          <cell r="X58">
            <v>749.87199999999996</v>
          </cell>
          <cell r="Y58">
            <v>804.79285755586125</v>
          </cell>
          <cell r="Z58">
            <v>54.920857555861289</v>
          </cell>
          <cell r="AA58">
            <v>7.3240309754013078E-2</v>
          </cell>
          <cell r="AB58">
            <v>227.41242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-227.41242</v>
          </cell>
          <cell r="AH58">
            <v>-1</v>
          </cell>
          <cell r="AI58">
            <v>240.14751552000001</v>
          </cell>
        </row>
        <row r="59">
          <cell r="A59" t="str">
            <v>Impact Informel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A60" t="str">
            <v>LUB RES - EXISTANT - ACTIONS CO (BOOSTERS)</v>
          </cell>
          <cell r="B60">
            <v>0</v>
          </cell>
          <cell r="C60">
            <v>8</v>
          </cell>
          <cell r="D60">
            <v>5.5</v>
          </cell>
          <cell r="E60">
            <v>7</v>
          </cell>
          <cell r="F60">
            <v>7.9569999999999999</v>
          </cell>
          <cell r="G60">
            <v>20.457000000000001</v>
          </cell>
          <cell r="H60">
            <v>12.457000000000001</v>
          </cell>
          <cell r="I60">
            <v>1.5571250000000001</v>
          </cell>
          <cell r="J60">
            <v>8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-8</v>
          </cell>
          <cell r="P60">
            <v>-1</v>
          </cell>
          <cell r="Q60">
            <v>17.649999999999999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-17.649999999999999</v>
          </cell>
          <cell r="W60">
            <v>-1</v>
          </cell>
          <cell r="X60">
            <v>33.65</v>
          </cell>
          <cell r="Y60">
            <v>20.457000000000001</v>
          </cell>
          <cell r="Z60">
            <v>-13.192999999999998</v>
          </cell>
          <cell r="AA60">
            <v>-0.39206537890044568</v>
          </cell>
          <cell r="AB60">
            <v>8.1608000000000001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-8.1608000000000001</v>
          </cell>
          <cell r="AH60">
            <v>-1</v>
          </cell>
          <cell r="AI60">
            <v>8.2424079999999993</v>
          </cell>
        </row>
        <row r="61">
          <cell r="A61" t="str">
            <v>Rentrée Scolaire - Promotion</v>
          </cell>
          <cell r="B61">
            <v>0</v>
          </cell>
          <cell r="C61">
            <v>0</v>
          </cell>
          <cell r="D61">
            <v>3</v>
          </cell>
          <cell r="E61">
            <v>0</v>
          </cell>
          <cell r="F61">
            <v>0</v>
          </cell>
          <cell r="G61">
            <v>3</v>
          </cell>
          <cell r="H61">
            <v>3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</v>
          </cell>
          <cell r="Z61">
            <v>3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A62" t="str">
            <v>Operation ROC Moto</v>
          </cell>
          <cell r="B62">
            <v>0</v>
          </cell>
          <cell r="C62">
            <v>8</v>
          </cell>
          <cell r="D62">
            <v>2.5</v>
          </cell>
          <cell r="E62">
            <v>5</v>
          </cell>
          <cell r="F62">
            <v>4.5</v>
          </cell>
          <cell r="G62">
            <v>12</v>
          </cell>
          <cell r="H62">
            <v>4</v>
          </cell>
          <cell r="I62">
            <v>0.5</v>
          </cell>
          <cell r="J62">
            <v>8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-8</v>
          </cell>
          <cell r="P62">
            <v>-1</v>
          </cell>
          <cell r="Q62">
            <v>8.08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-8.08</v>
          </cell>
          <cell r="W62">
            <v>-1</v>
          </cell>
          <cell r="X62">
            <v>24.08</v>
          </cell>
          <cell r="Y62">
            <v>12</v>
          </cell>
          <cell r="Z62">
            <v>-12.079999999999998</v>
          </cell>
          <cell r="AA62">
            <v>-0.50166112956810627</v>
          </cell>
          <cell r="AB62">
            <v>8.1608000000000001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-8.1608000000000001</v>
          </cell>
          <cell r="AH62">
            <v>-1</v>
          </cell>
          <cell r="AI62">
            <v>8.2424079999999993</v>
          </cell>
        </row>
        <row r="63">
          <cell r="A63" t="str">
            <v>Operation Top 10 Lub conditionnés</v>
          </cell>
          <cell r="B63">
            <v>0</v>
          </cell>
          <cell r="C63">
            <v>0</v>
          </cell>
          <cell r="D63">
            <v>0</v>
          </cell>
          <cell r="E63">
            <v>2</v>
          </cell>
          <cell r="F63">
            <v>3.4569999999999999</v>
          </cell>
          <cell r="G63">
            <v>5.4569999999999999</v>
          </cell>
          <cell r="H63">
            <v>5.4569999999999999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5.4569999999999999</v>
          </cell>
          <cell r="Z63">
            <v>5.4569999999999999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A64" t="str">
            <v>Promotion fin d'année Lub conditionnés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9.5699999999999985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-9.5699999999999985</v>
          </cell>
          <cell r="W64">
            <v>-1</v>
          </cell>
          <cell r="X64">
            <v>9.5699999999999985</v>
          </cell>
          <cell r="Y64">
            <v>0</v>
          </cell>
          <cell r="Z64">
            <v>-9.5699999999999985</v>
          </cell>
          <cell r="AA64">
            <v>-1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A65" t="str">
            <v>Projection Lub Réseau (Base Sortie Dépôts) ==&gt;</v>
          </cell>
          <cell r="B65"/>
          <cell r="C65" t="str">
            <v>N</v>
          </cell>
          <cell r="D65">
            <v>89.802096246266984</v>
          </cell>
          <cell r="E65">
            <v>64.480173428388923</v>
          </cell>
          <cell r="F65">
            <v>128.72623053015221</v>
          </cell>
          <cell r="G65"/>
          <cell r="H65"/>
          <cell r="I65"/>
          <cell r="J65"/>
          <cell r="K65">
            <v>67.626519653175535</v>
          </cell>
          <cell r="L65">
            <v>115.40696338542583</v>
          </cell>
          <cell r="M65">
            <v>99.76375754440906</v>
          </cell>
          <cell r="N65"/>
          <cell r="O65"/>
          <cell r="P65"/>
          <cell r="Q65"/>
          <cell r="R65">
            <v>68.145082798497427</v>
          </cell>
          <cell r="S65">
            <v>106.86977475736377</v>
          </cell>
          <cell r="T65">
            <v>103.84658328173813</v>
          </cell>
          <cell r="U65"/>
          <cell r="V65"/>
          <cell r="W65"/>
          <cell r="X65">
            <v>0</v>
          </cell>
          <cell r="Y65">
            <v>0</v>
          </cell>
          <cell r="Z65"/>
          <cell r="AA65"/>
          <cell r="AB65"/>
          <cell r="AC65">
            <v>59.596909929416839</v>
          </cell>
          <cell r="AD65">
            <v>0</v>
          </cell>
          <cell r="AE65">
            <v>0</v>
          </cell>
          <cell r="AF65"/>
          <cell r="AG65"/>
          <cell r="AH65"/>
          <cell r="AI65"/>
        </row>
        <row r="66">
          <cell r="A66" t="str">
            <v>LUB.H.RES</v>
          </cell>
          <cell r="B66">
            <v>1274.2619410000002</v>
          </cell>
          <cell r="C66">
            <v>90</v>
          </cell>
          <cell r="D66">
            <v>15.043014439541301</v>
          </cell>
          <cell r="E66">
            <v>37.039104233625039</v>
          </cell>
          <cell r="F66">
            <v>38.833221062553321</v>
          </cell>
          <cell r="G66">
            <v>90.91533973571967</v>
          </cell>
          <cell r="H66">
            <v>0.91533973571966953</v>
          </cell>
          <cell r="I66">
            <v>1.0170441507996397E-2</v>
          </cell>
          <cell r="J66">
            <v>105</v>
          </cell>
          <cell r="K66">
            <v>28.3</v>
          </cell>
          <cell r="L66">
            <v>61.3</v>
          </cell>
          <cell r="M66">
            <v>28.840000000000003</v>
          </cell>
          <cell r="N66">
            <v>118.44</v>
          </cell>
          <cell r="O66">
            <v>13.439999999999998</v>
          </cell>
          <cell r="P66">
            <v>0.12799999999999989</v>
          </cell>
          <cell r="Q66">
            <v>133</v>
          </cell>
          <cell r="R66">
            <v>34.151036744892622</v>
          </cell>
          <cell r="S66">
            <v>38.145455590391386</v>
          </cell>
          <cell r="T66">
            <v>38.683703973830646</v>
          </cell>
          <cell r="U66">
            <v>110.98019630911465</v>
          </cell>
          <cell r="V66">
            <v>-22.019803690885354</v>
          </cell>
          <cell r="W66">
            <v>-0.16556243376605528</v>
          </cell>
          <cell r="X66">
            <v>328</v>
          </cell>
          <cell r="Y66">
            <v>320.33553604483433</v>
          </cell>
          <cell r="Z66">
            <v>-7.6644639551656724</v>
          </cell>
          <cell r="AA66">
            <v>-2.3367268155992882E-2</v>
          </cell>
          <cell r="AB66">
            <v>150</v>
          </cell>
          <cell r="AC66">
            <v>16.265461390143251</v>
          </cell>
          <cell r="AD66">
            <v>0</v>
          </cell>
          <cell r="AE66">
            <v>0</v>
          </cell>
          <cell r="AF66">
            <v>16.265461390143251</v>
          </cell>
          <cell r="AG66">
            <v>-133.73453860985674</v>
          </cell>
          <cell r="AH66">
            <v>-0.89156359073237834</v>
          </cell>
          <cell r="AI66">
            <v>132</v>
          </cell>
        </row>
        <row r="67">
          <cell r="A67" t="str">
            <v>LUB.B2B</v>
          </cell>
          <cell r="B67">
            <v>891.98335870000005</v>
          </cell>
          <cell r="C67">
            <v>2.6999999999999997</v>
          </cell>
          <cell r="D67">
            <v>0.57645216593119497</v>
          </cell>
          <cell r="E67">
            <v>1.111173127008751</v>
          </cell>
          <cell r="F67">
            <v>1.06</v>
          </cell>
          <cell r="G67">
            <v>2.7476252929399463</v>
          </cell>
          <cell r="H67">
            <v>4.7625292939946551E-2</v>
          </cell>
          <cell r="I67">
            <v>1.7638997385165389E-2</v>
          </cell>
          <cell r="J67">
            <v>3.15</v>
          </cell>
          <cell r="K67">
            <v>0.3</v>
          </cell>
          <cell r="L67">
            <v>0.3</v>
          </cell>
          <cell r="M67">
            <v>0.67</v>
          </cell>
          <cell r="N67">
            <v>1.27</v>
          </cell>
          <cell r="O67">
            <v>-1.88</v>
          </cell>
          <cell r="P67">
            <v>-0.59682539682539681</v>
          </cell>
          <cell r="Q67">
            <v>3.9899999999999998</v>
          </cell>
          <cell r="R67">
            <v>1.0245311023467787</v>
          </cell>
          <cell r="S67">
            <v>1.1443636677117413</v>
          </cell>
          <cell r="T67">
            <v>0.23563889901864901</v>
          </cell>
          <cell r="U67">
            <v>2.404533669077169</v>
          </cell>
          <cell r="V67">
            <v>-1.5854663309228307</v>
          </cell>
          <cell r="W67">
            <v>-0.39735998268742623</v>
          </cell>
          <cell r="X67">
            <v>9.84</v>
          </cell>
          <cell r="Y67">
            <v>6.4221589620171162</v>
          </cell>
          <cell r="Z67">
            <v>-3.4178410379828836</v>
          </cell>
          <cell r="AA67">
            <v>-0.34734156890069956</v>
          </cell>
          <cell r="AB67">
            <v>4.5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-4.5</v>
          </cell>
          <cell r="AH67">
            <v>-1</v>
          </cell>
          <cell r="AI67">
            <v>3.96</v>
          </cell>
        </row>
        <row r="68">
          <cell r="A68" t="str">
            <v>LUB B2B - EXISTANT</v>
          </cell>
          <cell r="B68">
            <v>0</v>
          </cell>
          <cell r="C68">
            <v>2.6999999999999997</v>
          </cell>
          <cell r="D68">
            <v>0.57645216593119497</v>
          </cell>
          <cell r="E68">
            <v>1.111173127008751</v>
          </cell>
          <cell r="F68">
            <v>1.06</v>
          </cell>
          <cell r="G68">
            <v>2.7476252929399463</v>
          </cell>
          <cell r="H68">
            <v>4.7625292939946551E-2</v>
          </cell>
          <cell r="I68">
            <v>1.7638997385165389E-2</v>
          </cell>
          <cell r="J68">
            <v>3.15</v>
          </cell>
          <cell r="K68">
            <v>0.3</v>
          </cell>
          <cell r="L68">
            <v>0.3</v>
          </cell>
          <cell r="M68">
            <v>0.67</v>
          </cell>
          <cell r="N68">
            <v>1.27</v>
          </cell>
          <cell r="O68">
            <v>-1.88</v>
          </cell>
          <cell r="P68">
            <v>-0.59682539682539681</v>
          </cell>
          <cell r="Q68">
            <v>3.9899999999999998</v>
          </cell>
          <cell r="R68">
            <v>1.0245311023467787</v>
          </cell>
          <cell r="S68">
            <v>1.1443636677117413</v>
          </cell>
          <cell r="T68">
            <v>0.23563889901864901</v>
          </cell>
          <cell r="U68">
            <v>2.404533669077169</v>
          </cell>
          <cell r="V68">
            <v>-1.5854663309228307</v>
          </cell>
          <cell r="W68">
            <v>-0.39735998268742623</v>
          </cell>
          <cell r="X68">
            <v>9.84</v>
          </cell>
          <cell r="Y68">
            <v>6.4221589620171162</v>
          </cell>
          <cell r="Z68">
            <v>-3.4178410379828836</v>
          </cell>
          <cell r="AA68">
            <v>-0.34734156890069956</v>
          </cell>
          <cell r="AB68">
            <v>4.5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-4.5</v>
          </cell>
          <cell r="AH68">
            <v>-1</v>
          </cell>
          <cell r="AI68">
            <v>3.96</v>
          </cell>
        </row>
        <row r="69">
          <cell r="A69" t="str">
            <v>PROGRESSION DU PF EXISTANT (SOCLE)</v>
          </cell>
          <cell r="B69">
            <v>0</v>
          </cell>
          <cell r="C69">
            <v>2.6999999999999997</v>
          </cell>
          <cell r="D69">
            <v>0.57645216593119497</v>
          </cell>
          <cell r="E69">
            <v>1.111173127008751</v>
          </cell>
          <cell r="F69">
            <v>1.06</v>
          </cell>
          <cell r="G69">
            <v>2.7476252929399463</v>
          </cell>
          <cell r="H69">
            <v>4.7625292939946551E-2</v>
          </cell>
          <cell r="I69">
            <v>1.7638997385165389E-2</v>
          </cell>
          <cell r="J69">
            <v>3.15</v>
          </cell>
          <cell r="K69">
            <v>0.3</v>
          </cell>
          <cell r="L69">
            <v>0.3</v>
          </cell>
          <cell r="M69">
            <v>0.67</v>
          </cell>
          <cell r="N69">
            <v>1.27</v>
          </cell>
          <cell r="O69">
            <v>-1.88</v>
          </cell>
          <cell r="P69">
            <v>-0.59682539682539681</v>
          </cell>
          <cell r="Q69">
            <v>3.9899999999999998</v>
          </cell>
          <cell r="R69">
            <v>1.0245311023467787</v>
          </cell>
          <cell r="S69">
            <v>1.1443636677117413</v>
          </cell>
          <cell r="T69">
            <v>0.23563889901864901</v>
          </cell>
          <cell r="U69">
            <v>2.404533669077169</v>
          </cell>
          <cell r="V69">
            <v>-1.5854663309228307</v>
          </cell>
          <cell r="W69">
            <v>-0.39735998268742623</v>
          </cell>
          <cell r="X69">
            <v>9.84</v>
          </cell>
          <cell r="Y69">
            <v>6.4221589620171162</v>
          </cell>
          <cell r="Z69">
            <v>-3.4178410379828836</v>
          </cell>
          <cell r="AA69">
            <v>-0.34734156890069956</v>
          </cell>
          <cell r="AB69">
            <v>4.5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-4.5</v>
          </cell>
          <cell r="AH69">
            <v>-1</v>
          </cell>
          <cell r="AI69">
            <v>3.96</v>
          </cell>
        </row>
        <row r="70">
          <cell r="A70" t="str">
            <v>ACTIONS CO SUR PF EXISTANT (BOOSTERS)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A71" t="str">
            <v>LUB B2B - ACQUISITIONS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A72" t="str">
            <v>PROGRESSION ACQUISTIONS (SOCLE)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A73" t="str">
            <v>ACTIONS CO SUR PF NOUVEAU (BOOSTERS)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A74" t="str">
            <v>LUB.DMS</v>
          </cell>
          <cell r="B74">
            <v>382.2785823000001</v>
          </cell>
          <cell r="C74">
            <v>87.3</v>
          </cell>
          <cell r="D74">
            <v>14.466562273610105</v>
          </cell>
          <cell r="E74">
            <v>35.927931106616285</v>
          </cell>
          <cell r="F74">
            <v>37.773221062553318</v>
          </cell>
          <cell r="G74">
            <v>88.167714442779712</v>
          </cell>
          <cell r="H74">
            <v>0.86771444277971455</v>
          </cell>
          <cell r="I74">
            <v>9.9394552437539474E-3</v>
          </cell>
          <cell r="J74">
            <v>101.85</v>
          </cell>
          <cell r="K74">
            <v>28</v>
          </cell>
          <cell r="L74">
            <v>61</v>
          </cell>
          <cell r="M74">
            <v>28.17</v>
          </cell>
          <cell r="N74">
            <v>117.17</v>
          </cell>
          <cell r="O74">
            <v>15.320000000000007</v>
          </cell>
          <cell r="P74">
            <v>0.15041728031418766</v>
          </cell>
          <cell r="Q74">
            <v>129.01</v>
          </cell>
          <cell r="R74">
            <v>33.126505642545844</v>
          </cell>
          <cell r="S74">
            <v>37.001091922679642</v>
          </cell>
          <cell r="T74">
            <v>38.448065074812</v>
          </cell>
          <cell r="U74">
            <v>108.57566264003748</v>
          </cell>
          <cell r="V74">
            <v>-20.434337359962512</v>
          </cell>
          <cell r="W74">
            <v>-0.15839343740766232</v>
          </cell>
          <cell r="X74">
            <v>318.15999999999997</v>
          </cell>
          <cell r="Y74">
            <v>313.91337708281719</v>
          </cell>
          <cell r="Z74">
            <v>-4.2466229171827763</v>
          </cell>
          <cell r="AA74">
            <v>-1.3347444421620502E-2</v>
          </cell>
          <cell r="AB74">
            <v>145.5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-145.5</v>
          </cell>
          <cell r="AH74">
            <v>-1</v>
          </cell>
          <cell r="AI74">
            <v>128.04</v>
          </cell>
        </row>
        <row r="75">
          <cell r="A75" t="str">
            <v>LUB.DMS.TOGO</v>
          </cell>
          <cell r="B75">
            <v>178.39667174000004</v>
          </cell>
          <cell r="C75">
            <v>72</v>
          </cell>
          <cell r="D75">
            <v>11.2</v>
          </cell>
          <cell r="E75">
            <v>29.63128338690003</v>
          </cell>
          <cell r="F75">
            <v>31.153172010353252</v>
          </cell>
          <cell r="G75">
            <v>71.984455397253271</v>
          </cell>
          <cell r="H75">
            <v>-1.5544602746729197E-2</v>
          </cell>
          <cell r="I75">
            <v>-2.158972603711895E-4</v>
          </cell>
          <cell r="J75">
            <v>101.85</v>
          </cell>
          <cell r="K75">
            <v>28</v>
          </cell>
          <cell r="L75">
            <v>28</v>
          </cell>
          <cell r="M75">
            <v>28.17</v>
          </cell>
          <cell r="N75">
            <v>84.17</v>
          </cell>
          <cell r="O75">
            <v>-17.679999999999993</v>
          </cell>
          <cell r="P75">
            <v>-0.1735886107020127</v>
          </cell>
          <cell r="Q75">
            <v>102.41</v>
          </cell>
          <cell r="R75">
            <v>26.296298293567318</v>
          </cell>
          <cell r="S75">
            <v>29.372000804601363</v>
          </cell>
          <cell r="T75">
            <v>22.448065074812</v>
          </cell>
          <cell r="U75">
            <v>78.116364172980681</v>
          </cell>
          <cell r="V75">
            <v>-24.293635827019315</v>
          </cell>
          <cell r="W75">
            <v>-0.23721937141899541</v>
          </cell>
          <cell r="X75">
            <v>276.26</v>
          </cell>
          <cell r="Y75">
            <v>234.27081957023398</v>
          </cell>
          <cell r="Z75">
            <v>-41.989180429766009</v>
          </cell>
          <cell r="AA75">
            <v>-0.15199153127403897</v>
          </cell>
          <cell r="AB75">
            <v>119.99999999999999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-119.99999999999999</v>
          </cell>
          <cell r="AH75">
            <v>-1</v>
          </cell>
          <cell r="AI75">
            <v>105.6</v>
          </cell>
        </row>
        <row r="76">
          <cell r="A76" t="str">
            <v>LUB DMS EXISTANTS TOGO</v>
          </cell>
          <cell r="B76">
            <v>178.39667174000004</v>
          </cell>
          <cell r="C76">
            <v>72</v>
          </cell>
          <cell r="D76">
            <v>11.2</v>
          </cell>
          <cell r="E76">
            <v>29.63128338690003</v>
          </cell>
          <cell r="F76">
            <v>31.153172010353252</v>
          </cell>
          <cell r="G76">
            <v>71.984455397253271</v>
          </cell>
          <cell r="H76">
            <v>-1.5544602746729197E-2</v>
          </cell>
          <cell r="I76">
            <v>-2.158972603711895E-4</v>
          </cell>
          <cell r="J76">
            <v>101.85</v>
          </cell>
          <cell r="K76">
            <v>28</v>
          </cell>
          <cell r="L76">
            <v>28</v>
          </cell>
          <cell r="M76">
            <v>28.17</v>
          </cell>
          <cell r="N76">
            <v>84.17</v>
          </cell>
          <cell r="O76">
            <v>-17.679999999999993</v>
          </cell>
          <cell r="P76">
            <v>-0.1735886107020127</v>
          </cell>
          <cell r="Q76">
            <v>102.41</v>
          </cell>
          <cell r="R76">
            <v>26.296298293567318</v>
          </cell>
          <cell r="S76">
            <v>29.372000804601363</v>
          </cell>
          <cell r="T76">
            <v>22.448065074812</v>
          </cell>
          <cell r="U76">
            <v>78.116364172980681</v>
          </cell>
          <cell r="V76">
            <v>-24.293635827019315</v>
          </cell>
          <cell r="W76">
            <v>-0.23721937141899541</v>
          </cell>
          <cell r="X76">
            <v>276.26</v>
          </cell>
          <cell r="Y76">
            <v>234.27081957023398</v>
          </cell>
          <cell r="Z76">
            <v>-41.989180429766009</v>
          </cell>
          <cell r="AA76">
            <v>-0.15199153127403897</v>
          </cell>
          <cell r="AB76">
            <v>119.99999999999999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-119.99999999999999</v>
          </cell>
          <cell r="AH76">
            <v>-1</v>
          </cell>
          <cell r="AI76">
            <v>105.6</v>
          </cell>
        </row>
        <row r="77">
          <cell r="A77" t="str">
            <v>PROGRESSION DES DISTRIBUTEURS EXISTANTS (SOCLE)</v>
          </cell>
          <cell r="B77">
            <v>0</v>
          </cell>
          <cell r="C77">
            <v>72</v>
          </cell>
          <cell r="D77">
            <v>11.2</v>
          </cell>
          <cell r="E77">
            <v>29.63128338690003</v>
          </cell>
          <cell r="F77">
            <v>31.153172010353252</v>
          </cell>
          <cell r="G77">
            <v>71.984455397253271</v>
          </cell>
          <cell r="H77">
            <v>-1.5544602746729197E-2</v>
          </cell>
          <cell r="I77">
            <v>-2.158972603711895E-4</v>
          </cell>
          <cell r="J77">
            <v>101.85</v>
          </cell>
          <cell r="K77">
            <v>28</v>
          </cell>
          <cell r="L77">
            <v>28</v>
          </cell>
          <cell r="M77">
            <v>28.17</v>
          </cell>
          <cell r="N77">
            <v>84.17</v>
          </cell>
          <cell r="O77">
            <v>-17.679999999999993</v>
          </cell>
          <cell r="P77">
            <v>-0.1735886107020127</v>
          </cell>
          <cell r="Q77">
            <v>102.41</v>
          </cell>
          <cell r="R77">
            <v>26.296298293567318</v>
          </cell>
          <cell r="S77">
            <v>29.372000804601363</v>
          </cell>
          <cell r="T77">
            <v>22.448065074812</v>
          </cell>
          <cell r="U77">
            <v>78.116364172980681</v>
          </cell>
          <cell r="V77">
            <v>-24.293635827019315</v>
          </cell>
          <cell r="W77">
            <v>-0.23721937141899541</v>
          </cell>
          <cell r="X77">
            <v>276.26</v>
          </cell>
          <cell r="Y77">
            <v>234.27081957023398</v>
          </cell>
          <cell r="Z77">
            <v>-41.989180429766009</v>
          </cell>
          <cell r="AA77">
            <v>-0.15199153127403897</v>
          </cell>
          <cell r="AB77">
            <v>119.99999999999999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-119.99999999999999</v>
          </cell>
          <cell r="AH77">
            <v>-1</v>
          </cell>
          <cell r="AI77">
            <v>105.6</v>
          </cell>
        </row>
        <row r="78">
          <cell r="A78" t="str">
            <v>ACTIONS CO SUR PF EXISTANT (BOOSTERS)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A79" t="str">
            <v>LUB DMS NOUVEAU TOGO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A80" t="str">
            <v>PROGRESSION DES NOUVEAUX (SOCLE)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A81" t="str">
            <v>ACTIONS CO SUR PF NOUVEAU (BOOSTERS)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A82" t="str">
            <v>LUB.DMS.BENIN</v>
          </cell>
          <cell r="B82">
            <v>203.88191056000005</v>
          </cell>
          <cell r="C82">
            <v>15.3</v>
          </cell>
          <cell r="D82">
            <v>3.2665622736101052</v>
          </cell>
          <cell r="E82">
            <v>6.2966477197162574</v>
          </cell>
          <cell r="F82">
            <v>6.6200490522000672</v>
          </cell>
          <cell r="G82">
            <v>16.18325904552643</v>
          </cell>
          <cell r="H82">
            <v>0.88325904552642953</v>
          </cell>
          <cell r="I82">
            <v>5.7729349380812423E-2</v>
          </cell>
          <cell r="J82">
            <v>0</v>
          </cell>
          <cell r="K82">
            <v>0</v>
          </cell>
          <cell r="L82">
            <v>33</v>
          </cell>
          <cell r="M82">
            <v>0</v>
          </cell>
          <cell r="N82">
            <v>33</v>
          </cell>
          <cell r="O82">
            <v>33</v>
          </cell>
          <cell r="P82">
            <v>0</v>
          </cell>
          <cell r="Q82">
            <v>26.6</v>
          </cell>
          <cell r="R82">
            <v>6.8302073489785249</v>
          </cell>
          <cell r="S82">
            <v>7.6290911180782759</v>
          </cell>
          <cell r="T82">
            <v>16</v>
          </cell>
          <cell r="U82">
            <v>30.459298467056801</v>
          </cell>
          <cell r="V82">
            <v>3.8592984670567994</v>
          </cell>
          <cell r="W82">
            <v>0.14508640853596999</v>
          </cell>
          <cell r="X82">
            <v>41.900000000000006</v>
          </cell>
          <cell r="Y82">
            <v>79.642557512583224</v>
          </cell>
          <cell r="Z82">
            <v>37.742557512583218</v>
          </cell>
          <cell r="AA82">
            <v>0.9007770289399335</v>
          </cell>
          <cell r="AB82">
            <v>25.500000000000004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-25.500000000000004</v>
          </cell>
          <cell r="AH82">
            <v>-1</v>
          </cell>
          <cell r="AI82">
            <v>22.44</v>
          </cell>
        </row>
        <row r="83">
          <cell r="A83" t="str">
            <v>LUB DMS EXISTANTS BENIN</v>
          </cell>
          <cell r="B83">
            <v>0</v>
          </cell>
          <cell r="C83">
            <v>15.3</v>
          </cell>
          <cell r="D83">
            <v>3.2665622736101052</v>
          </cell>
          <cell r="E83">
            <v>6.2966477197162574</v>
          </cell>
          <cell r="F83">
            <v>6.6200490522000672</v>
          </cell>
          <cell r="G83">
            <v>16.18325904552643</v>
          </cell>
          <cell r="H83">
            <v>0.88325904552642953</v>
          </cell>
          <cell r="I83">
            <v>5.7729349380812423E-2</v>
          </cell>
          <cell r="J83">
            <v>0</v>
          </cell>
          <cell r="K83">
            <v>0</v>
          </cell>
          <cell r="L83">
            <v>33</v>
          </cell>
          <cell r="M83">
            <v>0</v>
          </cell>
          <cell r="N83">
            <v>33</v>
          </cell>
          <cell r="O83">
            <v>33</v>
          </cell>
          <cell r="P83">
            <v>0</v>
          </cell>
          <cell r="Q83">
            <v>26.6</v>
          </cell>
          <cell r="R83">
            <v>6.8302073489785249</v>
          </cell>
          <cell r="S83">
            <v>7.6290911180782759</v>
          </cell>
          <cell r="T83">
            <v>16</v>
          </cell>
          <cell r="U83">
            <v>30.459298467056801</v>
          </cell>
          <cell r="V83">
            <v>3.8592984670567994</v>
          </cell>
          <cell r="W83">
            <v>0.14508640853596999</v>
          </cell>
          <cell r="X83">
            <v>41.900000000000006</v>
          </cell>
          <cell r="Y83">
            <v>79.642557512583224</v>
          </cell>
          <cell r="Z83">
            <v>37.742557512583218</v>
          </cell>
          <cell r="AA83">
            <v>0.9007770289399335</v>
          </cell>
          <cell r="AB83">
            <v>25.500000000000004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-25.500000000000004</v>
          </cell>
          <cell r="AH83">
            <v>-1</v>
          </cell>
          <cell r="AI83">
            <v>22.44</v>
          </cell>
        </row>
        <row r="84">
          <cell r="A84" t="str">
            <v>PROGRESSION DES DISTRIBUTEURS EXISTANTS (SOCLE)</v>
          </cell>
          <cell r="B84">
            <v>0</v>
          </cell>
          <cell r="C84">
            <v>15.3</v>
          </cell>
          <cell r="D84">
            <v>3.2665622736101052</v>
          </cell>
          <cell r="E84">
            <v>6.2966477197162574</v>
          </cell>
          <cell r="F84">
            <v>6.6200490522000672</v>
          </cell>
          <cell r="G84">
            <v>16.18325904552643</v>
          </cell>
          <cell r="H84">
            <v>0.88325904552642953</v>
          </cell>
          <cell r="I84">
            <v>5.7729349380812423E-2</v>
          </cell>
          <cell r="J84">
            <v>0</v>
          </cell>
          <cell r="K84">
            <v>0</v>
          </cell>
          <cell r="L84">
            <v>33</v>
          </cell>
          <cell r="M84">
            <v>0</v>
          </cell>
          <cell r="N84">
            <v>33</v>
          </cell>
          <cell r="O84">
            <v>33</v>
          </cell>
          <cell r="P84">
            <v>0</v>
          </cell>
          <cell r="Q84">
            <v>26.6</v>
          </cell>
          <cell r="R84">
            <v>6.8302073489785249</v>
          </cell>
          <cell r="S84">
            <v>7.6290911180782759</v>
          </cell>
          <cell r="T84">
            <v>16</v>
          </cell>
          <cell r="U84">
            <v>30.459298467056801</v>
          </cell>
          <cell r="V84">
            <v>3.8592984670567994</v>
          </cell>
          <cell r="W84">
            <v>0.14508640853596999</v>
          </cell>
          <cell r="X84">
            <v>41.900000000000006</v>
          </cell>
          <cell r="Y84">
            <v>79.642557512583224</v>
          </cell>
          <cell r="Z84">
            <v>37.742557512583218</v>
          </cell>
          <cell r="AA84">
            <v>0.9007770289399335</v>
          </cell>
          <cell r="AB84">
            <v>25.500000000000004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-25.500000000000004</v>
          </cell>
          <cell r="AH84">
            <v>-1</v>
          </cell>
          <cell r="AI84">
            <v>22.44</v>
          </cell>
        </row>
        <row r="85">
          <cell r="A85" t="str">
            <v>ACTIONS CO SUR PF EXISTANT (BOOSTERS)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A86" t="str">
            <v>LUB DMS NOUVEAU BENIN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A87" t="str">
            <v>PROGRESSION DES NOUVEAUX (SOCLE)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A88" t="str">
            <v>ACTIONS CO SUR PF NOUVEAU (BOOSTERS)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A89" t="str">
            <v>Projection Lub Hors Réseau (Base Sortie Dépôts) ==&gt;</v>
          </cell>
          <cell r="B89"/>
          <cell r="C89" t="str">
            <v>N</v>
          </cell>
          <cell r="D89">
            <v>19.215072197706501</v>
          </cell>
          <cell r="E89">
            <v>37.039104233625039</v>
          </cell>
          <cell r="F89">
            <v>38.94146501294157</v>
          </cell>
          <cell r="G89"/>
          <cell r="H89"/>
          <cell r="I89"/>
          <cell r="J89"/>
          <cell r="K89">
            <v>34.284440100502046</v>
          </cell>
          <cell r="L89">
            <v>42.319375997994747</v>
          </cell>
          <cell r="M89">
            <v>33.278330771168527</v>
          </cell>
          <cell r="N89"/>
          <cell r="O89"/>
          <cell r="P89"/>
          <cell r="Q89"/>
          <cell r="R89">
            <v>34.151036744892622</v>
          </cell>
          <cell r="S89">
            <v>38.145455590391379</v>
          </cell>
          <cell r="T89">
            <v>27.854629967288304</v>
          </cell>
          <cell r="U89"/>
          <cell r="V89"/>
          <cell r="W89"/>
          <cell r="X89">
            <v>0</v>
          </cell>
          <cell r="Y89">
            <v>0</v>
          </cell>
          <cell r="Z89"/>
          <cell r="AA89"/>
          <cell r="AB89"/>
          <cell r="AC89">
            <v>16.265461390143251</v>
          </cell>
          <cell r="AD89">
            <v>0</v>
          </cell>
          <cell r="AE89">
            <v>0</v>
          </cell>
          <cell r="AF89"/>
          <cell r="AG89"/>
          <cell r="AH89"/>
          <cell r="AI89"/>
        </row>
        <row r="90">
          <cell r="A90" t="str">
            <v>GPL</v>
          </cell>
          <cell r="B90">
            <v>5463.6144999999997</v>
          </cell>
          <cell r="C90">
            <v>472</v>
          </cell>
          <cell r="D90">
            <v>159.1</v>
          </cell>
          <cell r="E90">
            <v>145.19999999999999</v>
          </cell>
          <cell r="F90">
            <v>166.5</v>
          </cell>
          <cell r="G90">
            <v>470.79999999999995</v>
          </cell>
          <cell r="H90">
            <v>-1.2000000000000455</v>
          </cell>
          <cell r="I90">
            <v>-2.5423728813560587E-3</v>
          </cell>
          <cell r="J90">
            <v>460</v>
          </cell>
          <cell r="K90">
            <v>104.63333333333333</v>
          </cell>
          <cell r="L90">
            <v>104.63333333333333</v>
          </cell>
          <cell r="M90">
            <v>104.63333333333333</v>
          </cell>
          <cell r="N90">
            <v>313.89999999999998</v>
          </cell>
          <cell r="O90">
            <v>-146.10000000000002</v>
          </cell>
          <cell r="P90">
            <v>-0.31760869565217398</v>
          </cell>
          <cell r="Q90">
            <v>441</v>
          </cell>
          <cell r="R90">
            <v>131.83321999999998</v>
          </cell>
          <cell r="S90">
            <v>140.05810000000002</v>
          </cell>
          <cell r="T90">
            <v>196.03664000000001</v>
          </cell>
          <cell r="U90">
            <v>467.92795999999998</v>
          </cell>
          <cell r="V90">
            <v>26.927959999999985</v>
          </cell>
          <cell r="W90">
            <v>6.1061133786848076E-2</v>
          </cell>
          <cell r="X90">
            <v>1373</v>
          </cell>
          <cell r="Y90">
            <v>1252.6279599999998</v>
          </cell>
          <cell r="Z90">
            <v>-120.3720400000002</v>
          </cell>
          <cell r="AA90">
            <v>-8.7670823015295163E-2</v>
          </cell>
          <cell r="AB90">
            <v>416.11999999999995</v>
          </cell>
          <cell r="AC90">
            <v>97.853000000000009</v>
          </cell>
          <cell r="AD90">
            <v>0</v>
          </cell>
          <cell r="AE90">
            <v>0</v>
          </cell>
          <cell r="AF90">
            <v>97.853000000000009</v>
          </cell>
          <cell r="AG90">
            <v>-318.26699999999994</v>
          </cell>
          <cell r="AH90">
            <v>-0.76484427568970481</v>
          </cell>
          <cell r="AI90">
            <v>523.24</v>
          </cell>
        </row>
        <row r="91">
          <cell r="A91" t="str">
            <v>GPL.RES</v>
          </cell>
          <cell r="B91">
            <v>3551.3494249999999</v>
          </cell>
          <cell r="C91">
            <v>330.4</v>
          </cell>
          <cell r="D91">
            <v>106</v>
          </cell>
          <cell r="E91">
            <v>102</v>
          </cell>
          <cell r="F91">
            <v>113</v>
          </cell>
          <cell r="G91">
            <v>321</v>
          </cell>
          <cell r="H91">
            <v>-9.3999999999999773</v>
          </cell>
          <cell r="I91">
            <v>-2.8450363196125816E-2</v>
          </cell>
          <cell r="J91">
            <v>322</v>
          </cell>
          <cell r="K91">
            <v>73.243333333333325</v>
          </cell>
          <cell r="L91">
            <v>73.243333333333325</v>
          </cell>
          <cell r="M91">
            <v>73.243333333333325</v>
          </cell>
          <cell r="N91">
            <v>219.72999999999996</v>
          </cell>
          <cell r="O91">
            <v>-102.27000000000004</v>
          </cell>
          <cell r="P91">
            <v>-0.31760869565217398</v>
          </cell>
          <cell r="Q91">
            <v>308.7</v>
          </cell>
          <cell r="R91">
            <v>82.824999999999989</v>
          </cell>
          <cell r="S91">
            <v>86.936000000000007</v>
          </cell>
          <cell r="T91">
            <v>74.162000000000006</v>
          </cell>
          <cell r="U91">
            <v>243.923</v>
          </cell>
          <cell r="V91">
            <v>-64.776999999999987</v>
          </cell>
          <cell r="W91">
            <v>-0.20983803045027527</v>
          </cell>
          <cell r="X91">
            <v>961.09999999999991</v>
          </cell>
          <cell r="Y91">
            <v>784.65300000000002</v>
          </cell>
          <cell r="Z91">
            <v>-176.44699999999989</v>
          </cell>
          <cell r="AA91">
            <v>-0.18358859639995828</v>
          </cell>
          <cell r="AB91">
            <v>282.79999999999995</v>
          </cell>
          <cell r="AC91">
            <v>62.192</v>
          </cell>
          <cell r="AD91">
            <v>0</v>
          </cell>
          <cell r="AE91">
            <v>0</v>
          </cell>
          <cell r="AF91">
            <v>62.192</v>
          </cell>
          <cell r="AG91">
            <v>-220.60799999999995</v>
          </cell>
          <cell r="AH91">
            <v>-0.78008486562942003</v>
          </cell>
          <cell r="AI91">
            <v>355.59999999999997</v>
          </cell>
        </row>
        <row r="92">
          <cell r="A92" t="str">
            <v>GPL RES - EXISTANT</v>
          </cell>
          <cell r="B92">
            <v>0</v>
          </cell>
          <cell r="C92">
            <v>300.39999999999998</v>
          </cell>
          <cell r="D92">
            <v>102.301</v>
          </cell>
          <cell r="E92">
            <v>99.525000000000006</v>
          </cell>
          <cell r="F92">
            <v>108.858</v>
          </cell>
          <cell r="G92">
            <v>310.68400000000003</v>
          </cell>
          <cell r="H92">
            <v>10.284000000000049</v>
          </cell>
          <cell r="I92">
            <v>3.4234354194407679E-2</v>
          </cell>
          <cell r="J92">
            <v>294.39999999999998</v>
          </cell>
          <cell r="K92">
            <v>73.243333333333325</v>
          </cell>
          <cell r="L92">
            <v>73.243333333333325</v>
          </cell>
          <cell r="M92">
            <v>73.243333333333325</v>
          </cell>
          <cell r="N92">
            <v>219.72999999999996</v>
          </cell>
          <cell r="O92">
            <v>-74.670000000000016</v>
          </cell>
          <cell r="P92">
            <v>-0.25363451086956534</v>
          </cell>
          <cell r="Q92">
            <v>277.68599999999998</v>
          </cell>
          <cell r="R92">
            <v>82.824999999999989</v>
          </cell>
          <cell r="S92">
            <v>86.936000000000007</v>
          </cell>
          <cell r="T92">
            <v>74.162000000000006</v>
          </cell>
          <cell r="U92">
            <v>243.923</v>
          </cell>
          <cell r="V92">
            <v>-33.762999999999977</v>
          </cell>
          <cell r="W92">
            <v>-0.12158697233565963</v>
          </cell>
          <cell r="X92">
            <v>872.48599999999988</v>
          </cell>
          <cell r="Y92">
            <v>774.33699999999999</v>
          </cell>
          <cell r="Z92">
            <v>-98.148999999999887</v>
          </cell>
          <cell r="AA92">
            <v>-0.11249349559763699</v>
          </cell>
          <cell r="AB92">
            <v>279.79999999999995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-279.79999999999995</v>
          </cell>
          <cell r="AH92">
            <v>-1</v>
          </cell>
          <cell r="AI92">
            <v>352.59999999999997</v>
          </cell>
        </row>
        <row r="93">
          <cell r="A93" t="str">
            <v>PROGRESSION DU RESEAU EXISTANT (SOCLE)</v>
          </cell>
          <cell r="B93">
            <v>0</v>
          </cell>
          <cell r="C93">
            <v>300.39999999999998</v>
          </cell>
          <cell r="D93">
            <v>102.301</v>
          </cell>
          <cell r="E93">
            <v>99.525000000000006</v>
          </cell>
          <cell r="F93">
            <v>108.858</v>
          </cell>
          <cell r="G93">
            <v>310.68400000000003</v>
          </cell>
          <cell r="H93">
            <v>10.284000000000049</v>
          </cell>
          <cell r="I93">
            <v>3.4234354194407679E-2</v>
          </cell>
          <cell r="J93">
            <v>294.39999999999998</v>
          </cell>
          <cell r="K93">
            <v>73.243333333333325</v>
          </cell>
          <cell r="L93">
            <v>73.243333333333325</v>
          </cell>
          <cell r="M93">
            <v>73.243333333333325</v>
          </cell>
          <cell r="N93">
            <v>219.72999999999996</v>
          </cell>
          <cell r="O93">
            <v>-74.670000000000016</v>
          </cell>
          <cell r="P93">
            <v>-0.25363451086956534</v>
          </cell>
          <cell r="Q93">
            <v>277.68599999999998</v>
          </cell>
          <cell r="R93">
            <v>82.824999999999989</v>
          </cell>
          <cell r="S93">
            <v>86.936000000000007</v>
          </cell>
          <cell r="T93">
            <v>74.162000000000006</v>
          </cell>
          <cell r="U93">
            <v>243.923</v>
          </cell>
          <cell r="V93">
            <v>-33.762999999999977</v>
          </cell>
          <cell r="W93">
            <v>-0.12158697233565963</v>
          </cell>
          <cell r="X93">
            <v>872.48599999999988</v>
          </cell>
          <cell r="Y93">
            <v>774.33699999999999</v>
          </cell>
          <cell r="Z93">
            <v>-98.148999999999887</v>
          </cell>
          <cell r="AA93">
            <v>-0.11249349559763699</v>
          </cell>
          <cell r="AB93">
            <v>279.79999999999995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-279.79999999999995</v>
          </cell>
          <cell r="AH93">
            <v>-1</v>
          </cell>
          <cell r="AI93">
            <v>352.59999999999997</v>
          </cell>
        </row>
        <row r="94">
          <cell r="A94" t="str">
            <v>ACTIONS CO SUR RESEAU EXISTANT (BOOSTERS)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A95" t="str">
            <v>GPL RES - NVX</v>
          </cell>
          <cell r="B95">
            <v>0</v>
          </cell>
          <cell r="C95">
            <v>30</v>
          </cell>
          <cell r="D95">
            <v>3.6989999999999998</v>
          </cell>
          <cell r="E95">
            <v>2.4750000000000001</v>
          </cell>
          <cell r="F95">
            <v>4.1420000000000003</v>
          </cell>
          <cell r="G95">
            <v>10.315999999999999</v>
          </cell>
          <cell r="H95">
            <v>-19.684000000000001</v>
          </cell>
          <cell r="I95">
            <v>-0.65613333333333335</v>
          </cell>
          <cell r="J95">
            <v>27.6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-27.6</v>
          </cell>
          <cell r="P95">
            <v>-1</v>
          </cell>
          <cell r="Q95">
            <v>31.013999999999999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-31.013999999999999</v>
          </cell>
          <cell r="W95">
            <v>-1</v>
          </cell>
          <cell r="X95">
            <v>88.614000000000004</v>
          </cell>
          <cell r="Y95">
            <v>10.315999999999999</v>
          </cell>
          <cell r="Z95">
            <v>-78.298000000000002</v>
          </cell>
          <cell r="AA95">
            <v>-0.88358498657097073</v>
          </cell>
          <cell r="AB95">
            <v>3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-3</v>
          </cell>
          <cell r="AH95">
            <v>-1</v>
          </cell>
          <cell r="AI95">
            <v>3</v>
          </cell>
        </row>
        <row r="96">
          <cell r="A96" t="str">
            <v>PROGRESSION RESEAU NOUVEAU (SOCLE)</v>
          </cell>
          <cell r="B96">
            <v>0</v>
          </cell>
          <cell r="C96">
            <v>30</v>
          </cell>
          <cell r="D96">
            <v>3.6989999999999998</v>
          </cell>
          <cell r="E96">
            <v>2.4750000000000001</v>
          </cell>
          <cell r="F96">
            <v>4.1420000000000003</v>
          </cell>
          <cell r="G96">
            <v>10.315999999999999</v>
          </cell>
          <cell r="H96">
            <v>-19.684000000000001</v>
          </cell>
          <cell r="I96">
            <v>-0.65613333333333335</v>
          </cell>
          <cell r="J96">
            <v>27.6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-27.6</v>
          </cell>
          <cell r="P96">
            <v>-1</v>
          </cell>
          <cell r="Q96">
            <v>31.013999999999999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-31.013999999999999</v>
          </cell>
          <cell r="W96">
            <v>-1</v>
          </cell>
          <cell r="X96">
            <v>88.614000000000004</v>
          </cell>
          <cell r="Y96">
            <v>10.315999999999999</v>
          </cell>
          <cell r="Z96">
            <v>-78.298000000000002</v>
          </cell>
          <cell r="AA96">
            <v>-0.88358498657097073</v>
          </cell>
          <cell r="AB96">
            <v>3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-3</v>
          </cell>
          <cell r="AH96">
            <v>-1</v>
          </cell>
          <cell r="AI96">
            <v>3</v>
          </cell>
        </row>
        <row r="97">
          <cell r="A97" t="str">
            <v>ACTIONS CO SUR RESEAU NOUVEAU (BOOSTERS)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A98" t="str">
            <v>Projection GPL Réseau (Base Sortie Dépôts) ==&gt;</v>
          </cell>
          <cell r="B98"/>
          <cell r="C98" t="str">
            <v>N</v>
          </cell>
          <cell r="D98">
            <v>96.307999999999993</v>
          </cell>
          <cell r="E98">
            <v>90.561000000000007</v>
          </cell>
          <cell r="F98">
            <v>98.402999999999992</v>
          </cell>
          <cell r="G98"/>
          <cell r="H98"/>
          <cell r="I98"/>
          <cell r="J98"/>
          <cell r="K98">
            <v>79.319000000000003</v>
          </cell>
          <cell r="L98">
            <v>86.492000000000033</v>
          </cell>
          <cell r="M98">
            <v>56.978000000000037</v>
          </cell>
          <cell r="N98"/>
          <cell r="O98"/>
          <cell r="P98"/>
          <cell r="Q98"/>
          <cell r="R98">
            <v>82.824999999999989</v>
          </cell>
          <cell r="S98">
            <v>86.936000000000007</v>
          </cell>
          <cell r="T98">
            <v>74.162000000000006</v>
          </cell>
          <cell r="U98"/>
          <cell r="V98"/>
          <cell r="W98"/>
          <cell r="X98">
            <v>0</v>
          </cell>
          <cell r="Y98">
            <v>0</v>
          </cell>
          <cell r="Z98"/>
          <cell r="AA98"/>
          <cell r="AB98"/>
          <cell r="AC98">
            <v>62.192</v>
          </cell>
          <cell r="AD98">
            <v>0</v>
          </cell>
          <cell r="AE98">
            <v>0</v>
          </cell>
          <cell r="AF98"/>
          <cell r="AG98"/>
          <cell r="AH98"/>
          <cell r="AI98"/>
        </row>
        <row r="99">
          <cell r="A99" t="str">
            <v>GPL.H.RES</v>
          </cell>
          <cell r="B99">
            <v>1912.2650749999998</v>
          </cell>
          <cell r="C99">
            <v>141.60000000000002</v>
          </cell>
          <cell r="D99">
            <v>53.1</v>
          </cell>
          <cell r="E99">
            <v>43.199999999999996</v>
          </cell>
          <cell r="F99">
            <v>53.5</v>
          </cell>
          <cell r="G99">
            <v>149.80000000000001</v>
          </cell>
          <cell r="H99">
            <v>8.1999999999999886</v>
          </cell>
          <cell r="I99">
            <v>5.7909604519774005E-2</v>
          </cell>
          <cell r="J99">
            <v>138</v>
          </cell>
          <cell r="K99">
            <v>31.389999999999997</v>
          </cell>
          <cell r="L99">
            <v>31.389999999999997</v>
          </cell>
          <cell r="M99">
            <v>31.389999999999997</v>
          </cell>
          <cell r="N99">
            <v>94.169999999999987</v>
          </cell>
          <cell r="O99">
            <v>-43.830000000000013</v>
          </cell>
          <cell r="P99">
            <v>-0.31760869565217398</v>
          </cell>
          <cell r="Q99">
            <v>132.30000000000001</v>
          </cell>
          <cell r="R99">
            <v>49.008220000000001</v>
          </cell>
          <cell r="S99">
            <v>53.12210000000001</v>
          </cell>
          <cell r="T99">
            <v>121.87464</v>
          </cell>
          <cell r="U99">
            <v>224.00496000000001</v>
          </cell>
          <cell r="V99">
            <v>91.70496</v>
          </cell>
          <cell r="W99">
            <v>0.6931591836734694</v>
          </cell>
          <cell r="X99">
            <v>411.90000000000003</v>
          </cell>
          <cell r="Y99">
            <v>467.97496000000001</v>
          </cell>
          <cell r="Z99">
            <v>56.074959999999976</v>
          </cell>
          <cell r="AA99">
            <v>0.13613731488225289</v>
          </cell>
          <cell r="AB99">
            <v>133.32</v>
          </cell>
          <cell r="AC99">
            <v>35.661000000000001</v>
          </cell>
          <cell r="AD99">
            <v>0</v>
          </cell>
          <cell r="AE99">
            <v>0</v>
          </cell>
          <cell r="AF99">
            <v>35.661000000000001</v>
          </cell>
          <cell r="AG99">
            <v>-97.658999999999992</v>
          </cell>
          <cell r="AH99">
            <v>-0.73251575157515747</v>
          </cell>
          <cell r="AI99">
            <v>167.64000000000001</v>
          </cell>
        </row>
        <row r="100">
          <cell r="A100" t="str">
            <v>GPL.DMS</v>
          </cell>
          <cell r="B100">
            <v>1201.9951899999999</v>
          </cell>
          <cell r="C100">
            <v>66.080000000000013</v>
          </cell>
          <cell r="D100">
            <v>29.799999999999997</v>
          </cell>
          <cell r="E100">
            <v>22.8</v>
          </cell>
          <cell r="F100">
            <v>34.6</v>
          </cell>
          <cell r="G100">
            <v>87.199999999999989</v>
          </cell>
          <cell r="H100">
            <v>21.119999999999976</v>
          </cell>
          <cell r="I100">
            <v>0.31961259079903104</v>
          </cell>
          <cell r="J100">
            <v>64.400000000000006</v>
          </cell>
          <cell r="K100">
            <v>14.648666666666667</v>
          </cell>
          <cell r="L100">
            <v>14.648666666666667</v>
          </cell>
          <cell r="M100">
            <v>14.648666666666667</v>
          </cell>
          <cell r="N100">
            <v>43.945999999999998</v>
          </cell>
          <cell r="O100">
            <v>-20.454000000000008</v>
          </cell>
          <cell r="P100">
            <v>-0.31760869565217398</v>
          </cell>
          <cell r="Q100">
            <v>61.740000000000009</v>
          </cell>
          <cell r="R100">
            <v>25.793800000000001</v>
          </cell>
          <cell r="S100">
            <v>27.959000000000003</v>
          </cell>
          <cell r="T100">
            <v>99.6</v>
          </cell>
          <cell r="U100">
            <v>153.3528</v>
          </cell>
          <cell r="V100">
            <v>91.612799999999993</v>
          </cell>
          <cell r="W100">
            <v>1.4838483965014575</v>
          </cell>
          <cell r="X100">
            <v>192.22000000000003</v>
          </cell>
          <cell r="Y100">
            <v>284.49879999999996</v>
          </cell>
          <cell r="Z100">
            <v>92.278799999999933</v>
          </cell>
          <cell r="AA100">
            <v>0.4800686713141189</v>
          </cell>
          <cell r="AB100">
            <v>56.56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-56.56</v>
          </cell>
          <cell r="AH100">
            <v>-1</v>
          </cell>
          <cell r="AI100">
            <v>71.12</v>
          </cell>
        </row>
        <row r="101">
          <cell r="A101" t="str">
            <v>GPL DMS EXISTANT</v>
          </cell>
          <cell r="B101">
            <v>0</v>
          </cell>
          <cell r="C101">
            <v>66.080000000000013</v>
          </cell>
          <cell r="D101">
            <v>29.799999999999997</v>
          </cell>
          <cell r="E101">
            <v>22.8</v>
          </cell>
          <cell r="F101">
            <v>34.6</v>
          </cell>
          <cell r="G101">
            <v>87.199999999999989</v>
          </cell>
          <cell r="H101">
            <v>21.119999999999976</v>
          </cell>
          <cell r="I101">
            <v>0.31961259079903104</v>
          </cell>
          <cell r="J101">
            <v>59.400000000000006</v>
          </cell>
          <cell r="K101">
            <v>14.648666666666667</v>
          </cell>
          <cell r="L101">
            <v>14.648666666666667</v>
          </cell>
          <cell r="M101">
            <v>14.648666666666667</v>
          </cell>
          <cell r="N101">
            <v>43.945999999999998</v>
          </cell>
          <cell r="O101">
            <v>-15.454000000000008</v>
          </cell>
          <cell r="P101">
            <v>-0.26016835016835027</v>
          </cell>
          <cell r="Q101">
            <v>61.740000000000009</v>
          </cell>
          <cell r="R101">
            <v>25.793800000000001</v>
          </cell>
          <cell r="S101">
            <v>27.959000000000003</v>
          </cell>
          <cell r="T101">
            <v>99.6</v>
          </cell>
          <cell r="U101">
            <v>153.3528</v>
          </cell>
          <cell r="V101">
            <v>91.612799999999993</v>
          </cell>
          <cell r="W101">
            <v>1.4838483965014575</v>
          </cell>
          <cell r="X101">
            <v>187.22000000000003</v>
          </cell>
          <cell r="Y101">
            <v>284.49879999999996</v>
          </cell>
          <cell r="Z101">
            <v>97.278799999999933</v>
          </cell>
          <cell r="AA101">
            <v>0.51959619698750092</v>
          </cell>
          <cell r="AB101">
            <v>56.56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-56.56</v>
          </cell>
          <cell r="AH101">
            <v>-1</v>
          </cell>
          <cell r="AI101">
            <v>71.12</v>
          </cell>
        </row>
        <row r="102">
          <cell r="A102" t="str">
            <v>GPL DMS EXISTANT (SOCLE)</v>
          </cell>
          <cell r="B102">
            <v>0</v>
          </cell>
          <cell r="C102">
            <v>66.080000000000013</v>
          </cell>
          <cell r="D102">
            <v>29.799999999999997</v>
          </cell>
          <cell r="E102">
            <v>22.8</v>
          </cell>
          <cell r="F102">
            <v>34.6</v>
          </cell>
          <cell r="G102">
            <v>87.199999999999989</v>
          </cell>
          <cell r="H102">
            <v>21.119999999999976</v>
          </cell>
          <cell r="I102">
            <v>0.31961259079903104</v>
          </cell>
          <cell r="J102">
            <v>54.400000000000006</v>
          </cell>
          <cell r="K102">
            <v>14.648666666666667</v>
          </cell>
          <cell r="L102">
            <v>14.648666666666667</v>
          </cell>
          <cell r="M102">
            <v>14.648666666666667</v>
          </cell>
          <cell r="N102">
            <v>43.945999999999998</v>
          </cell>
          <cell r="O102">
            <v>-10.454000000000008</v>
          </cell>
          <cell r="P102">
            <v>-0.19216911764705891</v>
          </cell>
          <cell r="Q102">
            <v>61.740000000000009</v>
          </cell>
          <cell r="R102">
            <v>25.793800000000001</v>
          </cell>
          <cell r="S102">
            <v>27.959000000000003</v>
          </cell>
          <cell r="T102">
            <v>99.6</v>
          </cell>
          <cell r="U102">
            <v>153.3528</v>
          </cell>
          <cell r="V102">
            <v>91.612799999999993</v>
          </cell>
          <cell r="W102">
            <v>1.4838483965014575</v>
          </cell>
          <cell r="X102">
            <v>182.22000000000003</v>
          </cell>
          <cell r="Y102">
            <v>284.49879999999996</v>
          </cell>
          <cell r="Z102">
            <v>102.27879999999993</v>
          </cell>
          <cell r="AA102">
            <v>0.56129294259686047</v>
          </cell>
          <cell r="AB102">
            <v>56.56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-56.56</v>
          </cell>
          <cell r="AH102">
            <v>-1</v>
          </cell>
          <cell r="AI102">
            <v>71.12</v>
          </cell>
        </row>
        <row r="103">
          <cell r="A103" t="str">
            <v>GPL DMS EXISTANT (BOOSTERS)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-5</v>
          </cell>
          <cell r="P103">
            <v>-1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5</v>
          </cell>
          <cell r="Y103">
            <v>0</v>
          </cell>
          <cell r="Z103">
            <v>-5</v>
          </cell>
          <cell r="AA103">
            <v>-1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  <row r="104">
          <cell r="A104" t="str">
            <v>GPL DMS NVX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5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-5</v>
          </cell>
          <cell r="P104">
            <v>-1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5</v>
          </cell>
          <cell r="Y104">
            <v>0</v>
          </cell>
          <cell r="Z104">
            <v>-5</v>
          </cell>
          <cell r="AA104">
            <v>-1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</row>
        <row r="105">
          <cell r="A105" t="str">
            <v>NOUVEAU DMS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5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-5</v>
          </cell>
          <cell r="P105">
            <v>-1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5</v>
          </cell>
          <cell r="Y105">
            <v>0</v>
          </cell>
          <cell r="Z105">
            <v>-5</v>
          </cell>
          <cell r="AA105">
            <v>-1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</row>
        <row r="106">
          <cell r="A106" t="str">
            <v>ACTIONS CO SUR DMS (BOOSTERS)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</row>
        <row r="107">
          <cell r="A107" t="str">
            <v>GPL.REV</v>
          </cell>
          <cell r="B107">
            <v>600.99759499999993</v>
          </cell>
          <cell r="C107">
            <v>51.92</v>
          </cell>
          <cell r="D107">
            <v>21.2</v>
          </cell>
          <cell r="E107">
            <v>14.5</v>
          </cell>
          <cell r="F107">
            <v>17.100000000000001</v>
          </cell>
          <cell r="G107">
            <v>52.800000000000004</v>
          </cell>
          <cell r="H107">
            <v>0.88000000000000256</v>
          </cell>
          <cell r="I107">
            <v>1.6949152542372836E-2</v>
          </cell>
          <cell r="J107">
            <v>50.6</v>
          </cell>
          <cell r="K107">
            <v>11.509666666666666</v>
          </cell>
          <cell r="L107">
            <v>11.509666666666666</v>
          </cell>
          <cell r="M107">
            <v>11.509666666666666</v>
          </cell>
          <cell r="N107">
            <v>34.528999999999996</v>
          </cell>
          <cell r="O107">
            <v>-16.071000000000005</v>
          </cell>
          <cell r="P107">
            <v>-0.31760869565217398</v>
          </cell>
          <cell r="Q107">
            <v>48.51</v>
          </cell>
          <cell r="R107">
            <v>14.186589999999999</v>
          </cell>
          <cell r="S107">
            <v>15.377450000000001</v>
          </cell>
          <cell r="T107">
            <v>13.61228</v>
          </cell>
          <cell r="U107">
            <v>43.176319999999997</v>
          </cell>
          <cell r="V107">
            <v>-5.3336800000000011</v>
          </cell>
          <cell r="W107">
            <v>-0.10995011337868488</v>
          </cell>
          <cell r="X107">
            <v>151.03</v>
          </cell>
          <cell r="Y107">
            <v>130.50532000000001</v>
          </cell>
          <cell r="Z107">
            <v>-20.524679999999989</v>
          </cell>
          <cell r="AA107">
            <v>-0.13589803350327745</v>
          </cell>
          <cell r="AB107">
            <v>56.56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-56.56</v>
          </cell>
          <cell r="AH107">
            <v>-1</v>
          </cell>
          <cell r="AI107">
            <v>71.12</v>
          </cell>
        </row>
        <row r="108">
          <cell r="A108" t="str">
            <v>GPL REVENDEURS EXISTANT</v>
          </cell>
          <cell r="B108">
            <v>0</v>
          </cell>
          <cell r="C108">
            <v>51.92</v>
          </cell>
          <cell r="D108">
            <v>21.2</v>
          </cell>
          <cell r="E108">
            <v>14.5</v>
          </cell>
          <cell r="F108">
            <v>17.100000000000001</v>
          </cell>
          <cell r="G108">
            <v>52.800000000000004</v>
          </cell>
          <cell r="H108">
            <v>0.88000000000000256</v>
          </cell>
          <cell r="I108">
            <v>1.6949152542372836E-2</v>
          </cell>
          <cell r="J108">
            <v>50.6</v>
          </cell>
          <cell r="K108">
            <v>11.509666666666666</v>
          </cell>
          <cell r="L108">
            <v>11.509666666666666</v>
          </cell>
          <cell r="M108">
            <v>11.509666666666666</v>
          </cell>
          <cell r="N108">
            <v>34.528999999999996</v>
          </cell>
          <cell r="O108">
            <v>-16.071000000000005</v>
          </cell>
          <cell r="P108">
            <v>-0.31760869565217398</v>
          </cell>
          <cell r="Q108">
            <v>48.51</v>
          </cell>
          <cell r="R108">
            <v>14.186589999999999</v>
          </cell>
          <cell r="S108">
            <v>15.377450000000001</v>
          </cell>
          <cell r="T108">
            <v>13.61228</v>
          </cell>
          <cell r="U108">
            <v>43.176319999999997</v>
          </cell>
          <cell r="V108">
            <v>-5.3336800000000011</v>
          </cell>
          <cell r="W108">
            <v>-0.10995011337868488</v>
          </cell>
          <cell r="X108">
            <v>151.03</v>
          </cell>
          <cell r="Y108">
            <v>130.50532000000001</v>
          </cell>
          <cell r="Z108">
            <v>-20.524679999999989</v>
          </cell>
          <cell r="AA108">
            <v>-0.13589803350327745</v>
          </cell>
          <cell r="AB108">
            <v>56.56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-56.56</v>
          </cell>
          <cell r="AH108">
            <v>-1</v>
          </cell>
          <cell r="AI108">
            <v>71.12</v>
          </cell>
        </row>
        <row r="109">
          <cell r="A109" t="str">
            <v>PROGRESSION DES DISTRIBUTEURS EXISTANTS (SOCLE)</v>
          </cell>
          <cell r="B109">
            <v>0</v>
          </cell>
          <cell r="C109">
            <v>51.92</v>
          </cell>
          <cell r="D109">
            <v>21.2</v>
          </cell>
          <cell r="E109">
            <v>14.5</v>
          </cell>
          <cell r="F109">
            <v>17.100000000000001</v>
          </cell>
          <cell r="G109">
            <v>52.800000000000004</v>
          </cell>
          <cell r="H109">
            <v>0.88000000000000256</v>
          </cell>
          <cell r="I109">
            <v>1.6949152542372836E-2</v>
          </cell>
          <cell r="J109">
            <v>50.6</v>
          </cell>
          <cell r="K109">
            <v>11.509666666666666</v>
          </cell>
          <cell r="L109">
            <v>11.509666666666666</v>
          </cell>
          <cell r="M109">
            <v>11.509666666666666</v>
          </cell>
          <cell r="N109">
            <v>34.528999999999996</v>
          </cell>
          <cell r="O109">
            <v>-16.071000000000005</v>
          </cell>
          <cell r="P109">
            <v>-0.31760869565217398</v>
          </cell>
          <cell r="Q109">
            <v>48.51</v>
          </cell>
          <cell r="R109">
            <v>14.186589999999999</v>
          </cell>
          <cell r="S109">
            <v>15.377450000000001</v>
          </cell>
          <cell r="T109">
            <v>13.61228</v>
          </cell>
          <cell r="U109">
            <v>43.176319999999997</v>
          </cell>
          <cell r="V109">
            <v>-5.3336800000000011</v>
          </cell>
          <cell r="W109">
            <v>-0.10995011337868488</v>
          </cell>
          <cell r="X109">
            <v>151.03</v>
          </cell>
          <cell r="Y109">
            <v>130.50532000000001</v>
          </cell>
          <cell r="Z109">
            <v>-20.524679999999989</v>
          </cell>
          <cell r="AA109">
            <v>-0.13589803350327745</v>
          </cell>
          <cell r="AB109">
            <v>56.56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-56.56</v>
          </cell>
          <cell r="AH109">
            <v>-1</v>
          </cell>
          <cell r="AI109">
            <v>71.12</v>
          </cell>
        </row>
        <row r="110">
          <cell r="A110" t="str">
            <v>ACTIONS CO SUR DMS (BOOSTERS)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</row>
        <row r="111">
          <cell r="A111" t="str">
            <v>GPL REVENDEURS NVX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</row>
        <row r="112">
          <cell r="A112" t="str">
            <v>NOUVEAU REVENDEURS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</row>
        <row r="113">
          <cell r="A113" t="str">
            <v>ACTIONS CO SUR DMS (BOOSTERS)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</row>
        <row r="114">
          <cell r="A114" t="str">
            <v>GPL.B2B</v>
          </cell>
          <cell r="B114">
            <v>109.27229</v>
          </cell>
          <cell r="C114">
            <v>23.6</v>
          </cell>
          <cell r="D114">
            <v>2.1</v>
          </cell>
          <cell r="E114">
            <v>5.9</v>
          </cell>
          <cell r="F114">
            <v>1.8</v>
          </cell>
          <cell r="G114">
            <v>9.8000000000000007</v>
          </cell>
          <cell r="H114">
            <v>-13.8</v>
          </cell>
          <cell r="I114">
            <v>-0.5847457627118644</v>
          </cell>
          <cell r="J114">
            <v>23</v>
          </cell>
          <cell r="K114">
            <v>5.2316666666666665</v>
          </cell>
          <cell r="L114">
            <v>5.2316666666666665</v>
          </cell>
          <cell r="M114">
            <v>5.2316666666666665</v>
          </cell>
          <cell r="N114">
            <v>15.695</v>
          </cell>
          <cell r="O114">
            <v>-7.3049999999999997</v>
          </cell>
          <cell r="P114">
            <v>-0.31760869565217387</v>
          </cell>
          <cell r="Q114">
            <v>22.05</v>
          </cell>
          <cell r="R114">
            <v>9.0278299999999998</v>
          </cell>
          <cell r="S114">
            <v>9.7856500000000022</v>
          </cell>
          <cell r="T114">
            <v>8.6623600000000014</v>
          </cell>
          <cell r="U114">
            <v>27.475840000000005</v>
          </cell>
          <cell r="V114">
            <v>5.4258400000000044</v>
          </cell>
          <cell r="W114">
            <v>0.24606984126984144</v>
          </cell>
          <cell r="X114">
            <v>68.650000000000006</v>
          </cell>
          <cell r="Y114">
            <v>52.97084000000001</v>
          </cell>
          <cell r="Z114">
            <v>-15.679159999999996</v>
          </cell>
          <cell r="AA114">
            <v>-0.22839271667880545</v>
          </cell>
          <cell r="AB114">
            <v>20.200000000000003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-20.200000000000003</v>
          </cell>
          <cell r="AH114">
            <v>-1</v>
          </cell>
          <cell r="AI114">
            <v>25.400000000000002</v>
          </cell>
        </row>
        <row r="115">
          <cell r="A115" t="str">
            <v>GPL INDUSTRIE EXISTANT</v>
          </cell>
          <cell r="B115">
            <v>0</v>
          </cell>
          <cell r="C115">
            <v>23.6</v>
          </cell>
          <cell r="D115">
            <v>2.1</v>
          </cell>
          <cell r="E115">
            <v>5.9</v>
          </cell>
          <cell r="F115">
            <v>1.8</v>
          </cell>
          <cell r="G115">
            <v>9.8000000000000007</v>
          </cell>
          <cell r="H115">
            <v>-13.8</v>
          </cell>
          <cell r="I115">
            <v>-0.5847457627118644</v>
          </cell>
          <cell r="J115">
            <v>23</v>
          </cell>
          <cell r="K115">
            <v>5.2316666666666665</v>
          </cell>
          <cell r="L115">
            <v>5.2316666666666665</v>
          </cell>
          <cell r="M115">
            <v>5.2316666666666665</v>
          </cell>
          <cell r="N115">
            <v>15.695</v>
          </cell>
          <cell r="O115">
            <v>-7.3049999999999997</v>
          </cell>
          <cell r="P115">
            <v>-0.31760869565217387</v>
          </cell>
          <cell r="Q115">
            <v>22.05</v>
          </cell>
          <cell r="R115">
            <v>9.0278299999999998</v>
          </cell>
          <cell r="S115">
            <v>9.7856500000000022</v>
          </cell>
          <cell r="T115">
            <v>8.6623600000000014</v>
          </cell>
          <cell r="U115">
            <v>27.475840000000005</v>
          </cell>
          <cell r="V115">
            <v>5.4258400000000044</v>
          </cell>
          <cell r="W115">
            <v>0.24606984126984144</v>
          </cell>
          <cell r="X115">
            <v>68.650000000000006</v>
          </cell>
          <cell r="Y115">
            <v>52.97084000000001</v>
          </cell>
          <cell r="Z115">
            <v>-15.679159999999996</v>
          </cell>
          <cell r="AA115">
            <v>-0.22839271667880545</v>
          </cell>
          <cell r="AB115">
            <v>20.200000000000003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-20.200000000000003</v>
          </cell>
          <cell r="AH115">
            <v>-1</v>
          </cell>
          <cell r="AI115">
            <v>25.400000000000002</v>
          </cell>
        </row>
        <row r="116">
          <cell r="A116" t="str">
            <v>PROGRESSION DES INDUSTRIES EXISTANTS (SOCLE)</v>
          </cell>
          <cell r="B116">
            <v>0</v>
          </cell>
          <cell r="C116">
            <v>23.6</v>
          </cell>
          <cell r="D116">
            <v>2.1</v>
          </cell>
          <cell r="E116">
            <v>5.9</v>
          </cell>
          <cell r="F116">
            <v>1.8</v>
          </cell>
          <cell r="G116">
            <v>9.8000000000000007</v>
          </cell>
          <cell r="H116">
            <v>-13.8</v>
          </cell>
          <cell r="I116">
            <v>-0.5847457627118644</v>
          </cell>
          <cell r="J116">
            <v>23</v>
          </cell>
          <cell r="K116">
            <v>5.2316666666666665</v>
          </cell>
          <cell r="L116">
            <v>5.2316666666666665</v>
          </cell>
          <cell r="M116">
            <v>5.2316666666666665</v>
          </cell>
          <cell r="N116">
            <v>15.695</v>
          </cell>
          <cell r="O116">
            <v>-7.3049999999999997</v>
          </cell>
          <cell r="P116">
            <v>-0.31760869565217387</v>
          </cell>
          <cell r="Q116">
            <v>22.05</v>
          </cell>
          <cell r="R116">
            <v>9.0278299999999998</v>
          </cell>
          <cell r="S116">
            <v>9.7856500000000022</v>
          </cell>
          <cell r="T116">
            <v>8.6623600000000014</v>
          </cell>
          <cell r="U116">
            <v>27.475840000000005</v>
          </cell>
          <cell r="V116">
            <v>5.4258400000000044</v>
          </cell>
          <cell r="W116">
            <v>0.24606984126984144</v>
          </cell>
          <cell r="X116">
            <v>68.650000000000006</v>
          </cell>
          <cell r="Y116">
            <v>52.97084000000001</v>
          </cell>
          <cell r="Z116">
            <v>-15.679159999999996</v>
          </cell>
          <cell r="AA116">
            <v>-0.22839271667880545</v>
          </cell>
          <cell r="AB116">
            <v>20.200000000000003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-20.200000000000003</v>
          </cell>
          <cell r="AH116">
            <v>-1</v>
          </cell>
          <cell r="AI116">
            <v>25.400000000000002</v>
          </cell>
        </row>
        <row r="117">
          <cell r="A117" t="str">
            <v>ACTIONS CO SUR INDUSTRIE (BOOSTERS)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</row>
        <row r="118">
          <cell r="A118" t="str">
            <v>GPL TERTIAIRE NOUVEAU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</row>
        <row r="119">
          <cell r="A119" t="str">
            <v>NOUVEAU DMS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</row>
        <row r="120">
          <cell r="A120" t="str">
            <v>ACTIONS CO SUR DMS (BOOSTERS)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</row>
        <row r="121">
          <cell r="A121" t="str">
            <v>Projection GPL Hors Réseau (Base Sortie Dépôts) ==&gt;</v>
          </cell>
          <cell r="B121"/>
          <cell r="C121" t="str">
            <v>N</v>
          </cell>
          <cell r="D121">
            <v>60.259999999999991</v>
          </cell>
          <cell r="E121">
            <v>57.886999999999986</v>
          </cell>
          <cell r="F121">
            <v>68.497</v>
          </cell>
          <cell r="G121"/>
          <cell r="H121"/>
          <cell r="I121"/>
          <cell r="J121"/>
          <cell r="K121">
            <v>52.940999999999988</v>
          </cell>
          <cell r="L121">
            <v>62.619</v>
          </cell>
          <cell r="M121">
            <v>39.095999999999961</v>
          </cell>
          <cell r="N121"/>
          <cell r="O121"/>
          <cell r="P121"/>
          <cell r="Q121"/>
          <cell r="R121">
            <v>46.143999999999998</v>
          </cell>
          <cell r="S121">
            <v>52.859000000000002</v>
          </cell>
          <cell r="T121">
            <v>49.585999999999999</v>
          </cell>
          <cell r="U121"/>
          <cell r="V121"/>
          <cell r="W121"/>
          <cell r="X121">
            <v>0</v>
          </cell>
          <cell r="Y121">
            <v>0</v>
          </cell>
          <cell r="Z121"/>
          <cell r="AA121"/>
          <cell r="AB121"/>
          <cell r="AC121">
            <v>35.661000000000001</v>
          </cell>
          <cell r="AD121">
            <v>0</v>
          </cell>
          <cell r="AE121">
            <v>0</v>
          </cell>
          <cell r="AF121"/>
          <cell r="AG121"/>
          <cell r="AH121"/>
          <cell r="AI121"/>
        </row>
        <row r="122">
          <cell r="A122" t="str">
            <v>AVIATION</v>
          </cell>
          <cell r="B122">
            <v>51033.678097999997</v>
          </cell>
          <cell r="C122">
            <v>4000</v>
          </cell>
          <cell r="D122">
            <v>1244</v>
          </cell>
          <cell r="E122">
            <v>1223.2</v>
          </cell>
          <cell r="F122">
            <v>1250.0999999999999</v>
          </cell>
          <cell r="G122">
            <v>3717.2999999999997</v>
          </cell>
          <cell r="H122">
            <v>-282.70000000000027</v>
          </cell>
          <cell r="I122">
            <v>-7.0675000000000043E-2</v>
          </cell>
          <cell r="J122">
            <v>3700</v>
          </cell>
          <cell r="K122">
            <v>1158.2</v>
          </cell>
          <cell r="L122">
            <v>1038</v>
          </cell>
          <cell r="M122">
            <v>750</v>
          </cell>
          <cell r="N122">
            <v>2946.2</v>
          </cell>
          <cell r="O122">
            <v>-753.80000000000018</v>
          </cell>
          <cell r="P122">
            <v>-0.2037297297297298</v>
          </cell>
          <cell r="Q122">
            <v>3900</v>
          </cell>
          <cell r="R122">
            <v>1062.4958108000001</v>
          </cell>
          <cell r="S122">
            <v>953.1283547999999</v>
          </cell>
          <cell r="T122">
            <v>1014.7174188</v>
          </cell>
          <cell r="U122">
            <v>3030.3415844000001</v>
          </cell>
          <cell r="V122">
            <v>-869.6584155999999</v>
          </cell>
          <cell r="W122">
            <v>-0.22298933733333326</v>
          </cell>
          <cell r="X122">
            <v>11600</v>
          </cell>
          <cell r="Y122">
            <v>9693.841584400001</v>
          </cell>
          <cell r="Z122">
            <v>-1906.158415599999</v>
          </cell>
          <cell r="AA122">
            <v>-0.1643240013448275</v>
          </cell>
          <cell r="AB122">
            <v>3800</v>
          </cell>
          <cell r="AC122">
            <v>754.34255440000004</v>
          </cell>
          <cell r="AD122">
            <v>0</v>
          </cell>
          <cell r="AE122">
            <v>0</v>
          </cell>
          <cell r="AF122">
            <v>754.34255440000004</v>
          </cell>
          <cell r="AG122">
            <v>-3045.6574455999998</v>
          </cell>
          <cell r="AH122">
            <v>-0.80148880147368418</v>
          </cell>
          <cell r="AI122">
            <v>3800</v>
          </cell>
        </row>
        <row r="123">
          <cell r="A123" t="str">
            <v>AVIATION EXISTANT</v>
          </cell>
          <cell r="B123">
            <v>0</v>
          </cell>
          <cell r="C123">
            <v>4000</v>
          </cell>
          <cell r="D123">
            <v>1244</v>
          </cell>
          <cell r="E123">
            <v>1223.2</v>
          </cell>
          <cell r="F123">
            <v>1250.0999999999999</v>
          </cell>
          <cell r="G123">
            <v>3717.2999999999997</v>
          </cell>
          <cell r="H123">
            <v>-282.70000000000027</v>
          </cell>
          <cell r="I123">
            <v>-7.0675000000000043E-2</v>
          </cell>
          <cell r="J123">
            <v>3700</v>
          </cell>
          <cell r="K123">
            <v>1158.2</v>
          </cell>
          <cell r="L123">
            <v>1038</v>
          </cell>
          <cell r="M123">
            <v>750</v>
          </cell>
          <cell r="N123">
            <v>2946.2</v>
          </cell>
          <cell r="O123">
            <v>-753.80000000000018</v>
          </cell>
          <cell r="P123">
            <v>-0.2037297297297298</v>
          </cell>
          <cell r="Q123">
            <v>3900</v>
          </cell>
          <cell r="R123">
            <v>1062.4958108000001</v>
          </cell>
          <cell r="S123">
            <v>953.1283547999999</v>
          </cell>
          <cell r="T123">
            <v>1014.7174188</v>
          </cell>
          <cell r="U123">
            <v>3030.3415844000001</v>
          </cell>
          <cell r="V123">
            <v>-869.6584155999999</v>
          </cell>
          <cell r="W123">
            <v>-0.22298933733333326</v>
          </cell>
          <cell r="X123">
            <v>11600</v>
          </cell>
          <cell r="Y123">
            <v>9693.841584400001</v>
          </cell>
          <cell r="Z123">
            <v>-1906.158415599999</v>
          </cell>
          <cell r="AA123">
            <v>-0.1643240013448275</v>
          </cell>
          <cell r="AB123">
            <v>3800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-3800</v>
          </cell>
          <cell r="AH123">
            <v>-1</v>
          </cell>
          <cell r="AI123">
            <v>3800</v>
          </cell>
        </row>
        <row r="124">
          <cell r="A124" t="str">
            <v>AVIATION - EXISTANT (SOCLE)</v>
          </cell>
          <cell r="B124">
            <v>0</v>
          </cell>
          <cell r="C124">
            <v>4000</v>
          </cell>
          <cell r="D124">
            <v>1244</v>
          </cell>
          <cell r="E124">
            <v>1223.2</v>
          </cell>
          <cell r="F124">
            <v>1250.0999999999999</v>
          </cell>
          <cell r="G124">
            <v>3717.2999999999997</v>
          </cell>
          <cell r="H124">
            <v>-282.70000000000027</v>
          </cell>
          <cell r="I124">
            <v>-7.0675000000000043E-2</v>
          </cell>
          <cell r="J124">
            <v>3700</v>
          </cell>
          <cell r="K124">
            <v>1158.2</v>
          </cell>
          <cell r="L124">
            <v>1038</v>
          </cell>
          <cell r="M124">
            <v>750</v>
          </cell>
          <cell r="N124">
            <v>2946.2</v>
          </cell>
          <cell r="O124">
            <v>-753.80000000000018</v>
          </cell>
          <cell r="P124">
            <v>-0.2037297297297298</v>
          </cell>
          <cell r="Q124">
            <v>3900</v>
          </cell>
          <cell r="R124">
            <v>1062.4958108000001</v>
          </cell>
          <cell r="S124">
            <v>953.1283547999999</v>
          </cell>
          <cell r="T124">
            <v>1014.7174188</v>
          </cell>
          <cell r="U124">
            <v>3030.3415844000001</v>
          </cell>
          <cell r="V124">
            <v>-869.6584155999999</v>
          </cell>
          <cell r="W124">
            <v>-0.22298933733333326</v>
          </cell>
          <cell r="X124">
            <v>11600</v>
          </cell>
          <cell r="Y124">
            <v>9693.841584400001</v>
          </cell>
          <cell r="Z124">
            <v>-1906.158415599999</v>
          </cell>
          <cell r="AA124">
            <v>-0.1643240013448275</v>
          </cell>
          <cell r="AB124">
            <v>3800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-3800</v>
          </cell>
          <cell r="AH124">
            <v>-1</v>
          </cell>
          <cell r="AI124">
            <v>3800</v>
          </cell>
        </row>
        <row r="125">
          <cell r="A125" t="str">
            <v>AVIA - EXISTANT (Arbitrage LFW)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</row>
        <row r="126">
          <cell r="A126" t="str">
            <v>PF NOUVELLES ACQUISITIONS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</row>
        <row r="127">
          <cell r="A127" t="str">
            <v>Nouvelles Acquisitions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</row>
        <row r="128">
          <cell r="A128" t="str">
            <v>ACTIONS CO SUR Nvx Deals (BOOSTERS)</v>
          </cell>
          <cell r="B128"/>
          <cell r="C128"/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/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</row>
        <row r="129">
          <cell r="A129" t="str">
            <v>Projection Aviation (Base Sortie Dépôts) ==&gt;</v>
          </cell>
          <cell r="B129"/>
          <cell r="C129" t="str">
            <v>N</v>
          </cell>
          <cell r="D129">
            <v>1250.5707778387925</v>
          </cell>
          <cell r="E129">
            <v>1229.6830784577139</v>
          </cell>
          <cell r="F129">
            <v>1239.8481869096058</v>
          </cell>
          <cell r="G129"/>
          <cell r="H129"/>
          <cell r="I129"/>
          <cell r="J129"/>
          <cell r="K129">
            <v>1150.8501788000001</v>
          </cell>
          <cell r="L129">
            <v>1031.6051264</v>
          </cell>
          <cell r="M129">
            <v>762.1201887000002</v>
          </cell>
          <cell r="N129"/>
          <cell r="O129"/>
          <cell r="P129"/>
          <cell r="Q129"/>
          <cell r="R129">
            <v>1062.4958108000001</v>
          </cell>
          <cell r="S129">
            <v>953.1283547999999</v>
          </cell>
          <cell r="T129">
            <v>1013.7174188000001</v>
          </cell>
          <cell r="U129"/>
          <cell r="V129"/>
          <cell r="W129"/>
          <cell r="X129">
            <v>0</v>
          </cell>
          <cell r="Y129">
            <v>0</v>
          </cell>
          <cell r="Z129"/>
          <cell r="AA129"/>
          <cell r="AB129"/>
          <cell r="AC129">
            <v>754.34255440000004</v>
          </cell>
          <cell r="AD129">
            <v>0</v>
          </cell>
          <cell r="AE129">
            <v>0</v>
          </cell>
          <cell r="AF129"/>
          <cell r="AG129"/>
          <cell r="AH129"/>
          <cell r="AI129"/>
        </row>
        <row r="130">
          <cell r="A130" t="str">
            <v>MARINE</v>
          </cell>
          <cell r="B130">
            <v>383.31385399999999</v>
          </cell>
          <cell r="C130">
            <v>0</v>
          </cell>
          <cell r="D130">
            <v>4.3</v>
          </cell>
          <cell r="E130">
            <v>3.2</v>
          </cell>
          <cell r="F130">
            <v>5</v>
          </cell>
          <cell r="G130">
            <v>12.5</v>
          </cell>
          <cell r="H130">
            <v>12.5</v>
          </cell>
          <cell r="I130">
            <v>0</v>
          </cell>
          <cell r="J130">
            <v>0</v>
          </cell>
          <cell r="K130">
            <v>0</v>
          </cell>
          <cell r="L130">
            <v>1.67</v>
          </cell>
          <cell r="M130">
            <v>37.6</v>
          </cell>
          <cell r="N130">
            <v>39.270000000000003</v>
          </cell>
          <cell r="O130">
            <v>39.270000000000003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51.77</v>
          </cell>
          <cell r="Z130">
            <v>51.77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</row>
        <row r="131">
          <cell r="A131" t="str">
            <v>MARINE EXISTANT</v>
          </cell>
          <cell r="B131">
            <v>0</v>
          </cell>
          <cell r="C131">
            <v>0</v>
          </cell>
          <cell r="D131">
            <v>4.3</v>
          </cell>
          <cell r="E131">
            <v>3.2</v>
          </cell>
          <cell r="F131">
            <v>5</v>
          </cell>
          <cell r="G131">
            <v>12.5</v>
          </cell>
          <cell r="H131">
            <v>12.5</v>
          </cell>
          <cell r="I131">
            <v>0</v>
          </cell>
          <cell r="J131">
            <v>0</v>
          </cell>
          <cell r="K131">
            <v>0</v>
          </cell>
          <cell r="L131">
            <v>1.67</v>
          </cell>
          <cell r="M131">
            <v>37.6</v>
          </cell>
          <cell r="N131">
            <v>39.270000000000003</v>
          </cell>
          <cell r="O131">
            <v>39.270000000000003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51.77</v>
          </cell>
          <cell r="Z131">
            <v>51.77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</row>
        <row r="132">
          <cell r="A132" t="str">
            <v>PROGRESSION PF EXISTANT (SOCLE)</v>
          </cell>
          <cell r="B132">
            <v>0</v>
          </cell>
          <cell r="C132">
            <v>0</v>
          </cell>
          <cell r="D132">
            <v>4.3</v>
          </cell>
          <cell r="E132">
            <v>3.2</v>
          </cell>
          <cell r="F132">
            <v>5</v>
          </cell>
          <cell r="G132">
            <v>12.5</v>
          </cell>
          <cell r="H132">
            <v>12.5</v>
          </cell>
          <cell r="I132">
            <v>0</v>
          </cell>
          <cell r="J132">
            <v>0</v>
          </cell>
          <cell r="K132">
            <v>0</v>
          </cell>
          <cell r="L132">
            <v>1.67</v>
          </cell>
          <cell r="M132">
            <v>37.6</v>
          </cell>
          <cell r="N132">
            <v>39.270000000000003</v>
          </cell>
          <cell r="O132">
            <v>39.270000000000003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51.77</v>
          </cell>
          <cell r="Z132">
            <v>51.77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</row>
        <row r="133">
          <cell r="A133" t="str">
            <v>ACTIONS CO SUR PF EXISTANT (BOOSTERS)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</row>
        <row r="134">
          <cell r="A134" t="str">
            <v>MARINE NOUVELLES ACQUISITIONS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</row>
        <row r="135">
          <cell r="A135" t="str">
            <v>Nouvelles Acquisitions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</row>
        <row r="136">
          <cell r="A136" t="str">
            <v>ACTIONS CO SUR Nvx Deals (BOOSTERS)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</row>
        <row r="137">
          <cell r="A137" t="str">
            <v>Projection Soutes (Base Sortie Dépôts) ==&gt;</v>
          </cell>
          <cell r="B137"/>
          <cell r="C137" t="str">
            <v>N</v>
          </cell>
          <cell r="D137">
            <v>0</v>
          </cell>
          <cell r="E137">
            <v>4.9991725714285717</v>
          </cell>
          <cell r="F137">
            <v>12.497931428571428</v>
          </cell>
          <cell r="G137"/>
          <cell r="H137"/>
          <cell r="I137"/>
          <cell r="J137"/>
          <cell r="K137">
            <v>0</v>
          </cell>
          <cell r="L137">
            <v>1.6834</v>
          </cell>
          <cell r="M137">
            <v>21.0425</v>
          </cell>
          <cell r="N137"/>
          <cell r="O137"/>
          <cell r="P137"/>
          <cell r="Q137"/>
          <cell r="R137">
            <v>0</v>
          </cell>
          <cell r="S137">
            <v>0</v>
          </cell>
          <cell r="T137">
            <v>0</v>
          </cell>
          <cell r="U137"/>
          <cell r="V137"/>
          <cell r="W137"/>
          <cell r="X137"/>
          <cell r="Y137"/>
          <cell r="Z137"/>
          <cell r="AA137"/>
          <cell r="AB137"/>
          <cell r="AC137">
            <v>6.7336</v>
          </cell>
          <cell r="AD137">
            <v>0</v>
          </cell>
          <cell r="AE137">
            <v>0</v>
          </cell>
          <cell r="AF137"/>
          <cell r="AG137"/>
          <cell r="AH137"/>
          <cell r="AI137"/>
        </row>
        <row r="138">
          <cell r="A138" t="str">
            <v>MBSFV PP UNIT (XOF/KG ==&gt; MXOF/T)</v>
          </cell>
          <cell r="B138">
            <v>50.115474557713704</v>
          </cell>
          <cell r="C138">
            <v>50.330452274329559</v>
          </cell>
          <cell r="D138">
            <v>47.35903493527654</v>
          </cell>
          <cell r="E138">
            <v>46.498763634346489</v>
          </cell>
          <cell r="F138">
            <v>49.682501281135501</v>
          </cell>
          <cell r="G138">
            <v>48.05533824223231</v>
          </cell>
          <cell r="H138">
            <v>-2.2751140320972496</v>
          </cell>
          <cell r="I138">
            <v>-4.5203528466157716E-2</v>
          </cell>
          <cell r="J138">
            <v>51.382463385000541</v>
          </cell>
          <cell r="K138">
            <v>45.801732437166152</v>
          </cell>
          <cell r="L138">
            <v>51.890748523189217</v>
          </cell>
          <cell r="M138">
            <v>52.796019304413392</v>
          </cell>
          <cell r="N138">
            <v>50.31663816269144</v>
          </cell>
          <cell r="O138">
            <v>-1.0658252223091012</v>
          </cell>
          <cell r="P138">
            <v>-2.074297634044997E-2</v>
          </cell>
          <cell r="Q138">
            <v>51.57727944014718</v>
          </cell>
          <cell r="R138">
            <v>48.719092711208624</v>
          </cell>
          <cell r="S138">
            <v>51.421442570816971</v>
          </cell>
          <cell r="T138">
            <v>53.026788306452964</v>
          </cell>
          <cell r="U138">
            <v>51.129905021612643</v>
          </cell>
          <cell r="V138">
            <v>-0.44737441853453674</v>
          </cell>
          <cell r="W138">
            <v>-8.6738661556139407E-3</v>
          </cell>
          <cell r="X138">
            <v>51.094300601233009</v>
          </cell>
          <cell r="Y138">
            <v>49.782026573684611</v>
          </cell>
          <cell r="Z138">
            <v>-1.3122740275483977</v>
          </cell>
          <cell r="AA138">
            <v>-2.5683373920509789E-2</v>
          </cell>
          <cell r="AB138">
            <v>39.09381377398379</v>
          </cell>
          <cell r="AC138">
            <v>39.417414418533745</v>
          </cell>
          <cell r="AD138" t="str">
            <v>0</v>
          </cell>
          <cell r="AE138" t="str">
            <v>0</v>
          </cell>
          <cell r="AF138">
            <v>39.417414418533745</v>
          </cell>
          <cell r="AG138">
            <v>0.32360064454995552</v>
          </cell>
          <cell r="AH138">
            <v>8.2775409536868239E-3</v>
          </cell>
          <cell r="AI138">
            <v>40.511725509265055</v>
          </cell>
        </row>
        <row r="139">
          <cell r="A139" t="str">
            <v>MBSFV GLOBAL UNIT (XOF/KG ==&gt; MXOF/T)</v>
          </cell>
          <cell r="B139">
            <v>56.283598773976927</v>
          </cell>
          <cell r="C139">
            <v>56.660536674946208</v>
          </cell>
          <cell r="D139">
            <v>54.891600538320724</v>
          </cell>
          <cell r="E139">
            <v>54.499132002461707</v>
          </cell>
          <cell r="F139">
            <v>55.350789356593815</v>
          </cell>
          <cell r="G139">
            <v>54.965173076103703</v>
          </cell>
          <cell r="H139">
            <v>-1.6953635988425049</v>
          </cell>
          <cell r="I139">
            <v>-2.9921417945060647E-2</v>
          </cell>
          <cell r="J139">
            <v>57.902317363327363</v>
          </cell>
          <cell r="K139">
            <v>53.592854454225225</v>
          </cell>
          <cell r="L139">
            <v>57.828879205326736</v>
          </cell>
          <cell r="M139">
            <v>60.681747754243425</v>
          </cell>
          <cell r="N139">
            <v>57.399364849372184</v>
          </cell>
          <cell r="O139">
            <v>-0.50295251395517937</v>
          </cell>
          <cell r="P139">
            <v>-8.6862242628259478E-3</v>
          </cell>
          <cell r="Q139">
            <v>57.854223870884141</v>
          </cell>
          <cell r="R139">
            <v>55.075720188117778</v>
          </cell>
          <cell r="S139">
            <v>56.414167330800872</v>
          </cell>
          <cell r="T139">
            <v>58.938528199031424</v>
          </cell>
          <cell r="U139">
            <v>56.825071281000831</v>
          </cell>
          <cell r="V139">
            <v>-1.02915258988331</v>
          </cell>
          <cell r="W139">
            <v>-1.7788720010834758E-2</v>
          </cell>
          <cell r="X139">
            <v>57.465911608957661</v>
          </cell>
          <cell r="Y139">
            <v>56.34985643785739</v>
          </cell>
          <cell r="Z139">
            <v>-1.1160551711002711</v>
          </cell>
          <cell r="AA139">
            <v>-1.9421168826047164E-2</v>
          </cell>
          <cell r="AB139">
            <v>45.416651169297523</v>
          </cell>
          <cell r="AC139">
            <v>49.696883682808277</v>
          </cell>
          <cell r="AD139" t="str">
            <v>0</v>
          </cell>
          <cell r="AE139" t="str">
            <v>0</v>
          </cell>
          <cell r="AF139">
            <v>49.696883682808277</v>
          </cell>
          <cell r="AG139">
            <v>4.2802325135107537</v>
          </cell>
          <cell r="AH139">
            <v>9.424368383207149E-2</v>
          </cell>
          <cell r="AI139">
            <v>46.774445511043282</v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</row>
        <row r="141">
          <cell r="A141" t="str">
            <v>MBFV PET (MXOF)</v>
          </cell>
          <cell r="B141">
            <v>9546.7644810000002</v>
          </cell>
          <cell r="C141">
            <v>780.47432341802858</v>
          </cell>
          <cell r="D141">
            <v>221.39238802989692</v>
          </cell>
          <cell r="E141">
            <v>204.5927651069519</v>
          </cell>
          <cell r="F141">
            <v>308.50514221069375</v>
          </cell>
          <cell r="G141">
            <v>734.49029534754243</v>
          </cell>
          <cell r="H141">
            <v>-45.984028070486147</v>
          </cell>
          <cell r="I141">
            <v>-5.8918053663959857E-2</v>
          </cell>
          <cell r="J141">
            <v>744.32636459511787</v>
          </cell>
          <cell r="K141">
            <v>191.16421739741494</v>
          </cell>
          <cell r="L141">
            <v>284.1591009569982</v>
          </cell>
          <cell r="M141">
            <v>217.71063313069965</v>
          </cell>
          <cell r="N141">
            <v>693.03395148511311</v>
          </cell>
          <cell r="O141">
            <v>-51.292413110004759</v>
          </cell>
          <cell r="P141">
            <v>-6.8911186745219899E-2</v>
          </cell>
          <cell r="Q141">
            <v>819.15035206841753</v>
          </cell>
          <cell r="R141">
            <v>205.39660787495419</v>
          </cell>
          <cell r="S141">
            <v>276.01168422907421</v>
          </cell>
          <cell r="T141">
            <v>240.38139002979653</v>
          </cell>
          <cell r="U141">
            <v>721.78968213382484</v>
          </cell>
          <cell r="V141">
            <v>-97.360669934592693</v>
          </cell>
          <cell r="W141">
            <v>-0.11885567733536284</v>
          </cell>
          <cell r="X141">
            <v>2343.9510400815643</v>
          </cell>
          <cell r="Y141">
            <v>2149.3139289664805</v>
          </cell>
          <cell r="Z141">
            <v>-194.63711111508383</v>
          </cell>
          <cell r="AA141">
            <v>-8.3038044646321141E-2</v>
          </cell>
          <cell r="AB141">
            <v>608.34352739461474</v>
          </cell>
          <cell r="AC141">
            <v>125.76188878806775</v>
          </cell>
          <cell r="AD141">
            <v>383.65862778877778</v>
          </cell>
          <cell r="AE141">
            <v>0</v>
          </cell>
          <cell r="AF141">
            <v>125.76188878806775</v>
          </cell>
          <cell r="AG141">
            <v>-482.58163860654702</v>
          </cell>
          <cell r="AH141">
            <v>-0.79327159224217458</v>
          </cell>
          <cell r="AI141">
            <v>636.45926218429554</v>
          </cell>
        </row>
        <row r="142">
          <cell r="A142" t="str">
            <v>MBFV NFR (MXOF)</v>
          </cell>
          <cell r="B142">
            <v>1174.998934</v>
          </cell>
          <cell r="C142">
            <v>98.160618800362386</v>
          </cell>
          <cell r="D142">
            <v>35.212978666666665</v>
          </cell>
          <cell r="E142">
            <v>35.201312000000001</v>
          </cell>
          <cell r="F142">
            <v>35.197423111111114</v>
          </cell>
          <cell r="G142">
            <v>105.61171377777778</v>
          </cell>
          <cell r="H142">
            <v>7.4510949774153943</v>
          </cell>
          <cell r="I142">
            <v>7.5907172025568848E-2</v>
          </cell>
          <cell r="J142">
            <v>94.446604730042253</v>
          </cell>
          <cell r="K142">
            <v>32.518065666666665</v>
          </cell>
          <cell r="L142">
            <v>32.51781722222222</v>
          </cell>
          <cell r="M142">
            <v>32.51773440740741</v>
          </cell>
          <cell r="N142">
            <v>97.553617296296309</v>
          </cell>
          <cell r="O142">
            <v>3.1070125662540562</v>
          </cell>
          <cell r="P142">
            <v>3.2897027639425147E-2</v>
          </cell>
          <cell r="Q142">
            <v>99.690431448964347</v>
          </cell>
          <cell r="R142">
            <v>26.799138666666661</v>
          </cell>
          <cell r="S142">
            <v>26.799138666666661</v>
          </cell>
          <cell r="T142">
            <v>26.799138666666661</v>
          </cell>
          <cell r="U142">
            <v>80.397415999999993</v>
          </cell>
          <cell r="V142">
            <v>-19.293015448964354</v>
          </cell>
          <cell r="W142">
            <v>-0.19352926021632522</v>
          </cell>
          <cell r="X142">
            <v>292.29765497936899</v>
          </cell>
          <cell r="Y142">
            <v>283.56274707407408</v>
          </cell>
          <cell r="Z142">
            <v>-8.7349079052949037</v>
          </cell>
          <cell r="AA142">
            <v>-2.9883605826093396E-2</v>
          </cell>
          <cell r="AB142">
            <v>98.390431448964335</v>
          </cell>
          <cell r="AC142">
            <v>32.796810482988114</v>
          </cell>
          <cell r="AD142">
            <v>4.1942580740740736</v>
          </cell>
          <cell r="AE142">
            <v>0</v>
          </cell>
          <cell r="AF142">
            <v>32.796810482988114</v>
          </cell>
          <cell r="AG142">
            <v>-65.593620965976214</v>
          </cell>
          <cell r="AH142">
            <v>-0.66666666666666663</v>
          </cell>
          <cell r="AI142">
            <v>98.390431448964335</v>
          </cell>
        </row>
        <row r="143">
          <cell r="A143" t="str">
            <v>mbsfv  Total (MXOF)</v>
          </cell>
          <cell r="B143">
            <v>10721.763414999999</v>
          </cell>
          <cell r="C143">
            <v>878.63494221839096</v>
          </cell>
          <cell r="D143">
            <v>256.60536669656358</v>
          </cell>
          <cell r="E143">
            <v>239.7940771069519</v>
          </cell>
          <cell r="F143">
            <v>343.70256532180485</v>
          </cell>
          <cell r="G143">
            <v>840.10200912532025</v>
          </cell>
          <cell r="H143">
            <v>-38.53293309307071</v>
          </cell>
          <cell r="I143">
            <v>-4.385545263631585E-2</v>
          </cell>
          <cell r="J143">
            <v>838.77296932516015</v>
          </cell>
          <cell r="K143">
            <v>223.68228306408162</v>
          </cell>
          <cell r="L143">
            <v>316.67691817922042</v>
          </cell>
          <cell r="M143">
            <v>250.22836753810705</v>
          </cell>
          <cell r="N143">
            <v>790.58756878140946</v>
          </cell>
          <cell r="O143">
            <v>-48.185400543750688</v>
          </cell>
          <cell r="P143">
            <v>-5.7447488540932068E-2</v>
          </cell>
          <cell r="Q143">
            <v>918.84078351738185</v>
          </cell>
          <cell r="R143">
            <v>232.19574654162085</v>
          </cell>
          <cell r="S143">
            <v>302.81082289574084</v>
          </cell>
          <cell r="T143">
            <v>267.18052869646317</v>
          </cell>
          <cell r="U143">
            <v>802.18709813382486</v>
          </cell>
          <cell r="V143">
            <v>-116.65368538355699</v>
          </cell>
          <cell r="W143">
            <v>-0.12695745277761739</v>
          </cell>
          <cell r="X143">
            <v>2636.2486950609327</v>
          </cell>
          <cell r="Y143">
            <v>2432.8766760405547</v>
          </cell>
          <cell r="Z143">
            <v>-203.37201902037805</v>
          </cell>
          <cell r="AA143">
            <v>-7.7144474040480193E-2</v>
          </cell>
          <cell r="AB143">
            <v>706.7339588435791</v>
          </cell>
          <cell r="AC143">
            <v>158.55869927105587</v>
          </cell>
          <cell r="AD143">
            <v>387.85288586285185</v>
          </cell>
          <cell r="AE143">
            <v>0</v>
          </cell>
          <cell r="AF143">
            <v>158.55869927105587</v>
          </cell>
          <cell r="AG143">
            <v>-548.17525957252326</v>
          </cell>
          <cell r="AH143">
            <v>-0.7756458462382313</v>
          </cell>
          <cell r="AI143">
            <v>734.8496936332599</v>
          </cell>
        </row>
        <row r="144">
          <cell r="B144"/>
          <cell r="C144"/>
          <cell r="I144"/>
          <cell r="J144"/>
          <cell r="P144"/>
          <cell r="Q144"/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H144"/>
          <cell r="AI144"/>
        </row>
        <row r="145">
          <cell r="A145" t="str">
            <v>FFO</v>
          </cell>
          <cell r="B145">
            <v>-4648.7696890000007</v>
          </cell>
          <cell r="C145">
            <v>-367.22954346247411</v>
          </cell>
          <cell r="D145">
            <v>-124.44697833333333</v>
          </cell>
          <cell r="E145">
            <v>-124.44697833333332</v>
          </cell>
          <cell r="F145">
            <v>-124.44697833333332</v>
          </cell>
          <cell r="G145">
            <v>-373.340935</v>
          </cell>
          <cell r="H145">
            <v>-6.1113915375258898</v>
          </cell>
          <cell r="I145">
            <v>1.6641884201101576E-2</v>
          </cell>
          <cell r="J145">
            <v>-385.86217870056947</v>
          </cell>
          <cell r="K145">
            <v>-129.69522582826667</v>
          </cell>
          <cell r="L145">
            <v>-129.80623400000002</v>
          </cell>
          <cell r="M145">
            <v>-129.69522582826667</v>
          </cell>
          <cell r="N145">
            <v>-389.1966856565333</v>
          </cell>
          <cell r="O145">
            <v>-3.3345069559638318</v>
          </cell>
          <cell r="P145">
            <v>8.6417045775077916E-3</v>
          </cell>
          <cell r="Q145">
            <v>-391.35670251009316</v>
          </cell>
          <cell r="R145">
            <v>-83.368271666666629</v>
          </cell>
          <cell r="S145">
            <v>-83.368271666666644</v>
          </cell>
          <cell r="T145">
            <v>-83.368271666666644</v>
          </cell>
          <cell r="U145">
            <v>-250.10481499999992</v>
          </cell>
          <cell r="V145">
            <v>141.25188751009324</v>
          </cell>
          <cell r="W145">
            <v>-0.36092875528674595</v>
          </cell>
          <cell r="X145">
            <v>-1144.4484246731367</v>
          </cell>
          <cell r="Y145">
            <v>-1012.6424356565333</v>
          </cell>
          <cell r="Z145">
            <v>131.80598901660346</v>
          </cell>
          <cell r="AA145">
            <v>-0.11516988111914983</v>
          </cell>
          <cell r="AB145">
            <v>-296.44576845152733</v>
          </cell>
          <cell r="AC145">
            <v>-98.8152561505091</v>
          </cell>
          <cell r="AD145">
            <v>-231.67448451279995</v>
          </cell>
          <cell r="AE145">
            <v>0</v>
          </cell>
          <cell r="AF145">
            <v>-330.48974066330902</v>
          </cell>
          <cell r="AG145">
            <v>-34.043972211781693</v>
          </cell>
          <cell r="AH145">
            <v>0.11484047281095977</v>
          </cell>
          <cell r="AI145">
            <v>-300.05053003450939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I146"/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P146"/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H146"/>
          <cell r="AI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I147"/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H147"/>
          <cell r="AI147">
            <v>0</v>
          </cell>
        </row>
        <row r="148">
          <cell r="A148" t="str">
            <v>PROV CT</v>
          </cell>
          <cell r="B148">
            <v>170.57543099999998</v>
          </cell>
          <cell r="C148">
            <v>1.4166666666666667</v>
          </cell>
          <cell r="D148">
            <v>0.89773899999999995</v>
          </cell>
          <cell r="E148">
            <v>0.89773899999999995</v>
          </cell>
          <cell r="F148">
            <v>0.89773899999999995</v>
          </cell>
          <cell r="G148">
            <v>2.6932169999999998</v>
          </cell>
          <cell r="H148">
            <v>1.276550333333333</v>
          </cell>
          <cell r="I148">
            <v>0.90109435294117612</v>
          </cell>
          <cell r="J148">
            <v>1.4166666666666667</v>
          </cell>
          <cell r="K148">
            <v>5.742131333333333</v>
          </cell>
          <cell r="L148">
            <v>5.742131333333333</v>
          </cell>
          <cell r="M148">
            <v>5.742131333333333</v>
          </cell>
          <cell r="N148">
            <v>17.226393999999999</v>
          </cell>
          <cell r="O148">
            <v>15.809727333333333</v>
          </cell>
          <cell r="P148">
            <v>11.159807529411763</v>
          </cell>
          <cell r="Q148">
            <v>-3.583333333333333</v>
          </cell>
          <cell r="R148">
            <v>0.40077499999999955</v>
          </cell>
          <cell r="S148">
            <v>0.37110366666666622</v>
          </cell>
          <cell r="T148">
            <v>0.37110366666666622</v>
          </cell>
          <cell r="U148">
            <v>1.142982333333332</v>
          </cell>
          <cell r="V148">
            <v>4.7263156666666646</v>
          </cell>
          <cell r="W148">
            <v>-1.3189718139534881</v>
          </cell>
          <cell r="X148">
            <v>-0.74999999999999956</v>
          </cell>
          <cell r="Y148">
            <v>21.062593333333332</v>
          </cell>
          <cell r="Z148">
            <v>21.812593333333332</v>
          </cell>
          <cell r="AA148">
            <v>-29.083457777777792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AMT CORPO</v>
          </cell>
          <cell r="B149">
            <v>-1233.4429990000001</v>
          </cell>
          <cell r="C149">
            <v>-102.34098585044165</v>
          </cell>
          <cell r="D149">
            <v>-34.349719666666672</v>
          </cell>
          <cell r="E149">
            <v>-34.349719666666672</v>
          </cell>
          <cell r="F149">
            <v>-34.349719666666672</v>
          </cell>
          <cell r="G149">
            <v>-103.04915900000002</v>
          </cell>
          <cell r="H149">
            <v>-0.70817314955836252</v>
          </cell>
          <cell r="I149">
            <v>6.9197413301573807E-3</v>
          </cell>
          <cell r="J149">
            <v>-102.34098585044165</v>
          </cell>
          <cell r="K149">
            <v>-30.974989333333333</v>
          </cell>
          <cell r="L149">
            <v>-30.987812333333334</v>
          </cell>
          <cell r="M149">
            <v>-30.974989333333333</v>
          </cell>
          <cell r="N149">
            <v>-92.937791000000004</v>
          </cell>
          <cell r="O149">
            <v>9.4031948504416505</v>
          </cell>
          <cell r="P149">
            <v>-9.1881026670812216E-2</v>
          </cell>
          <cell r="Q149">
            <v>-102.34098585044167</v>
          </cell>
          <cell r="R149">
            <v>-66.522505999999993</v>
          </cell>
          <cell r="S149">
            <v>-66.525271333333336</v>
          </cell>
          <cell r="T149">
            <v>-66.525271333333336</v>
          </cell>
          <cell r="U149">
            <v>-199.57304866666666</v>
          </cell>
          <cell r="V149">
            <v>-97.232062816224996</v>
          </cell>
          <cell r="W149">
            <v>0.95007940375244471</v>
          </cell>
          <cell r="X149">
            <v>-307.02295755132496</v>
          </cell>
          <cell r="Y149">
            <v>-395.55999866666673</v>
          </cell>
          <cell r="Z149">
            <v>-88.537041115341765</v>
          </cell>
          <cell r="AA149">
            <v>0.28837270613726362</v>
          </cell>
          <cell r="AB149">
            <v>-88.728821073358333</v>
          </cell>
          <cell r="AC149">
            <v>-29.576273691119439</v>
          </cell>
          <cell r="AD149">
            <v>0</v>
          </cell>
          <cell r="AE149">
            <v>0</v>
          </cell>
          <cell r="AF149">
            <v>-29.576273691119439</v>
          </cell>
          <cell r="AG149">
            <v>59.152547382238893</v>
          </cell>
          <cell r="AH149">
            <v>-0.66666666666666674</v>
          </cell>
          <cell r="AI149">
            <v>-88.728821073358333</v>
          </cell>
        </row>
        <row r="150">
          <cell r="A150" t="str">
            <v>RO</v>
          </cell>
          <cell r="B150">
            <v>5010.1261579999991</v>
          </cell>
          <cell r="C150">
            <v>410.48107957214182</v>
          </cell>
          <cell r="D150">
            <v>98.706407696563573</v>
          </cell>
          <cell r="E150">
            <v>81.895118106951912</v>
          </cell>
          <cell r="F150">
            <v>185.80360632180486</v>
          </cell>
          <cell r="G150">
            <v>366.40513212532034</v>
          </cell>
          <cell r="H150">
            <v>-44.075947446821488</v>
          </cell>
          <cell r="I150">
            <v>-0.10737631925145807</v>
          </cell>
          <cell r="J150">
            <v>351.98647144081571</v>
          </cell>
          <cell r="K150">
            <v>68.754199235814951</v>
          </cell>
          <cell r="L150">
            <v>161.62500317922041</v>
          </cell>
          <cell r="M150">
            <v>95.300283709840386</v>
          </cell>
          <cell r="N150">
            <v>325.67948612487578</v>
          </cell>
          <cell r="O150">
            <v>-26.306985315939926</v>
          </cell>
          <cell r="P150">
            <v>-7.4738626198488034E-2</v>
          </cell>
          <cell r="Q150">
            <v>421.55976182351372</v>
          </cell>
          <cell r="R150">
            <v>82.705743874954237</v>
          </cell>
          <cell r="S150">
            <v>153.28838356240752</v>
          </cell>
          <cell r="T150">
            <v>117.65808936312985</v>
          </cell>
          <cell r="U150">
            <v>353.6522168004916</v>
          </cell>
          <cell r="V150">
            <v>-67.907545023022124</v>
          </cell>
          <cell r="W150">
            <v>-0.16108640143755382</v>
          </cell>
          <cell r="X150">
            <v>1184.0273128364713</v>
          </cell>
          <cell r="Y150">
            <v>1045.7368350506877</v>
          </cell>
          <cell r="Z150">
            <v>-138.29047778578365</v>
          </cell>
          <cell r="AA150">
            <v>-0.11679669572359208</v>
          </cell>
          <cell r="AB150">
            <v>321.55936931869343</v>
          </cell>
          <cell r="AC150">
            <v>30.167169429427332</v>
          </cell>
          <cell r="AD150">
            <v>156.1784013500519</v>
          </cell>
          <cell r="AE150">
            <v>0</v>
          </cell>
          <cell r="AF150">
            <v>186.34557077947923</v>
          </cell>
          <cell r="AG150">
            <v>-135.2137985392142</v>
          </cell>
          <cell r="AH150">
            <v>-0.420494040729398</v>
          </cell>
          <cell r="AI150">
            <v>346.07034252539216</v>
          </cell>
        </row>
        <row r="151">
          <cell r="A151" t="str">
            <v>+/- VALUES DE CESSION</v>
          </cell>
          <cell r="B151">
            <v>-36.215900000000012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</row>
        <row r="152">
          <cell r="A152" t="str">
            <v>Autres Produits et Charges particuliers</v>
          </cell>
          <cell r="B152">
            <v>10.746373999999999</v>
          </cell>
          <cell r="C152">
            <v>0</v>
          </cell>
          <cell r="D152">
            <v>0.25909933333333329</v>
          </cell>
          <cell r="E152">
            <v>0.25909933333333329</v>
          </cell>
          <cell r="F152">
            <v>0.25909933333333329</v>
          </cell>
          <cell r="G152">
            <v>0.77729799999999982</v>
          </cell>
          <cell r="H152">
            <v>0.77729799999999982</v>
          </cell>
          <cell r="I152">
            <v>0</v>
          </cell>
          <cell r="J152">
            <v>0</v>
          </cell>
          <cell r="K152">
            <v>6.8992933333333335</v>
          </cell>
          <cell r="L152">
            <v>6.8992933333333335</v>
          </cell>
          <cell r="M152">
            <v>6.8992933333333335</v>
          </cell>
          <cell r="N152">
            <v>20.697880000000001</v>
          </cell>
          <cell r="O152">
            <v>20.697880000000001</v>
          </cell>
          <cell r="P152">
            <v>0</v>
          </cell>
          <cell r="Q152">
            <v>0</v>
          </cell>
          <cell r="R152">
            <v>5.1666666666667048E-2</v>
          </cell>
          <cell r="S152">
            <v>5.1666666666667048E-2</v>
          </cell>
          <cell r="T152">
            <v>5.1666666666667048E-2</v>
          </cell>
          <cell r="U152">
            <v>0.15500000000000114</v>
          </cell>
          <cell r="V152">
            <v>0.15500000000000114</v>
          </cell>
          <cell r="W152">
            <v>0</v>
          </cell>
          <cell r="X152">
            <v>0</v>
          </cell>
          <cell r="Y152">
            <v>21.630178000000001</v>
          </cell>
          <cell r="Z152">
            <v>21.630178000000001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</row>
        <row r="153">
          <cell r="A153" t="str">
            <v>Résultat de change</v>
          </cell>
          <cell r="B153">
            <v>-138.951683</v>
          </cell>
          <cell r="C153">
            <v>-3.7794367658333332</v>
          </cell>
          <cell r="D153">
            <v>-4.6801686666666669</v>
          </cell>
          <cell r="E153">
            <v>-4.6801686666666669</v>
          </cell>
          <cell r="F153">
            <v>-4.6801686666666669</v>
          </cell>
          <cell r="G153">
            <v>-14.040506000000001</v>
          </cell>
          <cell r="H153">
            <v>-10.261069234166667</v>
          </cell>
          <cell r="I153">
            <v>2.71497312163766</v>
          </cell>
          <cell r="J153">
            <v>-3.7794367658333332</v>
          </cell>
          <cell r="K153">
            <v>-7.4256840000000013</v>
          </cell>
          <cell r="L153">
            <v>-7.4261693333333341</v>
          </cell>
          <cell r="M153">
            <v>-7.4256840000000013</v>
          </cell>
          <cell r="N153">
            <v>-22.277537333333335</v>
          </cell>
          <cell r="O153">
            <v>-18.498100567500003</v>
          </cell>
          <cell r="P153">
            <v>4.8944066837486382</v>
          </cell>
          <cell r="Q153">
            <v>-3.7794367658333332</v>
          </cell>
          <cell r="R153">
            <v>-2.6500426666666943</v>
          </cell>
          <cell r="S153">
            <v>-2.6500426666666943</v>
          </cell>
          <cell r="T153">
            <v>-2.6500426666666943</v>
          </cell>
          <cell r="U153">
            <v>-7.9501280000000829</v>
          </cell>
          <cell r="V153">
            <v>-4.1706912341667497</v>
          </cell>
          <cell r="W153">
            <v>1.1035218982548973</v>
          </cell>
          <cell r="X153">
            <v>-11.3383102975</v>
          </cell>
          <cell r="Y153">
            <v>-44.26817133333342</v>
          </cell>
          <cell r="Z153">
            <v>-32.929861035833419</v>
          </cell>
          <cell r="AA153">
            <v>2.9043005678803988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</row>
        <row r="154">
          <cell r="A154" t="str">
            <v>AMT INCO</v>
          </cell>
          <cell r="B154">
            <v>-18.255964999999996</v>
          </cell>
          <cell r="C154">
            <v>-1.7152104286333336</v>
          </cell>
          <cell r="D154">
            <v>-0.48638599999999993</v>
          </cell>
          <cell r="E154">
            <v>-0.48638600000000004</v>
          </cell>
          <cell r="F154">
            <v>-0.48638600000000004</v>
          </cell>
          <cell r="G154">
            <v>-1.459158</v>
          </cell>
          <cell r="H154">
            <v>0.25605242863333366</v>
          </cell>
          <cell r="I154">
            <v>-0.14928339074836094</v>
          </cell>
          <cell r="J154">
            <v>-0.89007971321350077</v>
          </cell>
          <cell r="K154">
            <v>-0.29546261556272674</v>
          </cell>
          <cell r="L154">
            <v>-0.29546261556272674</v>
          </cell>
          <cell r="M154">
            <v>-0.28358628222939342</v>
          </cell>
          <cell r="N154">
            <v>-0.87451151335484689</v>
          </cell>
          <cell r="O154">
            <v>1.5568199858653875E-2</v>
          </cell>
          <cell r="P154">
            <v>-1.7490792821743151E-2</v>
          </cell>
          <cell r="Q154">
            <v>-1.7152104286333336</v>
          </cell>
          <cell r="R154">
            <v>-1.1987696666666667</v>
          </cell>
          <cell r="S154">
            <v>-1.1987696666666667</v>
          </cell>
          <cell r="T154">
            <v>-1.1987696666666667</v>
          </cell>
          <cell r="U154">
            <v>-3.5963090000000002</v>
          </cell>
          <cell r="V154">
            <v>-1.8810985713666666</v>
          </cell>
          <cell r="W154">
            <v>1.09671591308217</v>
          </cell>
          <cell r="X154">
            <v>-4.320500570480168</v>
          </cell>
          <cell r="Y154">
            <v>-5.9299785133548468</v>
          </cell>
          <cell r="Z154">
            <v>-1.6094779428746788</v>
          </cell>
          <cell r="AA154">
            <v>0.37252117355832359</v>
          </cell>
          <cell r="AB154">
            <v>-1.2350974548608338</v>
          </cell>
          <cell r="AC154">
            <v>-0.41169915162027793</v>
          </cell>
          <cell r="AD154">
            <v>0</v>
          </cell>
          <cell r="AE154">
            <v>0</v>
          </cell>
          <cell r="AF154">
            <v>-0.41169915162027793</v>
          </cell>
          <cell r="AG154">
            <v>0.82339830324055585</v>
          </cell>
          <cell r="AH154">
            <v>-0.66666666666666674</v>
          </cell>
          <cell r="AI154">
            <v>-1.2350974548608338</v>
          </cell>
        </row>
        <row r="155">
          <cell r="A155" t="str">
            <v>IS</v>
          </cell>
          <cell r="B155">
            <v>-1472.6539186559996</v>
          </cell>
          <cell r="C155">
            <v>-124.77817835367576</v>
          </cell>
          <cell r="D155">
            <v>-28.011191805686526</v>
          </cell>
          <cell r="E155">
            <v>-22.564333978652353</v>
          </cell>
          <cell r="F155">
            <v>-56.230684160264694</v>
          </cell>
          <cell r="G155">
            <v>-106.80620994460358</v>
          </cell>
          <cell r="H155">
            <v>17.971968409072176</v>
          </cell>
          <cell r="I155">
            <v>-0.14403134142679808</v>
          </cell>
          <cell r="J155">
            <v>-106.09326767092212</v>
          </cell>
          <cell r="K155">
            <v>-18.903034028961962</v>
          </cell>
          <cell r="L155">
            <v>-48.984680630625327</v>
          </cell>
          <cell r="M155">
            <v>-27.507813330546202</v>
          </cell>
          <cell r="N155">
            <v>-95.395527990133488</v>
          </cell>
          <cell r="O155">
            <v>10.697739680788629</v>
          </cell>
          <cell r="P155">
            <v>-0.10083335083966549</v>
          </cell>
          <cell r="Q155">
            <v>-128.36767140312026</v>
          </cell>
          <cell r="R155">
            <v>-16.98641589148497</v>
          </cell>
          <cell r="S155">
            <v>-39.855191150219838</v>
          </cell>
          <cell r="T155">
            <v>-28.31097582965387</v>
          </cell>
          <cell r="U155">
            <v>-85.152582871358675</v>
          </cell>
          <cell r="V155">
            <v>43.21508853176158</v>
          </cell>
          <cell r="W155">
            <v>-0.33665087213470435</v>
          </cell>
          <cell r="X155">
            <v>-359.23911742771816</v>
          </cell>
          <cell r="Y155">
            <v>-287.35432080609576</v>
          </cell>
          <cell r="Z155">
            <v>71.884796621622399</v>
          </cell>
          <cell r="AA155">
            <v>-0.2001029206850955</v>
          </cell>
          <cell r="AB155">
            <v>-98.87968434682476</v>
          </cell>
          <cell r="AC155">
            <v>-8.0056457909904797</v>
          </cell>
          <cell r="AD155">
            <v>-45.044095901416817</v>
          </cell>
          <cell r="AE155">
            <v>5.5577061360000011</v>
          </cell>
          <cell r="AF155">
            <v>-47.492035556407295</v>
          </cell>
          <cell r="AG155">
            <v>51.387648790417465</v>
          </cell>
          <cell r="AH155">
            <v>-0.5196987543990641</v>
          </cell>
          <cell r="AI155">
            <v>-106.82123966579515</v>
          </cell>
        </row>
        <row r="156">
          <cell r="A156" t="str">
            <v>Impact fiscal du coût de la dette nette (Moins)</v>
          </cell>
          <cell r="B156">
            <v>-79.021835199999998</v>
          </cell>
          <cell r="C156">
            <v>-5.5632074267700009</v>
          </cell>
          <cell r="D156">
            <v>-2.0565038666667306</v>
          </cell>
          <cell r="E156">
            <v>-2.056503866666731</v>
          </cell>
          <cell r="F156">
            <v>-2.0565038666667306</v>
          </cell>
          <cell r="G156">
            <v>-6.1695116000001917</v>
          </cell>
          <cell r="H156">
            <v>-0.60630417323019081</v>
          </cell>
          <cell r="I156">
            <v>0.10898464262049123</v>
          </cell>
          <cell r="J156">
            <v>-5.5632074267700009</v>
          </cell>
          <cell r="K156">
            <v>-2.6851015333331265</v>
          </cell>
          <cell r="L156">
            <v>-2.69230602666646</v>
          </cell>
          <cell r="M156">
            <v>-2.6851015333331265</v>
          </cell>
          <cell r="N156">
            <v>-8.0625090933327126</v>
          </cell>
          <cell r="O156">
            <v>-2.4993016665627117</v>
          </cell>
          <cell r="P156">
            <v>0.44925552380738876</v>
          </cell>
          <cell r="Q156">
            <v>-5.5632074267700009</v>
          </cell>
          <cell r="R156">
            <v>-7.4147888266668351</v>
          </cell>
          <cell r="S156">
            <v>-7.4147888266668334</v>
          </cell>
          <cell r="T156">
            <v>-7.4147888266668334</v>
          </cell>
          <cell r="U156">
            <v>-22.244366480000501</v>
          </cell>
          <cell r="V156">
            <v>-16.681159053230502</v>
          </cell>
          <cell r="W156">
            <v>2.9984787144482916</v>
          </cell>
          <cell r="X156">
            <v>-16.689622280310004</v>
          </cell>
          <cell r="Y156">
            <v>-36.476387173333407</v>
          </cell>
          <cell r="Z156">
            <v>-19.786764893023403</v>
          </cell>
          <cell r="AA156">
            <v>1.1855729602920571</v>
          </cell>
          <cell r="AB156">
            <v>-4.2392170567159395</v>
          </cell>
          <cell r="AC156">
            <v>-1.4130723522386466</v>
          </cell>
          <cell r="AD156">
            <v>-4.8029559200000005</v>
          </cell>
          <cell r="AE156">
            <v>-4.8029559200000005</v>
          </cell>
          <cell r="AF156">
            <v>-11.018984192238648</v>
          </cell>
          <cell r="AG156">
            <v>-6.7797671355227083</v>
          </cell>
          <cell r="AH156">
            <v>1.599297003389323</v>
          </cell>
          <cell r="AI156">
            <v>-4.2392170567159395</v>
          </cell>
        </row>
        <row r="157">
          <cell r="A157" t="str">
            <v>RON</v>
          </cell>
          <cell r="B157">
            <v>3275.7732301439992</v>
          </cell>
          <cell r="C157">
            <v>274.6450465972294</v>
          </cell>
          <cell r="D157">
            <v>63.73125669087699</v>
          </cell>
          <cell r="E157">
            <v>52.366824928299508</v>
          </cell>
          <cell r="F157">
            <v>122.60896296154007</v>
          </cell>
          <cell r="G157">
            <v>238.70704458071657</v>
          </cell>
          <cell r="H157">
            <v>-35.938002016512826</v>
          </cell>
          <cell r="I157">
            <v>-0.13085254025795845</v>
          </cell>
          <cell r="J157">
            <v>235.66047986407679</v>
          </cell>
          <cell r="K157">
            <v>46.344210391290467</v>
          </cell>
          <cell r="L157">
            <v>109.12567790636588</v>
          </cell>
          <cell r="M157">
            <v>64.297391897064998</v>
          </cell>
          <cell r="N157">
            <v>219.76728019472137</v>
          </cell>
          <cell r="O157">
            <v>-15.893199669355425</v>
          </cell>
          <cell r="P157">
            <v>-6.7441090158698813E-2</v>
          </cell>
          <cell r="Q157">
            <v>282.13423579915678</v>
          </cell>
          <cell r="R157">
            <v>54.50739349013574</v>
          </cell>
          <cell r="S157">
            <v>102.22125791885415</v>
          </cell>
          <cell r="T157">
            <v>78.135179040142447</v>
          </cell>
          <cell r="U157">
            <v>234.86383044913234</v>
          </cell>
          <cell r="V157">
            <v>-47.270405350024447</v>
          </cell>
          <cell r="W157">
            <v>-0.16754579683011206</v>
          </cell>
          <cell r="X157">
            <v>792.43976226046289</v>
          </cell>
          <cell r="Y157">
            <v>693.3381552245703</v>
          </cell>
          <cell r="Z157">
            <v>-99.101607035892584</v>
          </cell>
          <cell r="AA157">
            <v>-0.1250588521116125</v>
          </cell>
          <cell r="AB157">
            <v>217.2053704602919</v>
          </cell>
          <cell r="AC157">
            <v>20.336752134577925</v>
          </cell>
          <cell r="AD157">
            <v>106.33134952863507</v>
          </cell>
          <cell r="AE157">
            <v>0.75475021600000058</v>
          </cell>
          <cell r="AF157">
            <v>127.422851879213</v>
          </cell>
          <cell r="AG157">
            <v>-89.782518581078904</v>
          </cell>
          <cell r="AH157">
            <v>-0.41335312469860119</v>
          </cell>
          <cell r="AI157">
            <v>233.77478834802028</v>
          </cell>
        </row>
        <row r="158">
          <cell r="A158" t="str">
            <v>Frais financiers</v>
          </cell>
          <cell r="B158">
            <v>-282.22083999999995</v>
          </cell>
          <cell r="C158">
            <v>-19.868597952750001</v>
          </cell>
          <cell r="D158">
            <v>-7.3446566666668947</v>
          </cell>
          <cell r="E158">
            <v>-7.3446566666668955</v>
          </cell>
          <cell r="F158">
            <v>-7.3446566666668947</v>
          </cell>
          <cell r="G158">
            <v>-22.033970000000686</v>
          </cell>
          <cell r="H158">
            <v>-2.1653720472506848</v>
          </cell>
          <cell r="I158">
            <v>0.10898464262049123</v>
          </cell>
          <cell r="J158">
            <v>-19.868597952750001</v>
          </cell>
          <cell r="K158">
            <v>-9.5896483333325939</v>
          </cell>
          <cell r="L158">
            <v>-9.6153786666659276</v>
          </cell>
          <cell r="M158">
            <v>-9.5896483333325939</v>
          </cell>
          <cell r="N158">
            <v>-28.794675333331117</v>
          </cell>
          <cell r="O158">
            <v>-8.9260773805811162</v>
          </cell>
          <cell r="P158">
            <v>0.44925552380738898</v>
          </cell>
          <cell r="Q158">
            <v>-19.868597952750001</v>
          </cell>
          <cell r="R158">
            <v>-26.481388666667264</v>
          </cell>
          <cell r="S158">
            <v>-26.481388666667261</v>
          </cell>
          <cell r="T158">
            <v>-26.481388666667261</v>
          </cell>
          <cell r="U158">
            <v>-79.444166000001786</v>
          </cell>
          <cell r="V158">
            <v>-59.575568047251785</v>
          </cell>
          <cell r="W158">
            <v>2.9984787144482916</v>
          </cell>
          <cell r="X158">
            <v>-59.605793858250003</v>
          </cell>
          <cell r="Y158">
            <v>-130.27281133333361</v>
          </cell>
          <cell r="Z158">
            <v>-70.667017475083611</v>
          </cell>
          <cell r="AA158">
            <v>1.1855729602920575</v>
          </cell>
          <cell r="AB158">
            <v>-15.140060916842641</v>
          </cell>
          <cell r="AC158">
            <v>-5.04668697228088</v>
          </cell>
          <cell r="AD158">
            <v>-17.153414000000001</v>
          </cell>
          <cell r="AE158">
            <v>-17.153414000000001</v>
          </cell>
          <cell r="AF158">
            <v>-39.353514972280884</v>
          </cell>
          <cell r="AG158">
            <v>-24.213454055438241</v>
          </cell>
          <cell r="AH158">
            <v>1.599297003389323</v>
          </cell>
          <cell r="AI158">
            <v>-15.140060916842641</v>
          </cell>
        </row>
        <row r="159">
          <cell r="A159" t="str">
            <v>Impact fiscal du coût de la dette nette (Moins)</v>
          </cell>
          <cell r="B159">
            <v>79.021835199999998</v>
          </cell>
          <cell r="C159">
            <v>5.5632074267700009</v>
          </cell>
          <cell r="D159">
            <v>2.0565038666667306</v>
          </cell>
          <cell r="E159">
            <v>2.056503866666731</v>
          </cell>
          <cell r="F159">
            <v>2.0565038666667306</v>
          </cell>
          <cell r="G159">
            <v>6.1695116000001917</v>
          </cell>
          <cell r="H159">
            <v>0.60630417323019081</v>
          </cell>
          <cell r="I159">
            <v>0.10898464262049123</v>
          </cell>
          <cell r="J159">
            <v>5.5632074267700009</v>
          </cell>
          <cell r="K159">
            <v>2.6851015333331265</v>
          </cell>
          <cell r="L159">
            <v>2.69230602666646</v>
          </cell>
          <cell r="M159">
            <v>2.6851015333331265</v>
          </cell>
          <cell r="N159">
            <v>8.0625090933327126</v>
          </cell>
          <cell r="O159">
            <v>2.4993016665627117</v>
          </cell>
          <cell r="P159">
            <v>0.44925552380738876</v>
          </cell>
          <cell r="Q159">
            <v>5.5632074267700009</v>
          </cell>
          <cell r="R159">
            <v>7.4147888266668351</v>
          </cell>
          <cell r="S159">
            <v>7.4147888266668334</v>
          </cell>
          <cell r="T159">
            <v>7.4147888266668334</v>
          </cell>
          <cell r="U159">
            <v>22.244366480000501</v>
          </cell>
          <cell r="V159">
            <v>16.681159053230502</v>
          </cell>
          <cell r="W159">
            <v>2.9984787144482916</v>
          </cell>
          <cell r="X159">
            <v>16.689622280310004</v>
          </cell>
          <cell r="Y159">
            <v>36.476387173333407</v>
          </cell>
          <cell r="Z159">
            <v>19.786764893023403</v>
          </cell>
          <cell r="AA159">
            <v>1.1855729602920571</v>
          </cell>
          <cell r="AB159">
            <v>4.2392170567159395</v>
          </cell>
          <cell r="AC159">
            <v>1.4130723522386466</v>
          </cell>
          <cell r="AD159">
            <v>4.8029559200000005</v>
          </cell>
          <cell r="AE159">
            <v>4.8029559200000005</v>
          </cell>
          <cell r="AF159">
            <v>11.018984192238648</v>
          </cell>
          <cell r="AG159">
            <v>6.7797671355227083</v>
          </cell>
          <cell r="AH159">
            <v>1.599297003389323</v>
          </cell>
          <cell r="AI159">
            <v>4.2392170567159395</v>
          </cell>
        </row>
        <row r="160">
          <cell r="A160" t="str">
            <v>Résultat Net</v>
          </cell>
          <cell r="B160">
            <v>3072.5742253439994</v>
          </cell>
          <cell r="C160">
            <v>260.33965607124941</v>
          </cell>
          <cell r="D160">
            <v>58.443103890876827</v>
          </cell>
          <cell r="E160">
            <v>47.078672128299345</v>
          </cell>
          <cell r="F160">
            <v>117.32081016153991</v>
          </cell>
          <cell r="G160">
            <v>222.84258618071607</v>
          </cell>
          <cell r="H160">
            <v>-37.497069890533339</v>
          </cell>
          <cell r="I160">
            <v>-0.14403134142679819</v>
          </cell>
          <cell r="J160">
            <v>221.35508933809678</v>
          </cell>
          <cell r="K160">
            <v>39.439663591290994</v>
          </cell>
          <cell r="L160">
            <v>102.2026052663664</v>
          </cell>
          <cell r="M160">
            <v>57.392845097065532</v>
          </cell>
          <cell r="N160">
            <v>199.03511395472293</v>
          </cell>
          <cell r="O160">
            <v>-22.319975383373844</v>
          </cell>
          <cell r="P160">
            <v>-0.1008333508396656</v>
          </cell>
          <cell r="Q160">
            <v>267.8288452731768</v>
          </cell>
          <cell r="R160">
            <v>35.440793650135312</v>
          </cell>
          <cell r="S160">
            <v>83.154658078853728</v>
          </cell>
          <cell r="T160">
            <v>59.068579200142025</v>
          </cell>
          <cell r="U160">
            <v>177.66403092913106</v>
          </cell>
          <cell r="V160">
            <v>-90.164814344045737</v>
          </cell>
          <cell r="W160">
            <v>-0.33665087213470424</v>
          </cell>
          <cell r="X160">
            <v>749.52359068252304</v>
          </cell>
          <cell r="Y160">
            <v>599.54173106457006</v>
          </cell>
          <cell r="Z160">
            <v>-149.98185961795298</v>
          </cell>
          <cell r="AA160">
            <v>-0.20010292068509561</v>
          </cell>
          <cell r="AB160">
            <v>206.30452660016522</v>
          </cell>
          <cell r="AC160">
            <v>16.70313751453569</v>
          </cell>
          <cell r="AD160">
            <v>93.980891448635077</v>
          </cell>
          <cell r="AE160">
            <v>-11.595707864</v>
          </cell>
          <cell r="AF160">
            <v>99.088321099170756</v>
          </cell>
          <cell r="AG160">
            <v>-107.21620550099446</v>
          </cell>
          <cell r="AH160">
            <v>-0.5196987543990641</v>
          </cell>
          <cell r="AI160">
            <v>222.8739444878936</v>
          </cell>
        </row>
        <row r="161">
          <cell r="B161"/>
          <cell r="C161"/>
          <cell r="I161"/>
          <cell r="J161"/>
          <cell r="P161"/>
          <cell r="Q161"/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H161"/>
          <cell r="AI161"/>
        </row>
        <row r="162">
          <cell r="A162" t="str">
            <v>Résultat avant impôt</v>
          </cell>
          <cell r="B162">
            <v>4545.2281439999988</v>
          </cell>
          <cell r="C162">
            <v>385.11783442492515</v>
          </cell>
          <cell r="D162">
            <v>86.454295696563349</v>
          </cell>
          <cell r="E162">
            <v>69.643006106951702</v>
          </cell>
          <cell r="F162">
            <v>173.5514943218046</v>
          </cell>
          <cell r="G162">
            <v>329.64879612531962</v>
          </cell>
          <cell r="H162">
            <v>-55.469038299605529</v>
          </cell>
          <cell r="I162">
            <v>-0.14403134142679819</v>
          </cell>
          <cell r="J162">
            <v>327.44835700901888</v>
          </cell>
          <cell r="K162">
            <v>58.342697620252963</v>
          </cell>
          <cell r="L162">
            <v>151.18728589699174</v>
          </cell>
          <cell r="M162">
            <v>84.900658427611731</v>
          </cell>
          <cell r="N162">
            <v>294.43064194485652</v>
          </cell>
          <cell r="O162">
            <v>-33.01771506416236</v>
          </cell>
          <cell r="P162">
            <v>-0.10083335083966527</v>
          </cell>
          <cell r="Q162">
            <v>396.19651667629705</v>
          </cell>
          <cell r="R162">
            <v>52.427209541620279</v>
          </cell>
          <cell r="S162">
            <v>123.00984922907357</v>
          </cell>
          <cell r="T162">
            <v>87.379555029795895</v>
          </cell>
          <cell r="U162">
            <v>262.81661380048968</v>
          </cell>
          <cell r="V162">
            <v>-133.37990287580737</v>
          </cell>
          <cell r="W162">
            <v>-0.33665087213470446</v>
          </cell>
          <cell r="X162">
            <v>1108.762708110241</v>
          </cell>
          <cell r="Y162">
            <v>886.89605187066581</v>
          </cell>
          <cell r="Z162">
            <v>-221.86665623957515</v>
          </cell>
          <cell r="AA162">
            <v>-0.20010292068509539</v>
          </cell>
          <cell r="AB162">
            <v>305.18421094698999</v>
          </cell>
          <cell r="AC162">
            <v>24.708783305526172</v>
          </cell>
          <cell r="AD162">
            <v>139.0249873500519</v>
          </cell>
          <cell r="AE162">
            <v>-17.153414000000001</v>
          </cell>
          <cell r="AF162">
            <v>146.58035665557807</v>
          </cell>
          <cell r="AG162">
            <v>-158.60385429141192</v>
          </cell>
          <cell r="AH162">
            <v>-0.5196987543990641</v>
          </cell>
          <cell r="AI162">
            <v>329.69518415368873</v>
          </cell>
        </row>
        <row r="164">
          <cell r="A164" t="str">
            <v>RATIO FF/MBSFV</v>
          </cell>
          <cell r="B164">
            <v>-0.43358256557836955</v>
          </cell>
          <cell r="C164">
            <v>-0.41795463145966782</v>
          </cell>
          <cell r="D164">
            <v>-0.48497418403759329</v>
          </cell>
          <cell r="E164">
            <v>-0.51897436264794827</v>
          </cell>
          <cell r="F164">
            <v>-0.36207753706119422</v>
          </cell>
          <cell r="G164">
            <v>-0.44439952642025848</v>
          </cell>
          <cell r="J164">
            <v>-0.46003172826494065</v>
          </cell>
          <cell r="K164">
            <v>-0.57981894699774206</v>
          </cell>
          <cell r="L164">
            <v>-0.40990115334688637</v>
          </cell>
          <cell r="M164">
            <v>-0.51830744493233971</v>
          </cell>
          <cell r="N164">
            <v>-0.49228788944459456</v>
          </cell>
          <cell r="Q164">
            <v>-0.42592439248501185</v>
          </cell>
          <cell r="R164">
            <v>-0.35904306133240455</v>
          </cell>
          <cell r="S164">
            <v>-0.2753147026563536</v>
          </cell>
          <cell r="T164">
            <v>-0.3120297428611617</v>
          </cell>
          <cell r="U164">
            <v>-0.31177865560519918</v>
          </cell>
          <cell r="X164">
            <v>-0.434120053550822</v>
          </cell>
          <cell r="Y164">
            <v>-0.41623253888256401</v>
          </cell>
          <cell r="Z164"/>
          <cell r="AB164">
            <v>-0.4194587860707843</v>
          </cell>
          <cell r="AC164">
            <v>-0.62320930106511885</v>
          </cell>
          <cell r="AD164">
            <v>-0.59732566897728867</v>
          </cell>
          <cell r="AE164" t="e">
            <v>#DIV/0!</v>
          </cell>
          <cell r="AF164">
            <v>-2.0843368555788748</v>
          </cell>
          <cell r="AI164">
            <v>-0.40831551354535239</v>
          </cell>
        </row>
        <row r="165">
          <cell r="A165" t="str">
            <v>RATIO RON/MBSFV</v>
          </cell>
          <cell r="B165">
            <v>0.30552560277175256</v>
          </cell>
          <cell r="C165">
            <v>0.31258152094862218</v>
          </cell>
          <cell r="D165">
            <v>0.24836291427310381</v>
          </cell>
          <cell r="E165">
            <v>0.21838247866707353</v>
          </cell>
          <cell r="F165">
            <v>0.35672984531477869</v>
          </cell>
          <cell r="G165">
            <v>0.28414054720479548</v>
          </cell>
          <cell r="J165">
            <v>0.28095860081623619</v>
          </cell>
          <cell r="K165">
            <v>0.20718766706263253</v>
          </cell>
          <cell r="L165">
            <v>0.34459624823242468</v>
          </cell>
          <cell r="M165">
            <v>0.25695484700499915</v>
          </cell>
          <cell r="N165">
            <v>0.27797968102820636</v>
          </cell>
          <cell r="Q165">
            <v>0.30705454183164216</v>
          </cell>
          <cell r="R165">
            <v>0.23474759680994134</v>
          </cell>
          <cell r="S165">
            <v>0.33757465120079078</v>
          </cell>
          <cell r="T165">
            <v>0.29244338807679277</v>
          </cell>
          <cell r="U165">
            <v>0.29277936655365056</v>
          </cell>
          <cell r="X165">
            <v>0.30059370489025389</v>
          </cell>
          <cell r="Y165">
            <v>0.28498697120684335</v>
          </cell>
          <cell r="AB165">
            <v>0.30733682419294328</v>
          </cell>
          <cell r="AC165">
            <v>0.12826008429731298</v>
          </cell>
          <cell r="AD165">
            <v>0.27415381812122125</v>
          </cell>
          <cell r="AE165" t="e">
            <v>#DIV/0!</v>
          </cell>
          <cell r="AF165">
            <v>0.80363204582918413</v>
          </cell>
          <cell r="AI165">
            <v>0.31812599280294435</v>
          </cell>
        </row>
        <row r="167">
          <cell r="A167" t="str">
            <v>RON (MUSD)</v>
          </cell>
          <cell r="B167">
            <v>5.9343717937391292</v>
          </cell>
          <cell r="C167">
            <v>0.49754537427034312</v>
          </cell>
          <cell r="D167">
            <v>0.11545517516463223</v>
          </cell>
          <cell r="E167">
            <v>9.48674364643107E-2</v>
          </cell>
          <cell r="F167">
            <v>0.22211768652452912</v>
          </cell>
          <cell r="G167">
            <v>0.43244029815347207</v>
          </cell>
          <cell r="H167"/>
          <cell r="I167"/>
          <cell r="J167">
            <v>0.42692115917405216</v>
          </cell>
          <cell r="K167">
            <v>8.3956902882772591E-2</v>
          </cell>
          <cell r="L167">
            <v>0.19769144548254688</v>
          </cell>
          <cell r="M167">
            <v>0.1164807824222192</v>
          </cell>
          <cell r="N167">
            <v>0.3981291307875387</v>
          </cell>
          <cell r="O167"/>
          <cell r="P167"/>
          <cell r="Q167">
            <v>0.51111274601296519</v>
          </cell>
          <cell r="R167">
            <v>9.8745278061840108E-2</v>
          </cell>
          <cell r="S167">
            <v>0.18518343825879374</v>
          </cell>
          <cell r="T167">
            <v>0.14154923739156242</v>
          </cell>
          <cell r="U167">
            <v>0.42547795371219627</v>
          </cell>
          <cell r="V167"/>
          <cell r="W167"/>
          <cell r="X167">
            <v>1.4355792794573603</v>
          </cell>
          <cell r="Y167">
            <v>1.256047382653207</v>
          </cell>
          <cell r="Z167"/>
          <cell r="AA167"/>
          <cell r="AB167">
            <v>0.3934879899642969</v>
          </cell>
          <cell r="AC167">
            <v>3.6841942272786095E-2</v>
          </cell>
          <cell r="AD167">
            <v>0.19262925639245485</v>
          </cell>
          <cell r="AE167">
            <v>1.3673011159420301E-3</v>
          </cell>
          <cell r="AF167">
            <v>0.23083849978118298</v>
          </cell>
          <cell r="AG167"/>
          <cell r="AH167"/>
          <cell r="AI167">
            <v>0.42350505135510919</v>
          </cell>
        </row>
      </sheetData>
      <sheetData sheetId="7"/>
      <sheetData sheetId="8"/>
      <sheetData sheetId="9"/>
      <sheetData sheetId="10"/>
      <sheetData sheetId="11"/>
      <sheetData sheetId="12">
        <row r="3">
          <cell r="B3" t="str">
            <v>B2B PB H.MINES</v>
          </cell>
          <cell r="C3"/>
          <cell r="D3" t="str">
            <v>Bud.</v>
          </cell>
          <cell r="E3">
            <v>0.33973509933774837</v>
          </cell>
          <cell r="F3">
            <v>0.63324503311258284</v>
          </cell>
          <cell r="G3">
            <v>0.81589403973509933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0.5714285714285714</v>
          </cell>
          <cell r="M3">
            <v>0.5714285714285714</v>
          </cell>
          <cell r="N3">
            <v>0.58471428571428574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0.43397145607003085</v>
          </cell>
          <cell r="T3">
            <v>0.64280559752512345</v>
          </cell>
          <cell r="U3">
            <v>0.51098397637799386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0.31237701556484571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19</v>
          </cell>
          <cell r="D4">
            <v>-0.93591286067829693</v>
          </cell>
          <cell r="E4"/>
          <cell r="F4">
            <v>0.86393762183235867</v>
          </cell>
          <cell r="G4">
            <v>0.28843338213762815</v>
          </cell>
          <cell r="H4">
            <v>-0.88535617169815595</v>
          </cell>
          <cell r="I4">
            <v>1</v>
          </cell>
          <cell r="J4">
            <v>3</v>
          </cell>
          <cell r="K4">
            <v>-7.2847682119205337E-2</v>
          </cell>
          <cell r="L4">
            <v>-0.35064935064935066</v>
          </cell>
          <cell r="M4">
            <v>0</v>
          </cell>
          <cell r="N4">
            <v>2.3249999999999993E-2</v>
          </cell>
          <cell r="O4">
            <v>-0.10462016881386049</v>
          </cell>
          <cell r="P4">
            <v>1</v>
          </cell>
          <cell r="Q4">
            <v>4</v>
          </cell>
          <cell r="R4">
            <v>0.15714285714285725</v>
          </cell>
          <cell r="S4">
            <v>-0.14117547174022727</v>
          </cell>
          <cell r="T4">
            <v>0.48121630704991047</v>
          </cell>
          <cell r="U4">
            <v>-0.20507229814839545</v>
          </cell>
          <cell r="V4">
            <v>6.3496596608161981E-2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-0.35929656200562632</v>
          </cell>
          <cell r="AD4">
            <v>-0.88828901430131346</v>
          </cell>
          <cell r="AE4">
            <v>-1</v>
          </cell>
          <cell r="AF4">
            <v>0</v>
          </cell>
          <cell r="AG4">
            <v>-0.93421053689831624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B2B PB H.MINES (t)</v>
          </cell>
          <cell r="C6">
            <v>11780.834782</v>
          </cell>
          <cell r="D6">
            <v>755</v>
          </cell>
          <cell r="E6">
            <v>256.5</v>
          </cell>
          <cell r="F6">
            <v>478.1</v>
          </cell>
          <cell r="G6">
            <v>616</v>
          </cell>
          <cell r="H6">
            <v>1350.6</v>
          </cell>
          <cell r="I6">
            <v>595.59999999999991</v>
          </cell>
          <cell r="J6">
            <v>0.78887417218543043</v>
          </cell>
          <cell r="K6">
            <v>700</v>
          </cell>
          <cell r="L6">
            <v>400</v>
          </cell>
          <cell r="M6">
            <v>400</v>
          </cell>
          <cell r="N6">
            <v>409.3</v>
          </cell>
          <cell r="O6">
            <v>1209.3</v>
          </cell>
          <cell r="P6">
            <v>509.29999999999995</v>
          </cell>
          <cell r="Q6">
            <v>0.72757142857142854</v>
          </cell>
          <cell r="R6">
            <v>810</v>
          </cell>
          <cell r="S6">
            <v>351.51687941672498</v>
          </cell>
          <cell r="T6">
            <v>520.67253399535002</v>
          </cell>
          <cell r="U6">
            <v>413.89702086617501</v>
          </cell>
          <cell r="V6">
            <v>1286.0864342782502</v>
          </cell>
          <cell r="W6">
            <v>476.08643427825018</v>
          </cell>
          <cell r="X6">
            <v>0.58776102997314839</v>
          </cell>
          <cell r="Y6">
            <v>2265</v>
          </cell>
          <cell r="Z6">
            <v>3845.9864342782498</v>
          </cell>
          <cell r="AA6">
            <v>1580.9864342782498</v>
          </cell>
          <cell r="AB6">
            <v>0.69800725575198674</v>
          </cell>
          <cell r="AC6">
            <v>824</v>
          </cell>
          <cell r="AD6">
            <v>253.02538260752502</v>
          </cell>
          <cell r="AE6">
            <v>0</v>
          </cell>
          <cell r="AF6">
            <v>0</v>
          </cell>
          <cell r="AG6">
            <v>253.02538260752502</v>
          </cell>
          <cell r="AH6">
            <v>-570.97461739247501</v>
          </cell>
          <cell r="AI6">
            <v>-0.69293036091319782</v>
          </cell>
        </row>
        <row r="7">
          <cell r="B7" t="str">
            <v xml:space="preserve">PF EXISTANT </v>
          </cell>
          <cell r="C7"/>
          <cell r="D7">
            <v>397</v>
          </cell>
          <cell r="E7">
            <v>256.5</v>
          </cell>
          <cell r="F7">
            <v>478.1</v>
          </cell>
          <cell r="G7">
            <v>616</v>
          </cell>
          <cell r="H7">
            <v>1350.6</v>
          </cell>
          <cell r="I7">
            <v>953.59999999999991</v>
          </cell>
          <cell r="J7">
            <v>2.4020151133501257</v>
          </cell>
          <cell r="K7">
            <v>342</v>
          </cell>
          <cell r="L7">
            <v>400</v>
          </cell>
          <cell r="M7">
            <v>400</v>
          </cell>
          <cell r="N7">
            <v>409.3</v>
          </cell>
          <cell r="O7">
            <v>1209.3</v>
          </cell>
          <cell r="P7">
            <v>867.3</v>
          </cell>
          <cell r="Q7">
            <v>2.5359649122807015</v>
          </cell>
          <cell r="R7">
            <v>427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-427</v>
          </cell>
          <cell r="X7">
            <v>-1</v>
          </cell>
          <cell r="Y7">
            <v>1166</v>
          </cell>
          <cell r="Z7">
            <v>2559.8999999999996</v>
          </cell>
          <cell r="AA7">
            <v>1393.8999999999996</v>
          </cell>
          <cell r="AB7">
            <v>1.1954545454545453</v>
          </cell>
          <cell r="AC7">
            <v>441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-441</v>
          </cell>
          <cell r="AI7">
            <v>-1</v>
          </cell>
        </row>
        <row r="8">
          <cell r="B8" t="str">
            <v>PROGRESSION DU PF (SOCLE)</v>
          </cell>
          <cell r="C8"/>
          <cell r="D8">
            <v>397</v>
          </cell>
          <cell r="E8">
            <v>256.5</v>
          </cell>
          <cell r="F8">
            <v>478.1</v>
          </cell>
          <cell r="G8">
            <v>616</v>
          </cell>
          <cell r="H8">
            <v>1350.6</v>
          </cell>
          <cell r="I8">
            <v>953.59999999999991</v>
          </cell>
          <cell r="J8">
            <v>2.4020151133501257</v>
          </cell>
          <cell r="K8">
            <v>342</v>
          </cell>
          <cell r="L8">
            <v>400</v>
          </cell>
          <cell r="M8">
            <v>400</v>
          </cell>
          <cell r="N8">
            <v>409.3</v>
          </cell>
          <cell r="O8">
            <v>1209.3</v>
          </cell>
          <cell r="P8">
            <v>867.3</v>
          </cell>
          <cell r="Q8">
            <v>2.5359649122807015</v>
          </cell>
          <cell r="R8">
            <v>427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-427</v>
          </cell>
          <cell r="X8">
            <v>-1</v>
          </cell>
          <cell r="Y8">
            <v>1166</v>
          </cell>
          <cell r="Z8">
            <v>2559.8999999999996</v>
          </cell>
          <cell r="AA8">
            <v>1393.8999999999996</v>
          </cell>
          <cell r="AB8">
            <v>1.1954545454545453</v>
          </cell>
          <cell r="AC8">
            <v>441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-441</v>
          </cell>
          <cell r="AI8">
            <v>-1</v>
          </cell>
        </row>
        <row r="9">
          <cell r="B9" t="str">
            <v>Porfefeuille existant</v>
          </cell>
          <cell r="C9"/>
          <cell r="D9">
            <v>397</v>
          </cell>
          <cell r="E9">
            <v>256.5</v>
          </cell>
          <cell r="F9">
            <v>478.1</v>
          </cell>
          <cell r="G9">
            <v>616</v>
          </cell>
          <cell r="H9">
            <v>1350.6</v>
          </cell>
          <cell r="I9">
            <v>953.59999999999991</v>
          </cell>
          <cell r="J9">
            <v>2.4020151133501257</v>
          </cell>
          <cell r="K9">
            <v>342</v>
          </cell>
          <cell r="L9">
            <v>400</v>
          </cell>
          <cell r="M9">
            <v>400</v>
          </cell>
          <cell r="N9">
            <v>409.3</v>
          </cell>
          <cell r="O9">
            <v>1209.3</v>
          </cell>
          <cell r="P9">
            <v>867.3</v>
          </cell>
          <cell r="Q9">
            <v>2.5359649122807015</v>
          </cell>
          <cell r="R9">
            <v>427</v>
          </cell>
          <cell r="S9"/>
          <cell r="T9"/>
          <cell r="U9"/>
          <cell r="V9">
            <v>0</v>
          </cell>
          <cell r="W9">
            <v>-427</v>
          </cell>
          <cell r="X9">
            <v>-1</v>
          </cell>
          <cell r="Y9">
            <v>1166</v>
          </cell>
          <cell r="Z9">
            <v>2559.8999999999996</v>
          </cell>
          <cell r="AA9">
            <v>1393.8999999999996</v>
          </cell>
          <cell r="AB9">
            <v>1.1954545454545453</v>
          </cell>
          <cell r="AC9">
            <v>441</v>
          </cell>
          <cell r="AD9"/>
          <cell r="AE9"/>
          <cell r="AF9"/>
          <cell r="AG9">
            <v>0</v>
          </cell>
          <cell r="AH9">
            <v>-441</v>
          </cell>
          <cell r="AI9">
            <v>-1</v>
          </cell>
        </row>
        <row r="10">
          <cell r="B10" t="str">
            <v>Taux de croissance</v>
          </cell>
          <cell r="C10"/>
          <cell r="D10">
            <v>0</v>
          </cell>
          <cell r="E10">
            <v>0</v>
          </cell>
          <cell r="F10">
            <v>0.86393762183235867</v>
          </cell>
          <cell r="G10">
            <v>0.28843338213762815</v>
          </cell>
          <cell r="H10">
            <v>2.4020151133501257</v>
          </cell>
          <cell r="I10"/>
          <cell r="J10"/>
          <cell r="K10"/>
          <cell r="L10">
            <v>-0.11150599733451794</v>
          </cell>
          <cell r="M10">
            <v>0</v>
          </cell>
          <cell r="N10">
            <v>2.3249999999999993E-2</v>
          </cell>
          <cell r="O10">
            <v>2.5359649122807015</v>
          </cell>
          <cell r="P10"/>
          <cell r="Q10"/>
          <cell r="R10"/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</v>
          </cell>
          <cell r="Z10">
            <v>3.9379800256308268</v>
          </cell>
          <cell r="AA10">
            <v>3.9379800256308268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NOUVEAUX</v>
          </cell>
          <cell r="C22"/>
          <cell r="D22">
            <v>358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-358</v>
          </cell>
          <cell r="J22">
            <v>-1</v>
          </cell>
          <cell r="K22">
            <v>358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-358</v>
          </cell>
          <cell r="Q22">
            <v>-1</v>
          </cell>
          <cell r="R22">
            <v>383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-383</v>
          </cell>
          <cell r="X22">
            <v>-1</v>
          </cell>
          <cell r="Y22">
            <v>1099</v>
          </cell>
          <cell r="Z22">
            <v>0</v>
          </cell>
          <cell r="AA22">
            <v>-1099</v>
          </cell>
          <cell r="AB22">
            <v>-1</v>
          </cell>
          <cell r="AC22">
            <v>383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-383</v>
          </cell>
          <cell r="AI22">
            <v>-1</v>
          </cell>
        </row>
        <row r="23">
          <cell r="B23" t="str">
            <v>PROGRESSION DES NOUVEAUX ENTRANTS (SOCLE)</v>
          </cell>
          <cell r="C23"/>
          <cell r="D23">
            <v>316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-316</v>
          </cell>
          <cell r="J23">
            <v>-1</v>
          </cell>
          <cell r="K23">
            <v>316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-316</v>
          </cell>
          <cell r="Q23">
            <v>-1</v>
          </cell>
          <cell r="R23">
            <v>336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-336</v>
          </cell>
          <cell r="X23">
            <v>-1</v>
          </cell>
          <cell r="Y23">
            <v>968</v>
          </cell>
          <cell r="Z23">
            <v>0</v>
          </cell>
          <cell r="AA23">
            <v>-968</v>
          </cell>
          <cell r="AB23">
            <v>-1</v>
          </cell>
          <cell r="AC23">
            <v>336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-336</v>
          </cell>
          <cell r="AI23">
            <v>-1</v>
          </cell>
        </row>
        <row r="24">
          <cell r="B24" t="str">
            <v>B.B</v>
          </cell>
          <cell r="C24"/>
          <cell r="D24">
            <v>316</v>
          </cell>
          <cell r="E24"/>
          <cell r="F24"/>
          <cell r="G24"/>
          <cell r="H24">
            <v>0</v>
          </cell>
          <cell r="I24">
            <v>-316</v>
          </cell>
          <cell r="J24">
            <v>-1</v>
          </cell>
          <cell r="K24">
            <v>316</v>
          </cell>
          <cell r="L24"/>
          <cell r="M24"/>
          <cell r="N24"/>
          <cell r="O24">
            <v>0</v>
          </cell>
          <cell r="P24">
            <v>-316</v>
          </cell>
          <cell r="Q24">
            <v>-1</v>
          </cell>
          <cell r="R24">
            <v>336</v>
          </cell>
          <cell r="S24"/>
          <cell r="T24"/>
          <cell r="U24"/>
          <cell r="V24">
            <v>0</v>
          </cell>
          <cell r="W24">
            <v>-336</v>
          </cell>
          <cell r="X24">
            <v>-1</v>
          </cell>
          <cell r="Y24">
            <v>968</v>
          </cell>
          <cell r="Z24">
            <v>0</v>
          </cell>
          <cell r="AA24">
            <v>-968</v>
          </cell>
          <cell r="AB24">
            <v>-1</v>
          </cell>
          <cell r="AC24">
            <v>336</v>
          </cell>
          <cell r="AD24"/>
          <cell r="AE24"/>
          <cell r="AF24"/>
          <cell r="AG24">
            <v>0</v>
          </cell>
          <cell r="AH24">
            <v>-336</v>
          </cell>
          <cell r="AI24">
            <v>-1</v>
          </cell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-1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-1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-1</v>
          </cell>
          <cell r="W25"/>
          <cell r="X25"/>
          <cell r="Y25">
            <v>0</v>
          </cell>
          <cell r="Z25">
            <v>-3</v>
          </cell>
          <cell r="AA25">
            <v>-3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-1</v>
          </cell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/>
          <cell r="D28">
            <v>42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-42</v>
          </cell>
          <cell r="J28">
            <v>-1</v>
          </cell>
          <cell r="K28">
            <v>42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-42</v>
          </cell>
          <cell r="Q28">
            <v>-1</v>
          </cell>
          <cell r="R28">
            <v>47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-47</v>
          </cell>
          <cell r="X28">
            <v>-1</v>
          </cell>
          <cell r="Y28">
            <v>131</v>
          </cell>
          <cell r="Z28">
            <v>0</v>
          </cell>
          <cell r="AA28">
            <v>-131</v>
          </cell>
          <cell r="AB28">
            <v>-1</v>
          </cell>
          <cell r="AC28">
            <v>47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-47</v>
          </cell>
          <cell r="AI28">
            <v>-1</v>
          </cell>
        </row>
        <row r="29">
          <cell r="B29" t="str">
            <v>SOTOTOLES et clt ZF</v>
          </cell>
          <cell r="C29"/>
          <cell r="D29">
            <v>42</v>
          </cell>
          <cell r="E29"/>
          <cell r="F29"/>
          <cell r="G29"/>
          <cell r="H29">
            <v>0</v>
          </cell>
          <cell r="I29">
            <v>-42</v>
          </cell>
          <cell r="J29">
            <v>-1</v>
          </cell>
          <cell r="K29">
            <v>42</v>
          </cell>
          <cell r="L29"/>
          <cell r="M29"/>
          <cell r="N29"/>
          <cell r="O29">
            <v>0</v>
          </cell>
          <cell r="P29">
            <v>-42</v>
          </cell>
          <cell r="Q29">
            <v>-1</v>
          </cell>
          <cell r="R29">
            <v>47</v>
          </cell>
          <cell r="S29"/>
          <cell r="T29"/>
          <cell r="U29"/>
          <cell r="V29">
            <v>0</v>
          </cell>
          <cell r="W29">
            <v>-47</v>
          </cell>
          <cell r="X29">
            <v>-1</v>
          </cell>
          <cell r="Y29">
            <v>131</v>
          </cell>
          <cell r="Z29">
            <v>0</v>
          </cell>
          <cell r="AA29">
            <v>-131</v>
          </cell>
          <cell r="AB29">
            <v>-1</v>
          </cell>
          <cell r="AC29">
            <v>47</v>
          </cell>
          <cell r="AD29"/>
          <cell r="AE29"/>
          <cell r="AF29"/>
          <cell r="AG29">
            <v>0</v>
          </cell>
          <cell r="AH29">
            <v>-47</v>
          </cell>
          <cell r="AI29">
            <v>-1</v>
          </cell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ACTIONS CO SUR PF NOUVEAU (BOOSTERS)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0.8</v>
          </cell>
          <cell r="E38">
            <v>256.49039843115389</v>
          </cell>
          <cell r="F38">
            <v>478.08918032165604</v>
          </cell>
          <cell r="G38">
            <v>615.98347936906748</v>
          </cell>
          <cell r="H38"/>
          <cell r="I38"/>
          <cell r="J38"/>
          <cell r="K38">
            <v>0.68</v>
          </cell>
          <cell r="L38">
            <v>325.41184610000005</v>
          </cell>
          <cell r="M38">
            <v>441.53918902400005</v>
          </cell>
          <cell r="N38">
            <v>245.66257306400018</v>
          </cell>
          <cell r="O38"/>
          <cell r="P38"/>
          <cell r="Q38"/>
          <cell r="R38">
            <v>0.83765000000000001</v>
          </cell>
          <cell r="S38">
            <v>351.51687941672498</v>
          </cell>
          <cell r="T38">
            <v>520.67253399535002</v>
          </cell>
          <cell r="U38">
            <v>413.89702086617501</v>
          </cell>
          <cell r="V38"/>
          <cell r="W38"/>
          <cell r="X38"/>
          <cell r="Y38"/>
          <cell r="Z38"/>
          <cell r="AA38"/>
          <cell r="AB38"/>
          <cell r="AC38">
            <v>0.60632818248712284</v>
          </cell>
          <cell r="AD38">
            <v>253.02538260752502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35852.237714624011</v>
          </cell>
          <cell r="D39">
            <v>36360.410465755493</v>
          </cell>
          <cell r="E39">
            <v>20457.744707504164</v>
          </cell>
          <cell r="F39">
            <v>20457.744707504164</v>
          </cell>
          <cell r="G39">
            <v>20457.744707504164</v>
          </cell>
          <cell r="H39">
            <v>20457.744707504164</v>
          </cell>
          <cell r="I39">
            <v>-15902.665758251329</v>
          </cell>
          <cell r="J39">
            <v>-0.43736210770306294</v>
          </cell>
          <cell r="K39">
            <v>36360.410465755609</v>
          </cell>
          <cell r="L39">
            <v>21221.107111819168</v>
          </cell>
          <cell r="M39">
            <v>21221.107111819168</v>
          </cell>
          <cell r="N39">
            <v>21221.107111819168</v>
          </cell>
          <cell r="O39">
            <v>21221.107111819168</v>
          </cell>
          <cell r="P39">
            <v>-15139.303353936441</v>
          </cell>
          <cell r="Q39">
            <v>-0.4163677791315008</v>
          </cell>
          <cell r="R39">
            <v>36360.410465755536</v>
          </cell>
          <cell r="S39">
            <v>17995.225504134924</v>
          </cell>
          <cell r="T39">
            <v>17995.225504134924</v>
          </cell>
          <cell r="U39">
            <v>17995.225504134924</v>
          </cell>
          <cell r="V39">
            <v>17995.225504134924</v>
          </cell>
          <cell r="W39">
            <v>-18365.184961620613</v>
          </cell>
          <cell r="X39">
            <v>-0.50508739385428725</v>
          </cell>
          <cell r="Y39">
            <v>36360.410465755551</v>
          </cell>
          <cell r="Z39">
            <v>59674.077323458259</v>
          </cell>
          <cell r="AA39">
            <v>23313.666857702709</v>
          </cell>
          <cell r="AB39">
            <v>0.64118271931114901</v>
          </cell>
          <cell r="AC39">
            <v>36360.41046575558</v>
          </cell>
          <cell r="AD39">
            <v>17995.225504134924</v>
          </cell>
          <cell r="AE39">
            <v>17995.225504134924</v>
          </cell>
          <cell r="AF39">
            <v>17995.225504134924</v>
          </cell>
          <cell r="AG39">
            <v>17995.225504134924</v>
          </cell>
          <cell r="AH39">
            <v>-18365.184961620656</v>
          </cell>
          <cell r="AI39">
            <v>-0.5050873938542878</v>
          </cell>
        </row>
        <row r="40">
          <cell r="B40" t="str">
            <v>MBFV Unit (fpl)</v>
          </cell>
          <cell r="C40">
            <v>28.681790171699209</v>
          </cell>
          <cell r="D40">
            <v>29.088328372604394</v>
          </cell>
          <cell r="E40">
            <v>16.366195766003333</v>
          </cell>
          <cell r="F40">
            <v>16.366195766003333</v>
          </cell>
          <cell r="G40">
            <v>16.366195766003333</v>
          </cell>
          <cell r="H40">
            <v>16.366195766003333</v>
          </cell>
          <cell r="I40">
            <v>-12.722132606601061</v>
          </cell>
          <cell r="J40">
            <v>-0.43736210770306283</v>
          </cell>
          <cell r="K40">
            <v>29.08832837260449</v>
          </cell>
          <cell r="L40">
            <v>16.976885689455337</v>
          </cell>
          <cell r="M40">
            <v>16.976885689455337</v>
          </cell>
          <cell r="N40">
            <v>16.976885689455337</v>
          </cell>
          <cell r="O40">
            <v>16.976885689455337</v>
          </cell>
          <cell r="P40">
            <v>-12.111442683149154</v>
          </cell>
          <cell r="Q40">
            <v>-0.4163677791315008</v>
          </cell>
          <cell r="R40">
            <v>29.088328372604433</v>
          </cell>
          <cell r="S40">
            <v>14.396180403307939</v>
          </cell>
          <cell r="T40">
            <v>14.396180403307939</v>
          </cell>
          <cell r="U40">
            <v>14.396180403307939</v>
          </cell>
          <cell r="V40">
            <v>14.396180403307939</v>
          </cell>
          <cell r="W40">
            <v>-14.692147969296494</v>
          </cell>
          <cell r="X40">
            <v>-0.50508739385428725</v>
          </cell>
          <cell r="Y40">
            <v>29.088328372604444</v>
          </cell>
          <cell r="Z40">
            <v>47.739261858766611</v>
          </cell>
          <cell r="AA40">
            <v>18.650933486162167</v>
          </cell>
          <cell r="AB40">
            <v>0.64118271931114901</v>
          </cell>
          <cell r="AC40">
            <v>29.088328372604465</v>
          </cell>
          <cell r="AD40">
            <v>14.396180403307939</v>
          </cell>
          <cell r="AE40">
            <v>14.396180403307939</v>
          </cell>
          <cell r="AF40">
            <v>14.396180403307939</v>
          </cell>
          <cell r="AG40">
            <v>14.396180403307939</v>
          </cell>
          <cell r="AH40">
            <v>-14.692147969296526</v>
          </cell>
          <cell r="AI40">
            <v>-0.5050873938542878</v>
          </cell>
        </row>
        <row r="41">
          <cell r="B41" t="str">
            <v>MBFV Unit SOTOTOLE et ZF (fpl)</v>
          </cell>
          <cell r="C41"/>
          <cell r="D41">
            <v>29.088328372604394</v>
          </cell>
          <cell r="E41"/>
          <cell r="F41"/>
          <cell r="G41"/>
          <cell r="H41"/>
          <cell r="I41"/>
          <cell r="J41"/>
          <cell r="K41">
            <v>29.08832837260449</v>
          </cell>
          <cell r="L41"/>
          <cell r="M41"/>
          <cell r="N41"/>
          <cell r="O41"/>
          <cell r="P41"/>
          <cell r="Q41"/>
          <cell r="R41">
            <v>29.088328372604433</v>
          </cell>
          <cell r="S41"/>
          <cell r="T41"/>
          <cell r="U41"/>
          <cell r="V41"/>
          <cell r="W41"/>
          <cell r="X41"/>
          <cell r="Y41">
            <v>29.08832837260444</v>
          </cell>
          <cell r="Z41">
            <v>0</v>
          </cell>
          <cell r="AA41">
            <v>-29.08832837260444</v>
          </cell>
          <cell r="AB41">
            <v>-1</v>
          </cell>
          <cell r="AC41">
            <v>29.088328372604465</v>
          </cell>
          <cell r="AD41"/>
          <cell r="AE41"/>
          <cell r="AF41"/>
          <cell r="AG41"/>
          <cell r="AH41"/>
          <cell r="AI41"/>
        </row>
        <row r="42">
          <cell r="B42" t="str">
            <v>MBFV Unit SOTOTOLE et ZF (fpt)</v>
          </cell>
          <cell r="C42"/>
          <cell r="D42">
            <v>36360.410465755493</v>
          </cell>
          <cell r="E42"/>
          <cell r="F42"/>
          <cell r="G42"/>
          <cell r="H42"/>
          <cell r="I42"/>
          <cell r="J42"/>
          <cell r="K42">
            <v>36360.410465755616</v>
          </cell>
          <cell r="L42"/>
          <cell r="M42"/>
          <cell r="N42"/>
          <cell r="O42"/>
          <cell r="P42"/>
          <cell r="Q42"/>
          <cell r="R42">
            <v>36360.410465755544</v>
          </cell>
          <cell r="S42"/>
          <cell r="T42"/>
          <cell r="U42"/>
          <cell r="V42"/>
          <cell r="W42"/>
          <cell r="X42"/>
          <cell r="Y42">
            <v>36360.410465755544</v>
          </cell>
          <cell r="Z42">
            <v>0</v>
          </cell>
          <cell r="AA42">
            <v>-36360.410465755544</v>
          </cell>
          <cell r="AB42">
            <v>-1</v>
          </cell>
          <cell r="AC42">
            <v>36360.41046575558</v>
          </cell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36360.410465755493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-36360.410465755493</v>
          </cell>
          <cell r="J43">
            <v>-1</v>
          </cell>
          <cell r="K43">
            <v>36360.410465755609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-36360.410465755609</v>
          </cell>
          <cell r="Q43">
            <v>-1</v>
          </cell>
          <cell r="R43">
            <v>36360.410465755536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-36360.410465755536</v>
          </cell>
          <cell r="X43">
            <v>-1</v>
          </cell>
          <cell r="Y43">
            <v>36360.410465755551</v>
          </cell>
          <cell r="Z43">
            <v>0</v>
          </cell>
          <cell r="AA43">
            <v>-36360.410465755551</v>
          </cell>
          <cell r="AB43">
            <v>-1</v>
          </cell>
          <cell r="AC43">
            <v>36360.41046575558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-36360.41046575558</v>
          </cell>
          <cell r="AI43">
            <v>-1</v>
          </cell>
        </row>
        <row r="44">
          <cell r="B44" t="str">
            <v>MBFV Unit (fpl) Yc Actions Co et Conquête</v>
          </cell>
          <cell r="C44">
            <v>0</v>
          </cell>
          <cell r="D44">
            <v>29.088328372604394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-29.088328372604394</v>
          </cell>
          <cell r="J44">
            <v>-1</v>
          </cell>
          <cell r="K44">
            <v>29.08832837260449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-29.08832837260449</v>
          </cell>
          <cell r="Q44">
            <v>-1</v>
          </cell>
          <cell r="R44">
            <v>29.088328372604433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-29.088328372604433</v>
          </cell>
          <cell r="X44">
            <v>-1</v>
          </cell>
          <cell r="Y44">
            <v>29.088328372604447</v>
          </cell>
          <cell r="Z44">
            <v>0</v>
          </cell>
          <cell r="AA44">
            <v>-29.088328372604447</v>
          </cell>
          <cell r="AB44">
            <v>-1</v>
          </cell>
          <cell r="AC44">
            <v>29.088328372604465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-29.088328372604465</v>
          </cell>
          <cell r="AI44">
            <v>-1</v>
          </cell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</v>
          </cell>
          <cell r="AI45"/>
        </row>
        <row r="46">
          <cell r="B46" t="str">
            <v>CGEN.H.MINES.MBFV.PET (MXOF)</v>
          </cell>
          <cell r="C46">
            <v>422.36928908097474</v>
          </cell>
          <cell r="D46">
            <v>27.452109901645397</v>
          </cell>
          <cell r="E46">
            <v>5.2474115174748182</v>
          </cell>
          <cell r="F46">
            <v>9.7808477446577413</v>
          </cell>
          <cell r="G46">
            <v>12.601970739822564</v>
          </cell>
          <cell r="H46">
            <v>27.630230001955123</v>
          </cell>
          <cell r="I46">
            <v>0.17812010030972658</v>
          </cell>
          <cell r="J46">
            <v>6.4883938228388338E-3</v>
          </cell>
          <cell r="K46">
            <v>25.452287326028927</v>
          </cell>
          <cell r="L46">
            <v>8.4884428447276665</v>
          </cell>
          <cell r="M46">
            <v>8.4884428447276665</v>
          </cell>
          <cell r="N46">
            <v>8.6857991408675854</v>
          </cell>
          <cell r="O46">
            <v>25.66268483032292</v>
          </cell>
          <cell r="P46">
            <v>0.21039750429399362</v>
          </cell>
          <cell r="Q46">
            <v>8.2663495661086106E-3</v>
          </cell>
          <cell r="R46">
            <v>29.451932477261984</v>
          </cell>
          <cell r="S46">
            <v>6.3256255136137698</v>
          </cell>
          <cell r="T46">
            <v>9.3696196630556798</v>
          </cell>
          <cell r="U46">
            <v>7.4481702259764573</v>
          </cell>
          <cell r="V46">
            <v>23.14341540264591</v>
          </cell>
          <cell r="W46">
            <v>-6.3085170746160735</v>
          </cell>
          <cell r="X46">
            <v>-0.21419705071938788</v>
          </cell>
          <cell r="Y46">
            <v>82.356329704936314</v>
          </cell>
          <cell r="Z46">
            <v>76.436330234923958</v>
          </cell>
          <cell r="AA46">
            <v>-5.9199994700123568</v>
          </cell>
          <cell r="AB46">
            <v>-7.1882750132531981E-2</v>
          </cell>
          <cell r="AC46">
            <v>29.9609782237826</v>
          </cell>
          <cell r="AD46">
            <v>4.5532488182924311</v>
          </cell>
          <cell r="AE46">
            <v>0</v>
          </cell>
          <cell r="AF46">
            <v>0</v>
          </cell>
          <cell r="AG46">
            <v>4.5532488182924311</v>
          </cell>
          <cell r="AH46">
            <v>-25.407729405490169</v>
          </cell>
          <cell r="AI46">
            <v>-0.84802736465132744</v>
          </cell>
        </row>
        <row r="47">
          <cell r="B47" t="str">
            <v>CGEN.H.MINES.MBFV.NFR (MXOF)</v>
          </cell>
          <cell r="C47">
            <v>11.390840000000001</v>
          </cell>
          <cell r="D47">
            <v>0</v>
          </cell>
          <cell r="E47">
            <v>0.16348966666666667</v>
          </cell>
          <cell r="F47">
            <v>0.16348966666666667</v>
          </cell>
          <cell r="G47">
            <v>0.16348966666666667</v>
          </cell>
          <cell r="H47">
            <v>0.49046900000000004</v>
          </cell>
          <cell r="I47">
            <v>0.49046900000000004</v>
          </cell>
          <cell r="J47">
            <v>0</v>
          </cell>
          <cell r="K47">
            <v>0</v>
          </cell>
          <cell r="L47">
            <v>8.1024333333333295E-2</v>
          </cell>
          <cell r="M47">
            <v>8.1024333333333295E-2</v>
          </cell>
          <cell r="N47">
            <v>8.1024333333333295E-2</v>
          </cell>
          <cell r="O47">
            <v>0.24307299999999987</v>
          </cell>
          <cell r="P47">
            <v>0.24307299999999987</v>
          </cell>
          <cell r="Q47">
            <v>0</v>
          </cell>
          <cell r="R47">
            <v>0</v>
          </cell>
          <cell r="S47">
            <v>0.46672699999999984</v>
          </cell>
          <cell r="T47">
            <v>0.46672699999999984</v>
          </cell>
          <cell r="U47">
            <v>0.46672699999999984</v>
          </cell>
          <cell r="V47">
            <v>1.4001809999999995</v>
          </cell>
          <cell r="W47">
            <v>1.4001809999999995</v>
          </cell>
          <cell r="X47">
            <v>0</v>
          </cell>
          <cell r="Y47">
            <v>0</v>
          </cell>
          <cell r="Z47">
            <v>2.1337229999999994</v>
          </cell>
          <cell r="AA47">
            <v>2.1337229999999994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CGEN.H.MINES.MBFV (MXOF)</v>
          </cell>
          <cell r="C48">
            <v>433.76012908097476</v>
          </cell>
          <cell r="D48">
            <v>27.452109901645397</v>
          </cell>
          <cell r="E48">
            <v>5.4109011841414851</v>
          </cell>
          <cell r="F48">
            <v>9.9443374113244083</v>
          </cell>
          <cell r="G48">
            <v>12.765460406489231</v>
          </cell>
          <cell r="H48">
            <v>28.120699001955124</v>
          </cell>
          <cell r="I48">
            <v>0.66858910030972751</v>
          </cell>
          <cell r="J48">
            <v>2.4354743686555658E-2</v>
          </cell>
          <cell r="K48">
            <v>25.452287326028927</v>
          </cell>
          <cell r="L48">
            <v>8.5694671780610001</v>
          </cell>
          <cell r="M48">
            <v>8.5694671780610001</v>
          </cell>
          <cell r="N48">
            <v>8.766823474200919</v>
          </cell>
          <cell r="O48">
            <v>25.905757830322919</v>
          </cell>
          <cell r="P48">
            <v>0.4534705042939926</v>
          </cell>
          <cell r="Q48">
            <v>1.7816493208853812E-2</v>
          </cell>
          <cell r="R48">
            <v>29.451932477261984</v>
          </cell>
          <cell r="S48">
            <v>6.7923525136137695</v>
          </cell>
          <cell r="T48">
            <v>9.8363466630556804</v>
          </cell>
          <cell r="U48">
            <v>7.914897225976457</v>
          </cell>
          <cell r="V48">
            <v>24.54359640264591</v>
          </cell>
          <cell r="W48">
            <v>-4.9083360746160736</v>
          </cell>
          <cell r="X48">
            <v>-0.16665582397370682</v>
          </cell>
          <cell r="Y48">
            <v>82.356329704936314</v>
          </cell>
          <cell r="Z48">
            <v>78.570053234923961</v>
          </cell>
          <cell r="AA48">
            <v>-3.7862764700123535</v>
          </cell>
          <cell r="AB48">
            <v>-4.5974322600068618E-2</v>
          </cell>
          <cell r="AC48">
            <v>29.9609782237826</v>
          </cell>
          <cell r="AD48">
            <v>4.5532488182924311</v>
          </cell>
          <cell r="AE48">
            <v>0</v>
          </cell>
          <cell r="AF48">
            <v>0</v>
          </cell>
          <cell r="AG48">
            <v>4.5532488182924311</v>
          </cell>
          <cell r="AH48">
            <v>-25.407729405490169</v>
          </cell>
          <cell r="AI48">
            <v>-0.84802736465132744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CGEN.H.MINES.FFO</v>
          </cell>
          <cell r="C50">
            <v>-673.39108372061821</v>
          </cell>
          <cell r="D50">
            <v>-56.992800342112567</v>
          </cell>
          <cell r="E50">
            <v>-16.06674481166667</v>
          </cell>
          <cell r="F50">
            <v>-16.06674481166667</v>
          </cell>
          <cell r="G50">
            <v>-16.06674481166667</v>
          </cell>
          <cell r="H50">
            <v>-48.200234435000013</v>
          </cell>
          <cell r="I50">
            <v>8.7925659071125537</v>
          </cell>
          <cell r="J50">
            <v>-0.1542750286761333</v>
          </cell>
          <cell r="K50">
            <v>-59.308169594070925</v>
          </cell>
          <cell r="L50">
            <v>-17.787761189999994</v>
          </cell>
          <cell r="M50">
            <v>-17.787761189999994</v>
          </cell>
          <cell r="N50">
            <v>-17.787761189999994</v>
          </cell>
          <cell r="O50">
            <v>-53.363283569999979</v>
          </cell>
          <cell r="P50">
            <v>5.9448860240709465</v>
          </cell>
          <cell r="Q50">
            <v>-0.10023721967412158</v>
          </cell>
          <cell r="R50">
            <v>-59.990942123032049</v>
          </cell>
          <cell r="S50">
            <v>-19.390646328333322</v>
          </cell>
          <cell r="T50">
            <v>-19.390646328333322</v>
          </cell>
          <cell r="U50">
            <v>-19.390646328333322</v>
          </cell>
          <cell r="V50">
            <v>-58.171938984999969</v>
          </cell>
          <cell r="W50">
            <v>1.8190031380320804</v>
          </cell>
          <cell r="X50">
            <v>-3.0321296410074527E-2</v>
          </cell>
          <cell r="Y50">
            <v>-176.29191205921555</v>
          </cell>
          <cell r="Z50">
            <v>-159.73545698999996</v>
          </cell>
          <cell r="AA50">
            <v>16.556455069215588</v>
          </cell>
          <cell r="AB50">
            <v>-9.3915000840505747E-2</v>
          </cell>
          <cell r="AC50">
            <v>-58.883732603481043</v>
          </cell>
          <cell r="AD50">
            <v>-19.627910867827016</v>
          </cell>
          <cell r="AE50">
            <v>0</v>
          </cell>
          <cell r="AF50">
            <v>0</v>
          </cell>
          <cell r="AG50">
            <v>-19.627910867827016</v>
          </cell>
          <cell r="AH50">
            <v>39.255821735654024</v>
          </cell>
          <cell r="AI50">
            <v>-0.66666666666666663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>
            <v>0</v>
          </cell>
          <cell r="AH51">
            <v>0</v>
          </cell>
          <cell r="AI51">
            <v>0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PROV CT</v>
          </cell>
          <cell r="C53">
            <v>154.701078</v>
          </cell>
          <cell r="D53">
            <v>1.4166666666666667</v>
          </cell>
          <cell r="E53">
            <v>0.71519500000000003</v>
          </cell>
          <cell r="F53">
            <v>0.71519500000000003</v>
          </cell>
          <cell r="G53">
            <v>0.71519500000000003</v>
          </cell>
          <cell r="H53">
            <v>2.1455850000000001</v>
          </cell>
          <cell r="I53">
            <v>0.72891833333333333</v>
          </cell>
          <cell r="J53">
            <v>0.51453058823529418</v>
          </cell>
          <cell r="K53">
            <v>1.4166666666666667</v>
          </cell>
          <cell r="L53">
            <v>4.7183743333333332</v>
          </cell>
          <cell r="M53">
            <v>4.7183743333333332</v>
          </cell>
          <cell r="N53">
            <v>4.7183743333333332</v>
          </cell>
          <cell r="O53">
            <v>14.155123</v>
          </cell>
          <cell r="P53">
            <v>12.738456333333334</v>
          </cell>
          <cell r="Q53">
            <v>8.9918515294117647</v>
          </cell>
          <cell r="R53">
            <v>1.4166666666666667</v>
          </cell>
          <cell r="S53">
            <v>0.33573266666666629</v>
          </cell>
          <cell r="T53">
            <v>0.33573266666666629</v>
          </cell>
          <cell r="U53">
            <v>0.33573266666666629</v>
          </cell>
          <cell r="V53">
            <v>1.0071979999999989</v>
          </cell>
          <cell r="W53">
            <v>-0.40946866666666781</v>
          </cell>
          <cell r="X53">
            <v>-0.28903670588235375</v>
          </cell>
          <cell r="Y53">
            <v>4.25</v>
          </cell>
          <cell r="Z53">
            <v>17.307905999999999</v>
          </cell>
          <cell r="AA53">
            <v>13.057905999999999</v>
          </cell>
          <cell r="AB53">
            <v>3.0724484705882347</v>
          </cell>
          <cell r="AC53">
            <v>1.4166666666666667</v>
          </cell>
          <cell r="AD53">
            <v>0.47222222222222227</v>
          </cell>
          <cell r="AE53">
            <v>0</v>
          </cell>
          <cell r="AF53">
            <v>0</v>
          </cell>
          <cell r="AG53">
            <v>0.47222222222222227</v>
          </cell>
          <cell r="AH53">
            <v>-0.94444444444444442</v>
          </cell>
          <cell r="AI53">
            <v>-0.66666666666666663</v>
          </cell>
        </row>
        <row r="54">
          <cell r="B54" t="str">
            <v>AMT CORPO</v>
          </cell>
          <cell r="C54">
            <v>-86.125186999999997</v>
          </cell>
          <cell r="D54">
            <v>-7.5703973613583342</v>
          </cell>
          <cell r="E54">
            <v>-2.0175663333333334</v>
          </cell>
          <cell r="F54">
            <v>-2.0175663333333334</v>
          </cell>
          <cell r="G54">
            <v>-2.0175663333333334</v>
          </cell>
          <cell r="H54">
            <v>-6.0526990000000005</v>
          </cell>
          <cell r="I54">
            <v>1.5176983613583337</v>
          </cell>
          <cell r="J54">
            <v>-0.20047803158987909</v>
          </cell>
          <cell r="K54">
            <v>-7.5703973613583342</v>
          </cell>
          <cell r="L54">
            <v>-1.8564500000000004</v>
          </cell>
          <cell r="M54">
            <v>-1.8564500000000004</v>
          </cell>
          <cell r="N54">
            <v>-1.8564500000000004</v>
          </cell>
          <cell r="O54">
            <v>-5.5693500000000009</v>
          </cell>
          <cell r="P54">
            <v>2.0010473613583333</v>
          </cell>
          <cell r="Q54">
            <v>-0.26432527459817401</v>
          </cell>
          <cell r="R54">
            <v>-7.5703973613583342</v>
          </cell>
          <cell r="S54">
            <v>-2.0941406666666667</v>
          </cell>
          <cell r="T54">
            <v>-2.0941406666666667</v>
          </cell>
          <cell r="U54">
            <v>-2.0941406666666667</v>
          </cell>
          <cell r="V54">
            <v>-6.2824220000000004</v>
          </cell>
          <cell r="W54">
            <v>1.2879753613583338</v>
          </cell>
          <cell r="X54">
            <v>-0.17013312510285938</v>
          </cell>
          <cell r="Y54">
            <v>-22.711192084075002</v>
          </cell>
          <cell r="Z54">
            <v>-17.904471000000001</v>
          </cell>
          <cell r="AA54">
            <v>4.8067210840750008</v>
          </cell>
          <cell r="AB54">
            <v>-0.21164547709697079</v>
          </cell>
          <cell r="AC54">
            <v>-7.5703973613583342</v>
          </cell>
          <cell r="AD54">
            <v>-2.5234657871194446</v>
          </cell>
          <cell r="AE54">
            <v>0</v>
          </cell>
          <cell r="AF54">
            <v>0</v>
          </cell>
          <cell r="AG54">
            <v>-2.5234657871194446</v>
          </cell>
          <cell r="AH54">
            <v>5.0469315742388901</v>
          </cell>
          <cell r="AI54">
            <v>-0.66666666666666674</v>
          </cell>
        </row>
        <row r="55">
          <cell r="B55" t="str">
            <v>CGEN.H.MINES.RO</v>
          </cell>
          <cell r="C55">
            <v>-171.05506363964344</v>
          </cell>
          <cell r="D55">
            <v>-35.694421135158834</v>
          </cell>
          <cell r="E55">
            <v>-11.958214960858518</v>
          </cell>
          <cell r="F55">
            <v>-7.4247787336755948</v>
          </cell>
          <cell r="G55">
            <v>-4.6036557385107724</v>
          </cell>
          <cell r="H55">
            <v>-23.986649433044889</v>
          </cell>
          <cell r="I55">
            <v>11.707771702113945</v>
          </cell>
          <cell r="J55">
            <v>-0.32800004397835281</v>
          </cell>
          <cell r="K55">
            <v>-40.009612962733662</v>
          </cell>
          <cell r="L55">
            <v>-6.3563696786056614</v>
          </cell>
          <cell r="M55">
            <v>-6.3563696786056614</v>
          </cell>
          <cell r="N55">
            <v>-6.1590133824657425</v>
          </cell>
          <cell r="O55">
            <v>-18.87175273967706</v>
          </cell>
          <cell r="P55">
            <v>21.137860223056602</v>
          </cell>
          <cell r="Q55">
            <v>-0.52831953767573647</v>
          </cell>
          <cell r="R55">
            <v>-36.692740340461732</v>
          </cell>
          <cell r="S55">
            <v>-14.356701814719552</v>
          </cell>
          <cell r="T55">
            <v>-11.312707665277641</v>
          </cell>
          <cell r="U55">
            <v>-13.234157102356864</v>
          </cell>
          <cell r="V55">
            <v>-38.90356658235406</v>
          </cell>
          <cell r="W55">
            <v>-2.2108262418923275</v>
          </cell>
          <cell r="X55">
            <v>6.0252415638044177E-2</v>
          </cell>
          <cell r="Y55">
            <v>-112.39677443835424</v>
          </cell>
          <cell r="Z55">
            <v>-81.761968755076012</v>
          </cell>
          <cell r="AA55">
            <v>30.634805683278231</v>
          </cell>
          <cell r="AB55">
            <v>-0.27255947367137623</v>
          </cell>
          <cell r="AC55">
            <v>-35.076485074390106</v>
          </cell>
          <cell r="AD55">
            <v>-17.125905614431808</v>
          </cell>
          <cell r="AE55">
            <v>0</v>
          </cell>
          <cell r="AF55">
            <v>0</v>
          </cell>
          <cell r="AG55">
            <v>-17.125905614431808</v>
          </cell>
          <cell r="AH55">
            <v>17.950579459958298</v>
          </cell>
          <cell r="AI55">
            <v>-0.51175536607755201</v>
          </cell>
        </row>
        <row r="56">
          <cell r="B56" t="str">
            <v>+/- VALUES DE CESSION</v>
          </cell>
          <cell r="C56">
            <v>-0.21271299999999999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Autres Produits et Charges particuliers</v>
          </cell>
          <cell r="C57">
            <v>2.0249739999999998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/>
          <cell r="J57"/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/>
          <cell r="Y57"/>
          <cell r="Z57"/>
          <cell r="AA57"/>
          <cell r="AB57"/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</row>
        <row r="58">
          <cell r="B58" t="str">
            <v>Résultat de change</v>
          </cell>
          <cell r="C58">
            <v>-0.93740399999999979</v>
          </cell>
          <cell r="D58">
            <v>0</v>
          </cell>
          <cell r="E58">
            <v>-6.2030000000000002E-3</v>
          </cell>
          <cell r="F58">
            <v>-6.2030000000000002E-3</v>
          </cell>
          <cell r="G58">
            <v>-6.2030000000000002E-3</v>
          </cell>
          <cell r="H58">
            <v>-1.8609000000000001E-2</v>
          </cell>
          <cell r="I58">
            <v>-1.8609000000000001E-2</v>
          </cell>
          <cell r="J58">
            <v>0</v>
          </cell>
          <cell r="K58">
            <v>0</v>
          </cell>
          <cell r="L58">
            <v>-5.4436666666666661E-3</v>
          </cell>
          <cell r="M58">
            <v>-5.4436666666666661E-3</v>
          </cell>
          <cell r="N58">
            <v>-5.4436666666666661E-3</v>
          </cell>
          <cell r="O58">
            <v>-1.6330999999999998E-2</v>
          </cell>
          <cell r="P58">
            <v>-1.6330999999999998E-2</v>
          </cell>
          <cell r="Q58">
            <v>0</v>
          </cell>
          <cell r="R58">
            <v>0</v>
          </cell>
          <cell r="S58">
            <v>7.5891E-2</v>
          </cell>
          <cell r="T58">
            <v>7.5891E-2</v>
          </cell>
          <cell r="U58">
            <v>7.5891E-2</v>
          </cell>
          <cell r="V58">
            <v>0.22767300000000001</v>
          </cell>
          <cell r="W58">
            <v>0.22767300000000001</v>
          </cell>
          <cell r="X58">
            <v>0</v>
          </cell>
          <cell r="Y58">
            <v>0</v>
          </cell>
          <cell r="Z58">
            <v>0.19273300000000002</v>
          </cell>
          <cell r="AA58">
            <v>0.19273300000000002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AMT INCO</v>
          </cell>
          <cell r="C59">
            <v>-1.9733419999999999</v>
          </cell>
          <cell r="D59">
            <v>-0.12781095500833334</v>
          </cell>
          <cell r="E59">
            <v>-7.2720333333333331E-2</v>
          </cell>
          <cell r="F59">
            <v>-7.2720333333333331E-2</v>
          </cell>
          <cell r="G59">
            <v>-7.2720333333333331E-2</v>
          </cell>
          <cell r="H59">
            <v>-0.21816099999999999</v>
          </cell>
          <cell r="I59">
            <v>-9.0350044991666656E-2</v>
          </cell>
          <cell r="J59">
            <v>0.70690376255913101</v>
          </cell>
          <cell r="K59">
            <v>-0.12781095500833334</v>
          </cell>
          <cell r="L59">
            <v>-6.7433000000000007E-2</v>
          </cell>
          <cell r="M59">
            <v>-6.7433000000000007E-2</v>
          </cell>
          <cell r="N59">
            <v>-6.7433000000000007E-2</v>
          </cell>
          <cell r="O59">
            <v>-0.20229900000000001</v>
          </cell>
          <cell r="P59">
            <v>-7.4488044991666669E-2</v>
          </cell>
          <cell r="Q59">
            <v>0.58279859489986596</v>
          </cell>
          <cell r="R59">
            <v>-0.12781095500833334</v>
          </cell>
          <cell r="S59">
            <v>-0.19806099999999996</v>
          </cell>
          <cell r="T59">
            <v>-0.19806099999999996</v>
          </cell>
          <cell r="U59">
            <v>-0.19806099999999996</v>
          </cell>
          <cell r="V59">
            <v>-0.59418299999999991</v>
          </cell>
          <cell r="W59">
            <v>-0.46637204499166657</v>
          </cell>
          <cell r="X59">
            <v>3.6489207436190343</v>
          </cell>
          <cell r="Y59">
            <v>-0.38343286502500001</v>
          </cell>
          <cell r="Z59">
            <v>-1.014643</v>
          </cell>
          <cell r="AA59">
            <v>-0.63121013497499989</v>
          </cell>
          <cell r="AB59">
            <v>1.6462077003593438</v>
          </cell>
          <cell r="AC59">
            <v>-0.12781095500833334</v>
          </cell>
          <cell r="AD59">
            <v>-4.2603651669444444E-2</v>
          </cell>
          <cell r="AE59">
            <v>0</v>
          </cell>
          <cell r="AF59">
            <v>0</v>
          </cell>
          <cell r="AG59">
            <v>-4.2603651669444444E-2</v>
          </cell>
          <cell r="AH59">
            <v>8.5207303338888901E-2</v>
          </cell>
          <cell r="AI59">
            <v>-0.66666666666666674</v>
          </cell>
        </row>
        <row r="60">
          <cell r="B60" t="str">
            <v>IS</v>
          </cell>
          <cell r="C60">
            <v>65.044927007499567</v>
          </cell>
          <cell r="D60">
            <v>12.330389058025167</v>
          </cell>
          <cell r="E60">
            <v>3.4799796661364382</v>
          </cell>
          <cell r="F60">
            <v>3.4799796661364382</v>
          </cell>
          <cell r="G60">
            <v>3.4799796661364382</v>
          </cell>
          <cell r="H60">
            <v>10.439938998409314</v>
          </cell>
          <cell r="I60">
            <v>-1.8904500596158531</v>
          </cell>
          <cell r="J60">
            <v>-0.15331633500935349</v>
          </cell>
          <cell r="K60">
            <v>13.736306110622978</v>
          </cell>
          <cell r="L60">
            <v>4.9842279361720037</v>
          </cell>
          <cell r="M60">
            <v>4.9842279361720037</v>
          </cell>
          <cell r="N60">
            <v>4.9842279361720037</v>
          </cell>
          <cell r="O60">
            <v>14.95268380851601</v>
          </cell>
          <cell r="P60">
            <v>1.2163776978930319</v>
          </cell>
          <cell r="Q60">
            <v>8.8552023236607047E-2</v>
          </cell>
          <cell r="R60">
            <v>12.655647829999632</v>
          </cell>
          <cell r="S60">
            <v>6.3453585701910855</v>
          </cell>
          <cell r="T60">
            <v>6.3453585701910855</v>
          </cell>
          <cell r="U60">
            <v>6.3453585701910855</v>
          </cell>
          <cell r="V60">
            <v>19.036075710573257</v>
          </cell>
          <cell r="W60">
            <v>6.3804278805736256</v>
          </cell>
          <cell r="X60">
            <v>0.50415656047643131</v>
          </cell>
          <cell r="Y60">
            <v>38.722342998647775</v>
          </cell>
          <cell r="Z60">
            <v>44.428698517498582</v>
          </cell>
          <cell r="AA60">
            <v>5.7063555188508062</v>
          </cell>
          <cell r="AB60">
            <v>0.14736596695737347</v>
          </cell>
          <cell r="AC60">
            <v>12.129061543522036</v>
          </cell>
          <cell r="AD60">
            <v>4.0430205145073455</v>
          </cell>
          <cell r="AE60">
            <v>0</v>
          </cell>
          <cell r="AF60">
            <v>0</v>
          </cell>
          <cell r="AG60">
            <v>4.0430205145073455</v>
          </cell>
          <cell r="AH60">
            <v>-8.0860410290146909</v>
          </cell>
          <cell r="AI60">
            <v>-0.66666666666666674</v>
          </cell>
        </row>
        <row r="61">
          <cell r="B61" t="str">
            <v>Impact fiscal du coût de la dette nette (Moins)</v>
          </cell>
          <cell r="C61">
            <v>-9.6167719200000015</v>
          </cell>
          <cell r="D61">
            <v>-0.56658676747632297</v>
          </cell>
          <cell r="E61">
            <v>-0.34781945333333342</v>
          </cell>
          <cell r="F61">
            <v>-0.34781945333333342</v>
          </cell>
          <cell r="G61">
            <v>-0.34781945333333342</v>
          </cell>
          <cell r="H61">
            <v>-1.0434583600000003</v>
          </cell>
          <cell r="I61">
            <v>-0.47687159252367728</v>
          </cell>
          <cell r="J61">
            <v>0.84165677685652129</v>
          </cell>
          <cell r="K61">
            <v>-0.56658676747632297</v>
          </cell>
          <cell r="L61">
            <v>-0.44047479666666661</v>
          </cell>
          <cell r="M61">
            <v>-0.44047479666666661</v>
          </cell>
          <cell r="N61">
            <v>-0.44047479666666661</v>
          </cell>
          <cell r="O61">
            <v>-1.3214243899999998</v>
          </cell>
          <cell r="P61">
            <v>-0.75483762252367681</v>
          </cell>
          <cell r="Q61">
            <v>1.3322542386329568</v>
          </cell>
          <cell r="R61">
            <v>-0.56658676747632297</v>
          </cell>
          <cell r="S61">
            <v>-0.37524942</v>
          </cell>
          <cell r="T61">
            <v>-0.37524942</v>
          </cell>
          <cell r="U61">
            <v>-0.37524942</v>
          </cell>
          <cell r="V61">
            <v>-1.1257482599999999</v>
          </cell>
          <cell r="W61">
            <v>-0.55916149252367697</v>
          </cell>
          <cell r="X61">
            <v>0.98689472578803872</v>
          </cell>
          <cell r="Y61">
            <v>-1.6997603024289689</v>
          </cell>
          <cell r="Z61">
            <v>-3.49063101</v>
          </cell>
          <cell r="AA61">
            <v>-1.7908707075710311</v>
          </cell>
          <cell r="AB61">
            <v>1.0536019137591723</v>
          </cell>
          <cell r="AC61">
            <v>-0.56658676747632297</v>
          </cell>
          <cell r="AD61">
            <v>-0.188862255825441</v>
          </cell>
          <cell r="AE61">
            <v>0</v>
          </cell>
          <cell r="AF61">
            <v>0</v>
          </cell>
          <cell r="AG61">
            <v>-0.188862255825441</v>
          </cell>
          <cell r="AH61">
            <v>0.37772451165088194</v>
          </cell>
          <cell r="AI61">
            <v>-0.66666666666666663</v>
          </cell>
        </row>
        <row r="62">
          <cell r="B62" t="str">
            <v>CGEN.H.MINES.RON</v>
          </cell>
          <cell r="C62">
            <v>-116.72539355214388</v>
          </cell>
          <cell r="D62">
            <v>-24.058429799618324</v>
          </cell>
          <cell r="E62">
            <v>-8.9049780813887445</v>
          </cell>
          <cell r="F62">
            <v>-4.3715418542058231</v>
          </cell>
          <cell r="G62">
            <v>-1.5504188590410015</v>
          </cell>
          <cell r="H62">
            <v>-14.826938794635575</v>
          </cell>
          <cell r="I62">
            <v>9.2314910049827485</v>
          </cell>
          <cell r="J62">
            <v>-0.3837112846462325</v>
          </cell>
          <cell r="K62">
            <v>-26.967704574595345</v>
          </cell>
          <cell r="L62">
            <v>-1.8854932057669911</v>
          </cell>
          <cell r="M62">
            <v>-1.8854932057669911</v>
          </cell>
          <cell r="N62">
            <v>-1.6881369096270722</v>
          </cell>
          <cell r="O62">
            <v>-5.4591233211610506</v>
          </cell>
          <cell r="P62">
            <v>21.508581253434294</v>
          </cell>
          <cell r="Q62">
            <v>-0.79756811314583431</v>
          </cell>
          <cell r="R62">
            <v>-24.731490232946761</v>
          </cell>
          <cell r="S62">
            <v>-8.5087626645284651</v>
          </cell>
          <cell r="T62">
            <v>-5.4647685150865541</v>
          </cell>
          <cell r="U62">
            <v>-7.3862179521657776</v>
          </cell>
          <cell r="V62">
            <v>-21.359749131780802</v>
          </cell>
          <cell r="W62">
            <v>3.3717411011659593</v>
          </cell>
          <cell r="X62">
            <v>-0.13633392364986552</v>
          </cell>
          <cell r="Y62">
            <v>-75.757624607160437</v>
          </cell>
          <cell r="Z62">
            <v>-41.645811247577427</v>
          </cell>
          <cell r="AA62">
            <v>34.11181335958301</v>
          </cell>
          <cell r="AB62">
            <v>-0.45027564600222214</v>
          </cell>
          <cell r="AC62">
            <v>-23.641821253352731</v>
          </cell>
          <cell r="AD62">
            <v>-13.314351007419349</v>
          </cell>
          <cell r="AE62">
            <v>0</v>
          </cell>
          <cell r="AF62">
            <v>0</v>
          </cell>
          <cell r="AG62">
            <v>-13.314351007419349</v>
          </cell>
          <cell r="AH62">
            <v>10.327470245933382</v>
          </cell>
          <cell r="AI62">
            <v>-0.43683056966132872</v>
          </cell>
        </row>
        <row r="63">
          <cell r="B63" t="str">
            <v>Frais financiers</v>
          </cell>
          <cell r="C63">
            <v>-34.345614000000005</v>
          </cell>
          <cell r="D63">
            <v>-2.0235241695582959</v>
          </cell>
          <cell r="E63">
            <v>-1.2422123333333335</v>
          </cell>
          <cell r="F63">
            <v>-1.2422123333333335</v>
          </cell>
          <cell r="G63">
            <v>-1.2422123333333335</v>
          </cell>
          <cell r="H63">
            <v>-3.7266370000000002</v>
          </cell>
          <cell r="I63">
            <v>-1.7031128304417043</v>
          </cell>
          <cell r="J63">
            <v>0.84165677685652129</v>
          </cell>
          <cell r="K63">
            <v>-2.0235241695582959</v>
          </cell>
          <cell r="L63">
            <v>-1.6773959999999999</v>
          </cell>
          <cell r="M63">
            <v>-1.6773959999999999</v>
          </cell>
          <cell r="N63">
            <v>-1.6773959999999999</v>
          </cell>
          <cell r="O63">
            <v>-5.0321879999999997</v>
          </cell>
          <cell r="P63">
            <v>-3.0086638304417037</v>
          </cell>
          <cell r="Q63">
            <v>1.4868435355029384</v>
          </cell>
          <cell r="R63">
            <v>-2.0235241695582959</v>
          </cell>
          <cell r="S63">
            <v>-1.3898126666666666</v>
          </cell>
          <cell r="T63">
            <v>-1.3898126666666666</v>
          </cell>
          <cell r="U63">
            <v>-1.3898126666666666</v>
          </cell>
          <cell r="V63">
            <v>-4.1694379999999995</v>
          </cell>
          <cell r="W63">
            <v>-2.1459138304417036</v>
          </cell>
          <cell r="X63">
            <v>1.060483419335744</v>
          </cell>
          <cell r="Y63">
            <v>-6.0705725086748874</v>
          </cell>
          <cell r="Z63">
            <v>-12.928262999999999</v>
          </cell>
          <cell r="AA63">
            <v>-6.857690491325112</v>
          </cell>
          <cell r="AB63">
            <v>1.1296612438984015</v>
          </cell>
          <cell r="AC63">
            <v>-2.0235241695582959</v>
          </cell>
          <cell r="AD63">
            <v>-0.67450805651943202</v>
          </cell>
          <cell r="AE63">
            <v>0</v>
          </cell>
          <cell r="AF63">
            <v>0</v>
          </cell>
          <cell r="AG63">
            <v>-0.67450805651943202</v>
          </cell>
          <cell r="AH63">
            <v>1.3490161130388638</v>
          </cell>
          <cell r="AI63">
            <v>-0.66666666666666663</v>
          </cell>
        </row>
        <row r="64">
          <cell r="B64" t="str">
            <v>Impact fiscal du coût de la dette nette (Moins)</v>
          </cell>
          <cell r="C64">
            <v>9.6167719200000015</v>
          </cell>
          <cell r="D64">
            <v>0.56658676747632297</v>
          </cell>
          <cell r="E64">
            <v>0.34781945333333342</v>
          </cell>
          <cell r="F64">
            <v>0.34781945333333342</v>
          </cell>
          <cell r="G64">
            <v>0.34781945333333342</v>
          </cell>
          <cell r="H64">
            <v>1.0434583600000003</v>
          </cell>
          <cell r="I64">
            <v>0.47687159252367728</v>
          </cell>
          <cell r="J64">
            <v>0.84165677685652129</v>
          </cell>
          <cell r="K64">
            <v>0.56658676747632297</v>
          </cell>
          <cell r="L64">
            <v>0.44047479666666661</v>
          </cell>
          <cell r="M64">
            <v>0.44047479666666661</v>
          </cell>
          <cell r="N64">
            <v>0.44047479666666661</v>
          </cell>
          <cell r="O64">
            <v>1.3214243899999998</v>
          </cell>
          <cell r="P64">
            <v>0.75483762252367681</v>
          </cell>
          <cell r="Q64">
            <v>1.3322542386329568</v>
          </cell>
          <cell r="R64">
            <v>0.56658676747632297</v>
          </cell>
          <cell r="S64">
            <v>0.37524942</v>
          </cell>
          <cell r="T64">
            <v>0.37524942</v>
          </cell>
          <cell r="U64">
            <v>0.37524942</v>
          </cell>
          <cell r="V64">
            <v>1.1257482599999999</v>
          </cell>
          <cell r="W64">
            <v>0.55916149252367697</v>
          </cell>
          <cell r="X64">
            <v>0.98689472578803872</v>
          </cell>
          <cell r="Y64">
            <v>1.6997603024289689</v>
          </cell>
          <cell r="Z64">
            <v>3.49063101</v>
          </cell>
          <cell r="AA64">
            <v>1.7908707075710311</v>
          </cell>
          <cell r="AB64">
            <v>1.0536019137591723</v>
          </cell>
          <cell r="AC64">
            <v>0.56658676747632297</v>
          </cell>
          <cell r="AD64">
            <v>0.188862255825441</v>
          </cell>
          <cell r="AE64">
            <v>0</v>
          </cell>
          <cell r="AF64">
            <v>0</v>
          </cell>
          <cell r="AG64">
            <v>0.188862255825441</v>
          </cell>
          <cell r="AH64">
            <v>-0.37772451165088194</v>
          </cell>
          <cell r="AI64">
            <v>-0.66666666666666663</v>
          </cell>
        </row>
        <row r="65">
          <cell r="B65" t="str">
            <v>Resultat Net</v>
          </cell>
          <cell r="C65">
            <v>-141.45423563214391</v>
          </cell>
          <cell r="D65">
            <v>-25.515367201700297</v>
          </cell>
          <cell r="E65">
            <v>-9.7993709613887443</v>
          </cell>
          <cell r="F65">
            <v>-5.2659347342058229</v>
          </cell>
          <cell r="G65">
            <v>-2.4448117390410018</v>
          </cell>
          <cell r="H65">
            <v>-17.510117434635578</v>
          </cell>
          <cell r="I65">
            <v>8.0052497670647185</v>
          </cell>
          <cell r="J65">
            <v>-0.31374229121543917</v>
          </cell>
          <cell r="K65">
            <v>-28.424641976677318</v>
          </cell>
          <cell r="L65">
            <v>-3.1224144091003248</v>
          </cell>
          <cell r="M65">
            <v>-3.1224144091003248</v>
          </cell>
          <cell r="N65">
            <v>-2.9250581129604059</v>
          </cell>
          <cell r="O65">
            <v>-9.1698869311610487</v>
          </cell>
          <cell r="P65">
            <v>19.254755045516269</v>
          </cell>
          <cell r="Q65">
            <v>-0.67739657235841255</v>
          </cell>
          <cell r="R65">
            <v>-26.188427635028734</v>
          </cell>
          <cell r="S65">
            <v>-9.5233259111951316</v>
          </cell>
          <cell r="T65">
            <v>-6.4793317617532207</v>
          </cell>
          <cell r="U65">
            <v>-8.4007811988324441</v>
          </cell>
          <cell r="V65">
            <v>-24.4034388717808</v>
          </cell>
          <cell r="W65">
            <v>1.7849887632479344</v>
          </cell>
          <cell r="X65">
            <v>-6.8159447681402474E-2</v>
          </cell>
          <cell r="Y65">
            <v>-80.128436813406353</v>
          </cell>
          <cell r="Z65">
            <v>-51.083443237577427</v>
          </cell>
          <cell r="AA65">
            <v>29.044993575828926</v>
          </cell>
          <cell r="AB65">
            <v>-0.36248047173895925</v>
          </cell>
          <cell r="AC65">
            <v>-25.098758655434704</v>
          </cell>
          <cell r="AD65">
            <v>-13.79999680811334</v>
          </cell>
          <cell r="AE65">
            <v>0</v>
          </cell>
          <cell r="AF65">
            <v>0</v>
          </cell>
          <cell r="AG65">
            <v>-13.79999680811334</v>
          </cell>
          <cell r="AH65">
            <v>11.298761847321364</v>
          </cell>
          <cell r="AI65">
            <v>-0.45017213808997725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-206.49916263964346</v>
          </cell>
          <cell r="D67">
            <v>-37.845756259725462</v>
          </cell>
          <cell r="E67">
            <v>-13.279350627525183</v>
          </cell>
          <cell r="F67">
            <v>-8.7459144003422615</v>
          </cell>
          <cell r="G67">
            <v>-5.92479140517744</v>
          </cell>
          <cell r="H67">
            <v>-27.950056433044889</v>
          </cell>
          <cell r="I67">
            <v>9.8956998266805734</v>
          </cell>
          <cell r="J67">
            <v>-0.26147449026435066</v>
          </cell>
          <cell r="K67">
            <v>-42.160948087300291</v>
          </cell>
          <cell r="L67">
            <v>-8.1066423452723271</v>
          </cell>
          <cell r="M67">
            <v>-8.1066423452723271</v>
          </cell>
          <cell r="N67">
            <v>-7.9092860491324091</v>
          </cell>
          <cell r="O67">
            <v>-24.122570739677059</v>
          </cell>
          <cell r="P67">
            <v>18.038377347623232</v>
          </cell>
          <cell r="Q67">
            <v>-0.42784562885711641</v>
          </cell>
          <cell r="R67">
            <v>-38.844075465028361</v>
          </cell>
          <cell r="S67">
            <v>-15.868684481386216</v>
          </cell>
          <cell r="T67">
            <v>-12.824690331944305</v>
          </cell>
          <cell r="U67">
            <v>-14.746139769023529</v>
          </cell>
          <cell r="V67">
            <v>-43.439514582354057</v>
          </cell>
          <cell r="W67">
            <v>-4.5954391173256965</v>
          </cell>
          <cell r="X67">
            <v>0.11830476236879428</v>
          </cell>
          <cell r="Y67">
            <v>-118.85077981205413</v>
          </cell>
          <cell r="Z67">
            <v>-95.512141755076016</v>
          </cell>
          <cell r="AA67">
            <v>23.338638056978112</v>
          </cell>
          <cell r="AB67">
            <v>-0.19636924632623276</v>
          </cell>
          <cell r="AC67">
            <v>-37.227820198956735</v>
          </cell>
          <cell r="AD67">
            <v>-17.843017322620685</v>
          </cell>
          <cell r="AE67">
            <v>0</v>
          </cell>
          <cell r="AF67">
            <v>0</v>
          </cell>
          <cell r="AG67">
            <v>-17.843017322620685</v>
          </cell>
          <cell r="AH67">
            <v>19.38480287633605</v>
          </cell>
          <cell r="AI67">
            <v>-0.52070743795198848</v>
          </cell>
        </row>
      </sheetData>
      <sheetData sheetId="13">
        <row r="3">
          <cell r="B3" t="str">
            <v>B2B PB MINES</v>
          </cell>
          <cell r="C3"/>
          <cell r="D3" t="str">
            <v>Bud.</v>
          </cell>
          <cell r="E3">
            <v>0.14409572945570442</v>
          </cell>
          <cell r="F3">
            <v>0.26858942714699779</v>
          </cell>
          <cell r="G3">
            <v>0.35820224719101124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</v>
          </cell>
          <cell r="M3">
            <v>0.3</v>
          </cell>
          <cell r="N3">
            <v>0.3304833333333333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0.11354934513879165</v>
          </cell>
          <cell r="T3">
            <v>0.16819114167441665</v>
          </cell>
          <cell r="U3">
            <v>0.13369979772304166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8.1733959820791666E-2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20</v>
          </cell>
          <cell r="D4">
            <v>-0.87815022621810279</v>
          </cell>
          <cell r="E4"/>
          <cell r="F4">
            <v>0.86396521369193779</v>
          </cell>
          <cell r="G4">
            <v>0.33364239611326463</v>
          </cell>
          <cell r="H4">
            <v>-0.906067544236422</v>
          </cell>
          <cell r="I4">
            <v>1</v>
          </cell>
          <cell r="J4">
            <v>3</v>
          </cell>
          <cell r="K4">
            <v>-0.3258426966292135</v>
          </cell>
          <cell r="L4">
            <v>-0.43538268506900879</v>
          </cell>
          <cell r="M4">
            <v>0</v>
          </cell>
          <cell r="N4">
            <v>0.1016111111111111</v>
          </cell>
          <cell r="O4">
            <v>-0.1862726881456197</v>
          </cell>
          <cell r="P4">
            <v>1</v>
          </cell>
          <cell r="Q4">
            <v>4</v>
          </cell>
          <cell r="R4">
            <v>1</v>
          </cell>
          <cell r="S4">
            <v>-0.31282861381537153</v>
          </cell>
          <cell r="T4">
            <v>0.48121630704991047</v>
          </cell>
          <cell r="U4">
            <v>-0.20507229814839545</v>
          </cell>
          <cell r="V4">
            <v>-0.10704411427125682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1.1463172924166978</v>
          </cell>
          <cell r="AD4">
            <v>-0.96353875398328992</v>
          </cell>
          <cell r="AE4">
            <v>-1</v>
          </cell>
          <cell r="AF4">
            <v>0</v>
          </cell>
          <cell r="AG4">
            <v>-0.94372580513534554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B2B PB MINES (t)</v>
          </cell>
          <cell r="C6">
            <v>3652.0379659999999</v>
          </cell>
          <cell r="D6">
            <v>445</v>
          </cell>
          <cell r="E6">
            <v>64.122599607788473</v>
          </cell>
          <cell r="F6">
            <v>119.52229508041401</v>
          </cell>
          <cell r="G6">
            <v>159.4</v>
          </cell>
          <cell r="H6">
            <v>343.04489468820248</v>
          </cell>
          <cell r="I6">
            <v>-101.95510531179752</v>
          </cell>
          <cell r="J6">
            <v>-0.22911259620628655</v>
          </cell>
          <cell r="K6">
            <v>300</v>
          </cell>
          <cell r="L6">
            <v>90</v>
          </cell>
          <cell r="M6">
            <v>90</v>
          </cell>
          <cell r="N6">
            <v>99.144999999999996</v>
          </cell>
          <cell r="O6">
            <v>279.14499999999998</v>
          </cell>
          <cell r="P6">
            <v>-20.855000000000018</v>
          </cell>
          <cell r="Q6">
            <v>-6.9516666666666782E-2</v>
          </cell>
          <cell r="R6">
            <v>600</v>
          </cell>
          <cell r="S6">
            <v>68.12960708327499</v>
          </cell>
          <cell r="T6">
            <v>100.91468500465</v>
          </cell>
          <cell r="U6">
            <v>80.219878633825004</v>
          </cell>
          <cell r="V6">
            <v>249.26417072174999</v>
          </cell>
          <cell r="W6">
            <v>-350.73582927824998</v>
          </cell>
          <cell r="X6">
            <v>-0.58455971546375007</v>
          </cell>
          <cell r="Y6">
            <v>1345</v>
          </cell>
          <cell r="Z6">
            <v>871.45406540995248</v>
          </cell>
          <cell r="AA6">
            <v>-473.54593459004752</v>
          </cell>
          <cell r="AB6">
            <v>-0.35207876177698705</v>
          </cell>
          <cell r="AC6">
            <v>535</v>
          </cell>
          <cell r="AD6">
            <v>49.040375892474998</v>
          </cell>
          <cell r="AE6">
            <v>0</v>
          </cell>
          <cell r="AF6">
            <v>0</v>
          </cell>
          <cell r="AG6">
            <v>49.040375892474998</v>
          </cell>
          <cell r="AH6">
            <v>-485.95962410752497</v>
          </cell>
          <cell r="AI6">
            <v>-0.90833574599537381</v>
          </cell>
        </row>
        <row r="7">
          <cell r="B7" t="str">
            <v xml:space="preserve">PF EXISTANT </v>
          </cell>
          <cell r="C7"/>
          <cell r="D7">
            <v>445</v>
          </cell>
          <cell r="E7">
            <v>64.122599607788473</v>
          </cell>
          <cell r="F7">
            <v>119.52229508041401</v>
          </cell>
          <cell r="G7">
            <v>159.4</v>
          </cell>
          <cell r="H7">
            <v>343.04489468820248</v>
          </cell>
          <cell r="I7">
            <v>-101.95510531179752</v>
          </cell>
          <cell r="J7">
            <v>-0.22911259620628655</v>
          </cell>
          <cell r="K7">
            <v>300</v>
          </cell>
          <cell r="L7">
            <v>90</v>
          </cell>
          <cell r="M7">
            <v>90</v>
          </cell>
          <cell r="N7">
            <v>99.144999999999996</v>
          </cell>
          <cell r="O7">
            <v>279.14499999999998</v>
          </cell>
          <cell r="P7">
            <v>-20.855000000000018</v>
          </cell>
          <cell r="Q7">
            <v>-6.9516666666666782E-2</v>
          </cell>
          <cell r="R7">
            <v>600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-600</v>
          </cell>
          <cell r="X7">
            <v>-1</v>
          </cell>
          <cell r="Y7">
            <v>1345</v>
          </cell>
          <cell r="Z7">
            <v>622.18989468820246</v>
          </cell>
          <cell r="AA7">
            <v>-722.81010531179754</v>
          </cell>
          <cell r="AB7">
            <v>-0.53740528275970079</v>
          </cell>
          <cell r="AC7">
            <v>535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-535</v>
          </cell>
          <cell r="AI7">
            <v>-1</v>
          </cell>
        </row>
        <row r="8">
          <cell r="B8" t="str">
            <v>PROGRESSION DU PF (SOCLE)</v>
          </cell>
          <cell r="C8"/>
          <cell r="D8">
            <v>445</v>
          </cell>
          <cell r="E8">
            <v>64.122599607788473</v>
          </cell>
          <cell r="F8">
            <v>119.52229508041401</v>
          </cell>
          <cell r="G8">
            <v>159.4</v>
          </cell>
          <cell r="H8">
            <v>343.04489468820248</v>
          </cell>
          <cell r="I8">
            <v>-101.95510531179752</v>
          </cell>
          <cell r="J8">
            <v>-0.22911259620628655</v>
          </cell>
          <cell r="K8">
            <v>300</v>
          </cell>
          <cell r="L8">
            <v>90</v>
          </cell>
          <cell r="M8">
            <v>90</v>
          </cell>
          <cell r="N8">
            <v>99.144999999999996</v>
          </cell>
          <cell r="O8">
            <v>279.14499999999998</v>
          </cell>
          <cell r="P8">
            <v>-20.855000000000018</v>
          </cell>
          <cell r="Q8">
            <v>-6.9516666666666782E-2</v>
          </cell>
          <cell r="R8">
            <v>600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-600</v>
          </cell>
          <cell r="X8">
            <v>-1</v>
          </cell>
          <cell r="Y8">
            <v>1345</v>
          </cell>
          <cell r="Z8">
            <v>622.18989468820246</v>
          </cell>
          <cell r="AA8">
            <v>-722.81010531179754</v>
          </cell>
          <cell r="AB8">
            <v>-0.53740528275970079</v>
          </cell>
          <cell r="AC8">
            <v>535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-535</v>
          </cell>
          <cell r="AI8">
            <v>-1</v>
          </cell>
        </row>
        <row r="9">
          <cell r="B9" t="str">
            <v>Porfefeuille existant</v>
          </cell>
          <cell r="C9"/>
          <cell r="D9">
            <v>445</v>
          </cell>
          <cell r="E9">
            <v>64.122599607788473</v>
          </cell>
          <cell r="F9">
            <v>119.52229508041401</v>
          </cell>
          <cell r="G9">
            <v>159.4</v>
          </cell>
          <cell r="H9">
            <v>343.04489468820248</v>
          </cell>
          <cell r="I9">
            <v>-101.95510531179752</v>
          </cell>
          <cell r="J9">
            <v>-0.22911259620628655</v>
          </cell>
          <cell r="K9">
            <v>300</v>
          </cell>
          <cell r="L9">
            <v>90</v>
          </cell>
          <cell r="M9">
            <v>90</v>
          </cell>
          <cell r="N9">
            <v>99.144999999999996</v>
          </cell>
          <cell r="O9">
            <v>279.14499999999998</v>
          </cell>
          <cell r="P9">
            <v>-20.855000000000018</v>
          </cell>
          <cell r="Q9">
            <v>-6.9516666666666782E-2</v>
          </cell>
          <cell r="R9">
            <v>600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-600</v>
          </cell>
          <cell r="X9">
            <v>-1</v>
          </cell>
          <cell r="Y9">
            <v>1345</v>
          </cell>
          <cell r="Z9">
            <v>622.18989468820246</v>
          </cell>
          <cell r="AA9">
            <v>-722.81010531179754</v>
          </cell>
          <cell r="AB9">
            <v>-0.53740528275970079</v>
          </cell>
          <cell r="AC9">
            <v>535</v>
          </cell>
          <cell r="AD9"/>
          <cell r="AE9"/>
          <cell r="AF9"/>
          <cell r="AG9">
            <v>0</v>
          </cell>
          <cell r="AH9">
            <v>-535</v>
          </cell>
          <cell r="AI9">
            <v>-1</v>
          </cell>
        </row>
        <row r="10">
          <cell r="B10" t="str">
            <v>Taux de croissance</v>
          </cell>
          <cell r="C10"/>
          <cell r="D10">
            <v>0</v>
          </cell>
          <cell r="E10">
            <v>0</v>
          </cell>
          <cell r="F10">
            <v>0.86396521369193779</v>
          </cell>
          <cell r="G10">
            <v>0.33364239611326463</v>
          </cell>
          <cell r="H10">
            <v>-0.22911259620628655</v>
          </cell>
          <cell r="I10"/>
          <cell r="J10"/>
          <cell r="K10">
            <v>0</v>
          </cell>
          <cell r="L10">
            <v>-0.21293100646372787</v>
          </cell>
          <cell r="M10">
            <v>0</v>
          </cell>
          <cell r="N10">
            <v>0.1016111111111111</v>
          </cell>
          <cell r="O10">
            <v>-6.9516666666666782E-2</v>
          </cell>
          <cell r="P10"/>
          <cell r="Q10"/>
          <cell r="R10"/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</v>
          </cell>
          <cell r="Z10">
            <v>-1.2986292628729532</v>
          </cell>
          <cell r="AA10">
            <v>-1.2986292628729532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 xml:space="preserve">PF EXISTANT 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PROGRESSION DES NOUVEAUX ENTRANTS (SOCLE)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WACEM</v>
          </cell>
          <cell r="C29"/>
          <cell r="D29"/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/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ACTIONS CO SUR PF NOUVEAU (BOOSTERS)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0.2</v>
          </cell>
          <cell r="E38">
            <v>64.122599607788473</v>
          </cell>
          <cell r="F38">
            <v>119.52229508041401</v>
          </cell>
          <cell r="G38">
            <v>153.99586984226687</v>
          </cell>
          <cell r="H38"/>
          <cell r="I38"/>
          <cell r="J38"/>
          <cell r="K38">
            <v>0.32</v>
          </cell>
          <cell r="L38">
            <v>153.13498640000003</v>
          </cell>
          <cell r="M38">
            <v>207.78314777600002</v>
          </cell>
          <cell r="N38">
            <v>115.60591673600007</v>
          </cell>
          <cell r="O38"/>
          <cell r="P38"/>
          <cell r="Q38"/>
          <cell r="R38">
            <v>0.16234999999999999</v>
          </cell>
          <cell r="S38">
            <v>68.12960708327499</v>
          </cell>
          <cell r="T38">
            <v>100.91468500465</v>
          </cell>
          <cell r="U38">
            <v>80.219878633825004</v>
          </cell>
          <cell r="V38"/>
          <cell r="W38"/>
          <cell r="X38"/>
          <cell r="Y38"/>
          <cell r="Z38"/>
          <cell r="AA38"/>
          <cell r="AB38"/>
          <cell r="AC38">
            <v>0.39367181751287711</v>
          </cell>
          <cell r="AD38">
            <v>49.040375892474998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43480.466512254374</v>
          </cell>
          <cell r="D39">
            <v>40460.781434513417</v>
          </cell>
          <cell r="E39">
            <v>37627.09776092667</v>
          </cell>
          <cell r="F39">
            <v>37627.09776092667</v>
          </cell>
          <cell r="G39">
            <v>37627.09776092667</v>
          </cell>
          <cell r="H39">
            <v>37627.09776092667</v>
          </cell>
          <cell r="I39">
            <v>-2833.6836735867473</v>
          </cell>
          <cell r="J39">
            <v>-7.0035317488198356E-2</v>
          </cell>
          <cell r="K39">
            <v>40460.781434513454</v>
          </cell>
          <cell r="L39">
            <v>47927.093866999749</v>
          </cell>
          <cell r="M39">
            <v>47927.093866999749</v>
          </cell>
          <cell r="N39">
            <v>47927.093866999749</v>
          </cell>
          <cell r="O39">
            <v>47927.093866999749</v>
          </cell>
          <cell r="P39">
            <v>7466.3124324862947</v>
          </cell>
          <cell r="Q39">
            <v>0.18453208682018829</v>
          </cell>
          <cell r="R39">
            <v>40460.781434513454</v>
          </cell>
          <cell r="S39">
            <v>57718.457437210214</v>
          </cell>
          <cell r="T39">
            <v>57718.457437210214</v>
          </cell>
          <cell r="U39">
            <v>57718.457437210214</v>
          </cell>
          <cell r="V39">
            <v>57718.457437210214</v>
          </cell>
          <cell r="W39">
            <v>17257.67600269676</v>
          </cell>
          <cell r="X39">
            <v>0.42652848983227476</v>
          </cell>
          <cell r="Y39">
            <v>40460.781434513439</v>
          </cell>
          <cell r="Z39">
            <v>46673.183876438139</v>
          </cell>
          <cell r="AA39">
            <v>6212.4024419246998</v>
          </cell>
          <cell r="AB39">
            <v>0.15354133612025245</v>
          </cell>
          <cell r="AC39">
            <v>40460.781434513498</v>
          </cell>
          <cell r="AD39">
            <v>46673.183876438139</v>
          </cell>
          <cell r="AE39">
            <v>46673.183876438139</v>
          </cell>
          <cell r="AF39">
            <v>46673.183876438139</v>
          </cell>
          <cell r="AG39">
            <v>46673.183876438146</v>
          </cell>
          <cell r="AH39">
            <v>6212.4024419246489</v>
          </cell>
          <cell r="AI39">
            <v>0.15354133612025112</v>
          </cell>
        </row>
        <row r="40">
          <cell r="B40" t="str">
            <v>MBFV Unit (fpl)</v>
          </cell>
          <cell r="C40">
            <v>34.784373209803505</v>
          </cell>
          <cell r="D40">
            <v>32.368625147610736</v>
          </cell>
          <cell r="E40">
            <v>30.101678208741337</v>
          </cell>
          <cell r="F40">
            <v>30.101678208741337</v>
          </cell>
          <cell r="G40">
            <v>30.101678208741337</v>
          </cell>
          <cell r="H40">
            <v>30.101678208741337</v>
          </cell>
          <cell r="I40">
            <v>-2.266946938869399</v>
          </cell>
          <cell r="J40">
            <v>-7.0035317488198356E-2</v>
          </cell>
          <cell r="K40">
            <v>32.368625147610764</v>
          </cell>
          <cell r="L40">
            <v>38.341675093599797</v>
          </cell>
          <cell r="M40">
            <v>38.341675093599797</v>
          </cell>
          <cell r="N40">
            <v>38.341675093599797</v>
          </cell>
          <cell r="O40">
            <v>38.341675093599797</v>
          </cell>
          <cell r="P40">
            <v>5.9730499459890325</v>
          </cell>
          <cell r="Q40">
            <v>0.18453208682018807</v>
          </cell>
          <cell r="R40">
            <v>32.368625147610764</v>
          </cell>
          <cell r="S40">
            <v>46.174765949768172</v>
          </cell>
          <cell r="T40">
            <v>46.174765949768172</v>
          </cell>
          <cell r="U40">
            <v>46.174765949768172</v>
          </cell>
          <cell r="V40">
            <v>46.174765949768172</v>
          </cell>
          <cell r="W40">
            <v>13.806140802157408</v>
          </cell>
          <cell r="X40">
            <v>0.42652848983227476</v>
          </cell>
          <cell r="Y40">
            <v>32.368625147610757</v>
          </cell>
          <cell r="Z40">
            <v>114.61811925210931</v>
          </cell>
          <cell r="AA40">
            <v>82.249494104498552</v>
          </cell>
          <cell r="AB40">
            <v>2.5410252591642646</v>
          </cell>
          <cell r="AC40">
            <v>32.3686251476108</v>
          </cell>
          <cell r="AD40">
            <v>37.338547101150517</v>
          </cell>
          <cell r="AE40">
            <v>37.338547101150517</v>
          </cell>
          <cell r="AF40">
            <v>37.338547101150517</v>
          </cell>
          <cell r="AG40">
            <v>37.338547101150525</v>
          </cell>
          <cell r="AH40">
            <v>4.9699219535397248</v>
          </cell>
          <cell r="AI40">
            <v>0.15354133612025112</v>
          </cell>
        </row>
        <row r="41">
          <cell r="B41" t="str">
            <v>MBFV Unit WACEM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>
            <v>2</v>
          </cell>
          <cell r="AD41"/>
          <cell r="AE41"/>
          <cell r="AF41"/>
          <cell r="AG41"/>
          <cell r="AH41"/>
          <cell r="AI41"/>
        </row>
        <row r="42">
          <cell r="B42" t="str">
            <v>MBFV Unit WACEM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>
            <v>2500</v>
          </cell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40460.781434513417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-40460.781434513417</v>
          </cell>
          <cell r="J43">
            <v>-1</v>
          </cell>
          <cell r="K43">
            <v>40460.781434513454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-40460.781434513454</v>
          </cell>
          <cell r="Q43">
            <v>-1</v>
          </cell>
          <cell r="R43">
            <v>40460.781434513454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-40460.781434513454</v>
          </cell>
          <cell r="X43">
            <v>-1</v>
          </cell>
          <cell r="Y43">
            <v>40460.781434513439</v>
          </cell>
          <cell r="Z43">
            <v>0</v>
          </cell>
          <cell r="AA43">
            <v>-40460.781434513439</v>
          </cell>
          <cell r="AB43">
            <v>-1</v>
          </cell>
          <cell r="AC43">
            <v>40460.781434513505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-40460.781434513505</v>
          </cell>
          <cell r="AI43">
            <v>-1</v>
          </cell>
        </row>
        <row r="44">
          <cell r="B44" t="str">
            <v>MBFV Unit (fpl) Yc Actions Co et Conquête</v>
          </cell>
          <cell r="C44">
            <v>0</v>
          </cell>
          <cell r="D44">
            <v>32.368625147610736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-32.368625147610736</v>
          </cell>
          <cell r="J44">
            <v>-1</v>
          </cell>
          <cell r="K44">
            <v>32.368625147610764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-32.368625147610764</v>
          </cell>
          <cell r="Q44">
            <v>-1</v>
          </cell>
          <cell r="R44">
            <v>32.368625147610764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-32.368625147610764</v>
          </cell>
          <cell r="X44">
            <v>-1</v>
          </cell>
          <cell r="Y44">
            <v>32.368625147610757</v>
          </cell>
          <cell r="Z44">
            <v>0</v>
          </cell>
          <cell r="AA44">
            <v>-32.368625147610757</v>
          </cell>
          <cell r="AB44">
            <v>-1</v>
          </cell>
          <cell r="AC44">
            <v>32.368625147610807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-32.368625147610807</v>
          </cell>
          <cell r="AI44">
            <v>-1</v>
          </cell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</v>
          </cell>
          <cell r="AI45"/>
        </row>
        <row r="46">
          <cell r="B46" t="str">
            <v>CGEN.MINES.MBFV.PET (MXOF)</v>
          </cell>
          <cell r="C46">
            <v>158.79231448214458</v>
          </cell>
          <cell r="D46">
            <v>18.005047738358471</v>
          </cell>
          <cell r="E46">
            <v>2.412747324127015</v>
          </cell>
          <cell r="F46">
            <v>4.4972770816010632</v>
          </cell>
          <cell r="G46">
            <v>5.9977593830917115</v>
          </cell>
          <cell r="H46">
            <v>12.907783788819788</v>
          </cell>
          <cell r="I46">
            <v>-5.0972639495386822</v>
          </cell>
          <cell r="J46">
            <v>-0.28310194027863222</v>
          </cell>
          <cell r="K46">
            <v>12.138234430354036</v>
          </cell>
          <cell r="L46">
            <v>4.3134384480299772</v>
          </cell>
          <cell r="M46">
            <v>4.3134384480299772</v>
          </cell>
          <cell r="N46">
            <v>4.7517317214436892</v>
          </cell>
          <cell r="O46">
            <v>13.378608617503643</v>
          </cell>
          <cell r="P46">
            <v>1.240374187149607</v>
          </cell>
          <cell r="Q46">
            <v>0.10218736458473798</v>
          </cell>
          <cell r="R46">
            <v>24.276468860708071</v>
          </cell>
          <cell r="S46">
            <v>3.9323358266498634</v>
          </cell>
          <cell r="T46">
            <v>5.8246399512303668</v>
          </cell>
          <cell r="U46">
            <v>4.6301676505445979</v>
          </cell>
          <cell r="V46">
            <v>14.387143428424828</v>
          </cell>
          <cell r="W46">
            <v>-9.8893254322832433</v>
          </cell>
          <cell r="X46">
            <v>-0.40736259828501276</v>
          </cell>
          <cell r="Y46">
            <v>54.419751029420581</v>
          </cell>
          <cell r="Z46">
            <v>40.673535834748257</v>
          </cell>
          <cell r="AA46">
            <v>-13.746215194672324</v>
          </cell>
          <cell r="AB46">
            <v>-0.25259606915953736</v>
          </cell>
          <cell r="AC46">
            <v>21.646518067464722</v>
          </cell>
          <cell r="AD46">
            <v>2.2888704813991296</v>
          </cell>
          <cell r="AE46">
            <v>0</v>
          </cell>
          <cell r="AF46">
            <v>0</v>
          </cell>
          <cell r="AG46">
            <v>2.2888704813991301</v>
          </cell>
          <cell r="AH46">
            <v>-19.357647586065593</v>
          </cell>
          <cell r="AI46">
            <v>-0.89426149396103749</v>
          </cell>
        </row>
        <row r="47">
          <cell r="B47" t="str">
            <v>CGEN.MINES.MBFV.NFR (MXOF)</v>
          </cell>
          <cell r="C47">
            <v>1.8357090000000003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1.1443333333333334E-3</v>
          </cell>
          <cell r="M47">
            <v>1.1443333333333334E-3</v>
          </cell>
          <cell r="N47">
            <v>1.1443333333333334E-3</v>
          </cell>
          <cell r="O47">
            <v>3.4330000000000003E-3</v>
          </cell>
          <cell r="P47">
            <v>3.4330000000000003E-3</v>
          </cell>
          <cell r="Q47">
            <v>0</v>
          </cell>
          <cell r="R47">
            <v>0</v>
          </cell>
          <cell r="S47">
            <v>2.5358000000000002E-2</v>
          </cell>
          <cell r="T47">
            <v>2.5358000000000002E-2</v>
          </cell>
          <cell r="U47">
            <v>2.5358000000000002E-2</v>
          </cell>
          <cell r="V47">
            <v>7.6074000000000003E-2</v>
          </cell>
          <cell r="W47">
            <v>7.6074000000000003E-2</v>
          </cell>
          <cell r="X47">
            <v>0</v>
          </cell>
          <cell r="Y47">
            <v>0</v>
          </cell>
          <cell r="Z47">
            <v>7.9507000000000008E-2</v>
          </cell>
          <cell r="AA47">
            <v>7.9507000000000008E-2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CGEN.MINES.MBFV (MXOF)</v>
          </cell>
          <cell r="C48">
            <v>160.62802348214458</v>
          </cell>
          <cell r="D48">
            <v>18.005047738358471</v>
          </cell>
          <cell r="E48">
            <v>2.412747324127015</v>
          </cell>
          <cell r="F48">
            <v>4.4972770816010632</v>
          </cell>
          <cell r="G48">
            <v>5.9977593830917115</v>
          </cell>
          <cell r="H48">
            <v>12.907783788819788</v>
          </cell>
          <cell r="I48">
            <v>-5.0972639495386822</v>
          </cell>
          <cell r="J48">
            <v>-0.28310194027863222</v>
          </cell>
          <cell r="K48">
            <v>12.138234430354036</v>
          </cell>
          <cell r="L48">
            <v>4.3145827813633106</v>
          </cell>
          <cell r="M48">
            <v>4.3145827813633106</v>
          </cell>
          <cell r="N48">
            <v>4.7528760547770226</v>
          </cell>
          <cell r="O48">
            <v>13.382041617503642</v>
          </cell>
          <cell r="P48">
            <v>1.2438071871496064</v>
          </cell>
          <cell r="Q48">
            <v>0.10247018990168977</v>
          </cell>
          <cell r="R48">
            <v>24.276468860708071</v>
          </cell>
          <cell r="S48">
            <v>3.9576938266498636</v>
          </cell>
          <cell r="T48">
            <v>5.8499979512303666</v>
          </cell>
          <cell r="U48">
            <v>4.6555256505445977</v>
          </cell>
          <cell r="V48">
            <v>14.463217428424828</v>
          </cell>
          <cell r="W48">
            <v>-9.8132514322832431</v>
          </cell>
          <cell r="X48">
            <v>-0.40422894649914176</v>
          </cell>
          <cell r="Y48">
            <v>54.419751029420581</v>
          </cell>
          <cell r="Z48">
            <v>40.753042834748257</v>
          </cell>
          <cell r="AA48">
            <v>-13.666708194672324</v>
          </cell>
          <cell r="AB48">
            <v>-0.25113507386837886</v>
          </cell>
          <cell r="AC48">
            <v>21.646518067464722</v>
          </cell>
          <cell r="AD48">
            <v>2.2888704813991296</v>
          </cell>
          <cell r="AE48">
            <v>0</v>
          </cell>
          <cell r="AF48">
            <v>0</v>
          </cell>
          <cell r="AG48">
            <v>2.2888704813991301</v>
          </cell>
          <cell r="AH48">
            <v>-19.357647586065593</v>
          </cell>
          <cell r="AI48">
            <v>-0.89426149396103749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CGEN.MINES.FFO</v>
          </cell>
          <cell r="C50">
            <v>-144.00999899142175</v>
          </cell>
          <cell r="D50">
            <v>-17.724910914035529</v>
          </cell>
          <cell r="E50">
            <v>-5.5827722407000024</v>
          </cell>
          <cell r="F50">
            <v>-5.5827722407000024</v>
          </cell>
          <cell r="G50">
            <v>-5.5827722407000024</v>
          </cell>
          <cell r="H50">
            <v>-16.748316722100007</v>
          </cell>
          <cell r="I50">
            <v>0.9765941919355221</v>
          </cell>
          <cell r="J50">
            <v>-5.5097269412068162E-2</v>
          </cell>
          <cell r="K50">
            <v>-18.581879469013504</v>
          </cell>
          <cell r="L50">
            <v>-5.8805866753999965</v>
          </cell>
          <cell r="M50">
            <v>-5.8805866753999965</v>
          </cell>
          <cell r="N50">
            <v>-5.8805866753999965</v>
          </cell>
          <cell r="O50">
            <v>-17.641760026199989</v>
          </cell>
          <cell r="P50">
            <v>0.94011944281351489</v>
          </cell>
          <cell r="Q50">
            <v>-5.0593345220069086E-2</v>
          </cell>
          <cell r="R50">
            <v>-18.834588442766858</v>
          </cell>
          <cell r="S50">
            <v>-6.5240101050333363</v>
          </cell>
          <cell r="T50">
            <v>-6.5240101050333363</v>
          </cell>
          <cell r="U50">
            <v>-6.5240101050333363</v>
          </cell>
          <cell r="V50">
            <v>-19.572030315100008</v>
          </cell>
          <cell r="W50">
            <v>-0.73744187233315017</v>
          </cell>
          <cell r="X50">
            <v>3.9153596298322713E-2</v>
          </cell>
          <cell r="Y50">
            <v>-55.141378825815892</v>
          </cell>
          <cell r="Z50">
            <v>-53.962107063400005</v>
          </cell>
          <cell r="AA50">
            <v>1.1792717624158868</v>
          </cell>
          <cell r="AB50">
            <v>-2.1386330692619193E-2</v>
          </cell>
          <cell r="AC50">
            <v>-18.424786100775428</v>
          </cell>
          <cell r="AD50">
            <v>-6.1415953669251424</v>
          </cell>
          <cell r="AE50">
            <v>0</v>
          </cell>
          <cell r="AF50">
            <v>0</v>
          </cell>
          <cell r="AG50">
            <v>-6.1415953669251424</v>
          </cell>
          <cell r="AH50">
            <v>12.283190733850287</v>
          </cell>
          <cell r="AI50">
            <v>-0.66666666666666674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>
            <v>0</v>
          </cell>
          <cell r="AH51">
            <v>0</v>
          </cell>
          <cell r="AI51">
            <v>0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PROV CT</v>
          </cell>
          <cell r="C53">
            <v>44.887427000000002</v>
          </cell>
          <cell r="D53">
            <v>0</v>
          </cell>
          <cell r="E53">
            <v>0.18254399999999996</v>
          </cell>
          <cell r="F53">
            <v>0.18254399999999996</v>
          </cell>
          <cell r="G53">
            <v>0.18254399999999996</v>
          </cell>
          <cell r="H53">
            <v>0.5476319999999999</v>
          </cell>
          <cell r="I53">
            <v>0.5476319999999999</v>
          </cell>
          <cell r="J53">
            <v>0</v>
          </cell>
          <cell r="K53">
            <v>0</v>
          </cell>
          <cell r="L53">
            <v>1.023757</v>
          </cell>
          <cell r="M53">
            <v>1.023757</v>
          </cell>
          <cell r="N53">
            <v>1.023757</v>
          </cell>
          <cell r="O53">
            <v>3.0712710000000003</v>
          </cell>
          <cell r="P53">
            <v>3.0712710000000003</v>
          </cell>
          <cell r="Q53">
            <v>0</v>
          </cell>
          <cell r="R53">
            <v>0</v>
          </cell>
          <cell r="S53">
            <v>6.5042333333333271E-2</v>
          </cell>
          <cell r="T53">
            <v>6.5042333333333271E-2</v>
          </cell>
          <cell r="U53">
            <v>6.5042333333333271E-2</v>
          </cell>
          <cell r="V53">
            <v>0.19512699999999983</v>
          </cell>
          <cell r="W53">
            <v>0.19512699999999983</v>
          </cell>
          <cell r="X53">
            <v>0</v>
          </cell>
          <cell r="Y53">
            <v>0</v>
          </cell>
          <cell r="Z53">
            <v>3.8140300000000003</v>
          </cell>
          <cell r="AA53">
            <v>3.8140300000000003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CORPO</v>
          </cell>
          <cell r="C54">
            <v>-28.873837999999999</v>
          </cell>
          <cell r="D54">
            <v>-2.7875159877166662</v>
          </cell>
          <cell r="E54">
            <v>-0.51777799999999996</v>
          </cell>
          <cell r="F54">
            <v>-0.51777799999999996</v>
          </cell>
          <cell r="G54">
            <v>-0.51777799999999996</v>
          </cell>
          <cell r="H54">
            <v>-1.553334</v>
          </cell>
          <cell r="I54">
            <v>1.2341819877166662</v>
          </cell>
          <cell r="J54">
            <v>-0.44275333061950251</v>
          </cell>
          <cell r="K54">
            <v>-2.7875159877166662</v>
          </cell>
          <cell r="L54">
            <v>-0.40541300000000008</v>
          </cell>
          <cell r="M54">
            <v>-0.40541300000000008</v>
          </cell>
          <cell r="N54">
            <v>-0.40541300000000008</v>
          </cell>
          <cell r="O54">
            <v>-1.2162390000000003</v>
          </cell>
          <cell r="P54">
            <v>1.5712769877166659</v>
          </cell>
          <cell r="Q54">
            <v>-0.5636835787276484</v>
          </cell>
          <cell r="R54">
            <v>-2.7875159877166662</v>
          </cell>
          <cell r="S54">
            <v>-0.40864400000000006</v>
          </cell>
          <cell r="T54">
            <v>-0.40864400000000006</v>
          </cell>
          <cell r="U54">
            <v>-0.40864400000000006</v>
          </cell>
          <cell r="V54">
            <v>-1.2259320000000002</v>
          </cell>
          <cell r="W54">
            <v>1.561583987716666</v>
          </cell>
          <cell r="X54">
            <v>-0.5602062892546148</v>
          </cell>
          <cell r="Y54">
            <v>-8.3625479631499982</v>
          </cell>
          <cell r="Z54">
            <v>-3.9955050000000005</v>
          </cell>
          <cell r="AA54">
            <v>4.3670429631499976</v>
          </cell>
          <cell r="AB54">
            <v>-0.5222143995339219</v>
          </cell>
          <cell r="AC54">
            <v>-2.7875159877166662</v>
          </cell>
          <cell r="AD54">
            <v>-0.92917199590555544</v>
          </cell>
          <cell r="AE54">
            <v>0</v>
          </cell>
          <cell r="AF54">
            <v>0</v>
          </cell>
          <cell r="AG54">
            <v>-0.92917199590555544</v>
          </cell>
          <cell r="AH54">
            <v>1.8583439918111107</v>
          </cell>
          <cell r="AI54">
            <v>-0.66666666666666663</v>
          </cell>
        </row>
        <row r="55">
          <cell r="B55" t="str">
            <v>CGEN.MINES.RO</v>
          </cell>
          <cell r="C55">
            <v>32.631613490722835</v>
          </cell>
          <cell r="D55">
            <v>-2.507379163393725</v>
          </cell>
          <cell r="E55">
            <v>-3.5052589165729873</v>
          </cell>
          <cell r="F55">
            <v>-1.4207291590989393</v>
          </cell>
          <cell r="G55">
            <v>7.9753142391709053E-2</v>
          </cell>
          <cell r="H55">
            <v>-4.8462349332802184</v>
          </cell>
          <cell r="I55">
            <v>-2.3388557698864934</v>
          </cell>
          <cell r="J55">
            <v>0.93278902689805543</v>
          </cell>
          <cell r="K55">
            <v>-9.2311610263761352</v>
          </cell>
          <cell r="L55">
            <v>-0.94765989403668582</v>
          </cell>
          <cell r="M55">
            <v>-0.94765989403668582</v>
          </cell>
          <cell r="N55">
            <v>-0.50936662062297389</v>
          </cell>
          <cell r="O55">
            <v>-2.4046864086963473</v>
          </cell>
          <cell r="P55">
            <v>6.8264746176797875</v>
          </cell>
          <cell r="Q55">
            <v>-0.73950336238037084</v>
          </cell>
          <cell r="R55">
            <v>2.6543644302245473</v>
          </cell>
          <cell r="S55">
            <v>-2.9099179450501396</v>
          </cell>
          <cell r="T55">
            <v>-1.0176138204696366</v>
          </cell>
          <cell r="U55">
            <v>-2.2120861211554055</v>
          </cell>
          <cell r="V55">
            <v>-6.1396178866751807</v>
          </cell>
          <cell r="W55">
            <v>-8.7939823168997275</v>
          </cell>
          <cell r="X55">
            <v>-3.3130274866423659</v>
          </cell>
          <cell r="Y55">
            <v>-9.0841757595453139</v>
          </cell>
          <cell r="Z55">
            <v>-13.390539228651747</v>
          </cell>
          <cell r="AA55">
            <v>-4.306363469106433</v>
          </cell>
          <cell r="AB55">
            <v>0.47405109534362166</v>
          </cell>
          <cell r="AC55">
            <v>0.43421597897262787</v>
          </cell>
          <cell r="AD55">
            <v>-4.7818968814315683</v>
          </cell>
          <cell r="AE55">
            <v>0</v>
          </cell>
          <cell r="AF55">
            <v>0</v>
          </cell>
          <cell r="AG55">
            <v>-4.7818968814315674</v>
          </cell>
          <cell r="AH55">
            <v>-5.2161128604041949</v>
          </cell>
          <cell r="AI55">
            <v>-12.012715130257813</v>
          </cell>
        </row>
        <row r="56">
          <cell r="B56" t="str">
            <v>+/- VALUES DE CESSION</v>
          </cell>
          <cell r="C56">
            <v>-4.9148000000000004E-2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Autres Produits et Charges particuliers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/>
          <cell r="J57"/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/>
          <cell r="Y57"/>
          <cell r="Z57"/>
          <cell r="AA57"/>
          <cell r="AB57"/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</row>
        <row r="58">
          <cell r="B58" t="str">
            <v>Résultat de change</v>
          </cell>
          <cell r="C58">
            <v>-0.16928900000000002</v>
          </cell>
          <cell r="D58">
            <v>0</v>
          </cell>
          <cell r="E58">
            <v>-1.583E-3</v>
          </cell>
          <cell r="F58">
            <v>-1.583E-3</v>
          </cell>
          <cell r="G58">
            <v>-1.583E-3</v>
          </cell>
          <cell r="H58">
            <v>-4.7489999999999997E-3</v>
          </cell>
          <cell r="I58">
            <v>-4.7489999999999997E-3</v>
          </cell>
          <cell r="J58">
            <v>0</v>
          </cell>
          <cell r="K58">
            <v>0</v>
          </cell>
          <cell r="L58">
            <v>-1.1810000000000004E-3</v>
          </cell>
          <cell r="M58">
            <v>-1.1810000000000004E-3</v>
          </cell>
          <cell r="N58">
            <v>-1.1810000000000004E-3</v>
          </cell>
          <cell r="O58">
            <v>-3.543000000000001E-3</v>
          </cell>
          <cell r="P58">
            <v>-3.543000000000001E-3</v>
          </cell>
          <cell r="Q58">
            <v>0</v>
          </cell>
          <cell r="R58">
            <v>0</v>
          </cell>
          <cell r="S58">
            <v>1.4702666666666664E-2</v>
          </cell>
          <cell r="T58">
            <v>1.4702666666666664E-2</v>
          </cell>
          <cell r="U58">
            <v>1.4702666666666664E-2</v>
          </cell>
          <cell r="V58">
            <v>4.4107999999999994E-2</v>
          </cell>
          <cell r="W58">
            <v>4.4107999999999994E-2</v>
          </cell>
          <cell r="X58">
            <v>0</v>
          </cell>
          <cell r="Y58">
            <v>0</v>
          </cell>
          <cell r="Z58">
            <v>3.5815999999999994E-2</v>
          </cell>
          <cell r="AA58">
            <v>3.5815999999999994E-2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AMT INCO</v>
          </cell>
          <cell r="C59">
            <v>-0.63773999999999997</v>
          </cell>
          <cell r="D59">
            <v>-5.1685456649999996E-2</v>
          </cell>
          <cell r="E59">
            <v>-1.8560666666666666E-2</v>
          </cell>
          <cell r="F59">
            <v>-1.8560666666666666E-2</v>
          </cell>
          <cell r="G59">
            <v>-1.8560666666666666E-2</v>
          </cell>
          <cell r="H59">
            <v>-5.5681999999999995E-2</v>
          </cell>
          <cell r="I59">
            <v>-3.9965433499999994E-3</v>
          </cell>
          <cell r="J59">
            <v>7.7324330847331257E-2</v>
          </cell>
          <cell r="K59">
            <v>-5.1685456649999996E-2</v>
          </cell>
          <cell r="L59">
            <v>-1.4630999999999998E-2</v>
          </cell>
          <cell r="M59">
            <v>-1.4630999999999998E-2</v>
          </cell>
          <cell r="N59">
            <v>-1.4630999999999998E-2</v>
          </cell>
          <cell r="O59">
            <v>-4.3892999999999995E-2</v>
          </cell>
          <cell r="P59">
            <v>7.7924566500000014E-3</v>
          </cell>
          <cell r="Q59">
            <v>-0.15076691114037011</v>
          </cell>
          <cell r="R59">
            <v>-5.1685456649999996E-2</v>
          </cell>
          <cell r="S59">
            <v>-3.8370999999999995E-2</v>
          </cell>
          <cell r="T59">
            <v>-3.8370999999999995E-2</v>
          </cell>
          <cell r="U59">
            <v>-3.8370999999999995E-2</v>
          </cell>
          <cell r="V59">
            <v>-0.11511299999999999</v>
          </cell>
          <cell r="W59">
            <v>-6.3427543350000004E-2</v>
          </cell>
          <cell r="X59">
            <v>1.2271835727313829</v>
          </cell>
          <cell r="Y59">
            <v>-0.15505636994999999</v>
          </cell>
          <cell r="Z59">
            <v>-0.21468799999999999</v>
          </cell>
          <cell r="AA59">
            <v>-5.9631630049999995E-2</v>
          </cell>
          <cell r="AB59">
            <v>0.38458033081278131</v>
          </cell>
          <cell r="AC59">
            <v>-5.1685456649999996E-2</v>
          </cell>
          <cell r="AD59">
            <v>-1.7228485549999999E-2</v>
          </cell>
          <cell r="AE59">
            <v>0</v>
          </cell>
          <cell r="AF59">
            <v>0</v>
          </cell>
          <cell r="AG59">
            <v>-1.7228485549999999E-2</v>
          </cell>
          <cell r="AH59">
            <v>3.4456971099999997E-2</v>
          </cell>
          <cell r="AI59">
            <v>-0.66666666666666674</v>
          </cell>
        </row>
        <row r="60">
          <cell r="B60" t="str">
            <v>IS</v>
          </cell>
          <cell r="C60">
            <v>-6.6814316022811466</v>
          </cell>
          <cell r="D60">
            <v>0.95110436904615414</v>
          </cell>
          <cell r="E60">
            <v>1.4802285218949669E-2</v>
          </cell>
          <cell r="F60">
            <v>1.4802285218949669E-2</v>
          </cell>
          <cell r="G60">
            <v>1.4802285218949669E-2</v>
          </cell>
          <cell r="H60">
            <v>4.4406855656849008E-2</v>
          </cell>
          <cell r="I60">
            <v>-0.90669751338930515</v>
          </cell>
          <cell r="J60">
            <v>-0.95331021799281201</v>
          </cell>
          <cell r="K60">
            <v>3.1417554355197237</v>
          </cell>
          <cell r="L60">
            <v>-9.3414809196247048E-2</v>
          </cell>
          <cell r="M60">
            <v>-9.3414809196247048E-2</v>
          </cell>
          <cell r="N60">
            <v>-9.3414809196247048E-2</v>
          </cell>
          <cell r="O60">
            <v>-0.28024442758874113</v>
          </cell>
          <cell r="P60">
            <v>-3.4219998631084647</v>
          </cell>
          <cell r="Q60">
            <v>-1.0891999499453024</v>
          </cell>
          <cell r="R60">
            <v>-0.73062465468624127</v>
          </cell>
          <cell r="S60">
            <v>0.2950031844687141</v>
          </cell>
          <cell r="T60">
            <v>0.2950031844687141</v>
          </cell>
          <cell r="U60">
            <v>0.2950031844687141</v>
          </cell>
          <cell r="V60">
            <v>0.88500955340614229</v>
          </cell>
          <cell r="W60">
            <v>1.6156342080923836</v>
          </cell>
          <cell r="X60">
            <v>-2.2113053504691815</v>
          </cell>
          <cell r="Y60">
            <v>3.3622351498796363</v>
          </cell>
          <cell r="Z60">
            <v>0.64917198147425015</v>
          </cell>
          <cell r="AA60">
            <v>-2.7130631684053861</v>
          </cell>
          <cell r="AB60">
            <v>-0.80692249276571582</v>
          </cell>
          <cell r="AC60">
            <v>-7.2861122446859251E-3</v>
          </cell>
          <cell r="AD60">
            <v>-2.4287040815619749E-3</v>
          </cell>
          <cell r="AE60">
            <v>0</v>
          </cell>
          <cell r="AF60">
            <v>0</v>
          </cell>
          <cell r="AG60">
            <v>-2.4287040815619749E-3</v>
          </cell>
          <cell r="AH60">
            <v>4.8574081631239507E-3</v>
          </cell>
          <cell r="AI60">
            <v>-0.66666666666666674</v>
          </cell>
        </row>
        <row r="61">
          <cell r="B61" t="str">
            <v>Impact fiscal du coût de la dette nette (Moins)</v>
          </cell>
          <cell r="C61">
            <v>-2.9578617600000006</v>
          </cell>
          <cell r="D61">
            <v>-0.10084681683508311</v>
          </cell>
          <cell r="E61">
            <v>-8.8776333333333346E-2</v>
          </cell>
          <cell r="F61">
            <v>-8.8776333333333346E-2</v>
          </cell>
          <cell r="G61">
            <v>-8.8776333333333346E-2</v>
          </cell>
          <cell r="H61">
            <v>-0.26632900000000004</v>
          </cell>
          <cell r="I61">
            <v>-0.16548218316491692</v>
          </cell>
          <cell r="J61">
            <v>1.6409261924006326</v>
          </cell>
          <cell r="K61">
            <v>-0.10084681683508311</v>
          </cell>
          <cell r="L61">
            <v>-9.5095646666666658E-2</v>
          </cell>
          <cell r="M61">
            <v>-9.5095646666666658E-2</v>
          </cell>
          <cell r="N61">
            <v>-9.5095646666666658E-2</v>
          </cell>
          <cell r="O61">
            <v>-0.28528693999999999</v>
          </cell>
          <cell r="P61">
            <v>-0.18444012316491687</v>
          </cell>
          <cell r="Q61">
            <v>1.8289136826850534</v>
          </cell>
          <cell r="R61">
            <v>-0.10084681683508311</v>
          </cell>
          <cell r="S61">
            <v>-7.2698220000000036E-2</v>
          </cell>
          <cell r="T61">
            <v>-7.2698220000000036E-2</v>
          </cell>
          <cell r="U61">
            <v>-7.2698220000000036E-2</v>
          </cell>
          <cell r="V61">
            <v>-0.21809466000000011</v>
          </cell>
          <cell r="W61">
            <v>-0.117247843164917</v>
          </cell>
          <cell r="X61">
            <v>1.1626330591738441</v>
          </cell>
          <cell r="Y61">
            <v>-0.3025404505052493</v>
          </cell>
          <cell r="Z61">
            <v>-0.76971060000000013</v>
          </cell>
          <cell r="AA61">
            <v>-0.46717014949475083</v>
          </cell>
          <cell r="AB61">
            <v>1.5441576447531769</v>
          </cell>
          <cell r="AC61">
            <v>-0.10084681683508311</v>
          </cell>
          <cell r="AD61">
            <v>-3.3615605611694369E-2</v>
          </cell>
          <cell r="AE61">
            <v>0</v>
          </cell>
          <cell r="AF61">
            <v>0</v>
          </cell>
          <cell r="AG61">
            <v>-3.3615605611694369E-2</v>
          </cell>
          <cell r="AH61">
            <v>6.7231211223388737E-2</v>
          </cell>
          <cell r="AI61">
            <v>-0.66666666666666674</v>
          </cell>
        </row>
        <row r="62">
          <cell r="B62" t="str">
            <v>CGEN.MINES.RON</v>
          </cell>
          <cell r="C62">
            <v>22.136143128441685</v>
          </cell>
          <cell r="D62">
            <v>-1.7088070678326541</v>
          </cell>
          <cell r="E62">
            <v>-3.5993766313540378</v>
          </cell>
          <cell r="F62">
            <v>-1.5148468738799894</v>
          </cell>
          <cell r="G62">
            <v>-1.4364572389341301E-2</v>
          </cell>
          <cell r="H62">
            <v>-5.1285880776233697</v>
          </cell>
          <cell r="I62">
            <v>-3.4197810097907153</v>
          </cell>
          <cell r="J62">
            <v>2.0012680624783203</v>
          </cell>
          <cell r="K62">
            <v>-6.2419378643414953</v>
          </cell>
          <cell r="L62">
            <v>-1.1519823498995994</v>
          </cell>
          <cell r="M62">
            <v>-1.1519823498995994</v>
          </cell>
          <cell r="N62">
            <v>-0.71368907648588753</v>
          </cell>
          <cell r="O62">
            <v>-3.0176537762850888</v>
          </cell>
          <cell r="P62">
            <v>3.2242840880564065</v>
          </cell>
          <cell r="Q62">
            <v>-0.51655177576756572</v>
          </cell>
          <cell r="R62">
            <v>1.7712075020532227</v>
          </cell>
          <cell r="S62">
            <v>-2.7112813139147591</v>
          </cell>
          <cell r="T62">
            <v>-0.81897718933425567</v>
          </cell>
          <cell r="U62">
            <v>-2.013449490020025</v>
          </cell>
          <cell r="V62">
            <v>-5.543707993269039</v>
          </cell>
          <cell r="W62">
            <v>-7.3149154953222615</v>
          </cell>
          <cell r="X62">
            <v>-4.1299031800862691</v>
          </cell>
          <cell r="Y62">
            <v>-6.1795374301209272</v>
          </cell>
          <cell r="Z62">
            <v>-13.689949847177498</v>
          </cell>
          <cell r="AA62">
            <v>-7.5104124170565711</v>
          </cell>
          <cell r="AB62">
            <v>1.2153680598241152</v>
          </cell>
          <cell r="AC62">
            <v>0.27439759324285878</v>
          </cell>
          <cell r="AD62">
            <v>-4.8351696766748242</v>
          </cell>
          <cell r="AE62">
            <v>0</v>
          </cell>
          <cell r="AF62">
            <v>0</v>
          </cell>
          <cell r="AG62">
            <v>-4.8351696766748233</v>
          </cell>
          <cell r="AH62">
            <v>-5.1095672699176822</v>
          </cell>
          <cell r="AI62">
            <v>-18.621035299662413</v>
          </cell>
        </row>
        <row r="63">
          <cell r="B63" t="str">
            <v>Frais financiers</v>
          </cell>
          <cell r="C63">
            <v>-10.563792000000001</v>
          </cell>
          <cell r="D63">
            <v>-0.36016720298243965</v>
          </cell>
          <cell r="E63">
            <v>-0.31705833333333333</v>
          </cell>
          <cell r="F63">
            <v>-0.31705833333333333</v>
          </cell>
          <cell r="G63">
            <v>-0.31705833333333333</v>
          </cell>
          <cell r="H63">
            <v>-0.95117499999999999</v>
          </cell>
          <cell r="I63">
            <v>-0.59100779701756034</v>
          </cell>
          <cell r="J63">
            <v>1.6409261924006322</v>
          </cell>
          <cell r="K63">
            <v>-0.36016720298243965</v>
          </cell>
          <cell r="L63">
            <v>-0.36394900000000002</v>
          </cell>
          <cell r="M63">
            <v>-0.36394900000000002</v>
          </cell>
          <cell r="N63">
            <v>-0.36394900000000002</v>
          </cell>
          <cell r="O63">
            <v>-1.091847</v>
          </cell>
          <cell r="P63">
            <v>-0.73167979701756036</v>
          </cell>
          <cell r="Q63">
            <v>2.0315003447252642</v>
          </cell>
          <cell r="R63">
            <v>-0.36016720298243965</v>
          </cell>
          <cell r="S63">
            <v>-0.26925266666666675</v>
          </cell>
          <cell r="T63">
            <v>-0.26925266666666675</v>
          </cell>
          <cell r="U63">
            <v>-0.26925266666666675</v>
          </cell>
          <cell r="V63">
            <v>-0.8077580000000002</v>
          </cell>
          <cell r="W63">
            <v>-0.44759079701756055</v>
          </cell>
          <cell r="X63">
            <v>1.2427305798839861</v>
          </cell>
          <cell r="Y63">
            <v>-1.0805016089473189</v>
          </cell>
          <cell r="Z63">
            <v>-2.8507800000000003</v>
          </cell>
          <cell r="AA63">
            <v>-1.7702783910526814</v>
          </cell>
          <cell r="AB63">
            <v>1.6383857056699611</v>
          </cell>
          <cell r="AC63">
            <v>-0.36016720298243965</v>
          </cell>
          <cell r="AD63">
            <v>-0.12005573432747989</v>
          </cell>
          <cell r="AE63">
            <v>0</v>
          </cell>
          <cell r="AF63">
            <v>0</v>
          </cell>
          <cell r="AG63">
            <v>-0.12005573432747989</v>
          </cell>
          <cell r="AH63">
            <v>0.24011146865495975</v>
          </cell>
          <cell r="AI63">
            <v>-0.66666666666666663</v>
          </cell>
        </row>
        <row r="64">
          <cell r="B64" t="str">
            <v>Impact fiscal du coût de la dette nette (Moins)</v>
          </cell>
          <cell r="C64">
            <v>2.9578617600000006</v>
          </cell>
          <cell r="D64">
            <v>0.10084681683508311</v>
          </cell>
          <cell r="E64">
            <v>8.8776333333333346E-2</v>
          </cell>
          <cell r="F64">
            <v>8.8776333333333346E-2</v>
          </cell>
          <cell r="G64">
            <v>8.8776333333333346E-2</v>
          </cell>
          <cell r="H64">
            <v>0.26632900000000004</v>
          </cell>
          <cell r="I64">
            <v>0.16548218316491692</v>
          </cell>
          <cell r="J64">
            <v>1.6409261924006326</v>
          </cell>
          <cell r="K64">
            <v>0.10084681683508311</v>
          </cell>
          <cell r="L64">
            <v>9.5095646666666658E-2</v>
          </cell>
          <cell r="M64">
            <v>9.5095646666666658E-2</v>
          </cell>
          <cell r="N64">
            <v>9.5095646666666658E-2</v>
          </cell>
          <cell r="O64">
            <v>0.28528693999999999</v>
          </cell>
          <cell r="P64">
            <v>0.18444012316491687</v>
          </cell>
          <cell r="Q64">
            <v>1.8289136826850534</v>
          </cell>
          <cell r="R64">
            <v>0.10084681683508311</v>
          </cell>
          <cell r="S64">
            <v>7.2698220000000036E-2</v>
          </cell>
          <cell r="T64">
            <v>7.2698220000000036E-2</v>
          </cell>
          <cell r="U64">
            <v>7.2698220000000036E-2</v>
          </cell>
          <cell r="V64">
            <v>0.21809466000000011</v>
          </cell>
          <cell r="W64">
            <v>0.117247843164917</v>
          </cell>
          <cell r="X64">
            <v>1.1626330591738441</v>
          </cell>
          <cell r="Y64">
            <v>0.3025404505052493</v>
          </cell>
          <cell r="Z64">
            <v>0.76971060000000013</v>
          </cell>
          <cell r="AA64">
            <v>0.46717014949475083</v>
          </cell>
          <cell r="AB64">
            <v>1.5441576447531769</v>
          </cell>
          <cell r="AC64">
            <v>0.10084681683508311</v>
          </cell>
          <cell r="AD64">
            <v>3.3615605611694369E-2</v>
          </cell>
          <cell r="AE64">
            <v>0</v>
          </cell>
          <cell r="AF64">
            <v>0</v>
          </cell>
          <cell r="AG64">
            <v>3.3615605611694369E-2</v>
          </cell>
          <cell r="AH64">
            <v>-6.7231211223388737E-2</v>
          </cell>
          <cell r="AI64">
            <v>-0.66666666666666674</v>
          </cell>
        </row>
        <row r="65">
          <cell r="B65" t="str">
            <v>Resultat Net</v>
          </cell>
          <cell r="C65">
            <v>14.530212888441683</v>
          </cell>
          <cell r="D65">
            <v>-1.9681274539800107</v>
          </cell>
          <cell r="E65">
            <v>-3.8276586313540379</v>
          </cell>
          <cell r="F65">
            <v>-1.7431288738799895</v>
          </cell>
          <cell r="G65">
            <v>-0.24264657238934129</v>
          </cell>
          <cell r="H65">
            <v>-5.8134340776233699</v>
          </cell>
          <cell r="I65">
            <v>-3.8453066236433591</v>
          </cell>
          <cell r="J65">
            <v>1.9537894336402131</v>
          </cell>
          <cell r="K65">
            <v>-6.5012582504888519</v>
          </cell>
          <cell r="L65">
            <v>-1.4208357032329328</v>
          </cell>
          <cell r="M65">
            <v>-1.4208357032329328</v>
          </cell>
          <cell r="N65">
            <v>-0.9825424298192208</v>
          </cell>
          <cell r="O65">
            <v>-3.8242138362850886</v>
          </cell>
          <cell r="P65">
            <v>2.6770444142037633</v>
          </cell>
          <cell r="Q65">
            <v>-0.41177327696565003</v>
          </cell>
          <cell r="R65">
            <v>1.5118871159058662</v>
          </cell>
          <cell r="S65">
            <v>-2.9078357605814258</v>
          </cell>
          <cell r="T65">
            <v>-1.0155316360009223</v>
          </cell>
          <cell r="U65">
            <v>-2.2100039366866917</v>
          </cell>
          <cell r="V65">
            <v>-6.1333713332690394</v>
          </cell>
          <cell r="W65">
            <v>-7.6452584491749054</v>
          </cell>
          <cell r="X65">
            <v>-5.0567653952088563</v>
          </cell>
          <cell r="Y65">
            <v>-6.9574985885629967</v>
          </cell>
          <cell r="Z65">
            <v>-15.771019247177499</v>
          </cell>
          <cell r="AA65">
            <v>-8.8135206586145021</v>
          </cell>
          <cell r="AB65">
            <v>1.2667657127667269</v>
          </cell>
          <cell r="AC65">
            <v>1.507720709550224E-2</v>
          </cell>
          <cell r="AD65">
            <v>-4.9216098053906094</v>
          </cell>
          <cell r="AE65">
            <v>0</v>
          </cell>
          <cell r="AF65">
            <v>0</v>
          </cell>
          <cell r="AG65">
            <v>-4.9216098053906085</v>
          </cell>
          <cell r="AH65">
            <v>-4.9366870124861109</v>
          </cell>
          <cell r="AI65">
            <v>-327.42715419481101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21.211644490722833</v>
          </cell>
          <cell r="D67">
            <v>-2.9192318230261645</v>
          </cell>
          <cell r="E67">
            <v>-3.8424609165729873</v>
          </cell>
          <cell r="F67">
            <v>-1.757931159098939</v>
          </cell>
          <cell r="G67">
            <v>-0.25744885760829095</v>
          </cell>
          <cell r="H67">
            <v>-5.8578409332802188</v>
          </cell>
          <cell r="I67">
            <v>-2.9386091102540544</v>
          </cell>
          <cell r="J67">
            <v>1.0066378035053765</v>
          </cell>
          <cell r="K67">
            <v>-9.643013686008576</v>
          </cell>
          <cell r="L67">
            <v>-1.3274208940366858</v>
          </cell>
          <cell r="M67">
            <v>-1.3274208940366858</v>
          </cell>
          <cell r="N67">
            <v>-0.8891276206229739</v>
          </cell>
          <cell r="O67">
            <v>-3.5439694086963476</v>
          </cell>
          <cell r="P67">
            <v>6.0990442773122284</v>
          </cell>
          <cell r="Q67">
            <v>-0.63248321281152686</v>
          </cell>
          <cell r="R67">
            <v>2.2425117705921078</v>
          </cell>
          <cell r="S67">
            <v>-3.2028389450501398</v>
          </cell>
          <cell r="T67">
            <v>-1.3105348204696365</v>
          </cell>
          <cell r="U67">
            <v>-2.5050071211554057</v>
          </cell>
          <cell r="V67">
            <v>-7.0183808866751818</v>
          </cell>
          <cell r="W67">
            <v>-9.2608926572672896</v>
          </cell>
          <cell r="X67">
            <v>-4.1296963426069615</v>
          </cell>
          <cell r="Y67">
            <v>-10.319733738442633</v>
          </cell>
          <cell r="Z67">
            <v>-16.420191228651749</v>
          </cell>
          <cell r="AA67">
            <v>-6.1004574902091164</v>
          </cell>
          <cell r="AB67">
            <v>0.59114485362000679</v>
          </cell>
          <cell r="AC67">
            <v>2.2363319340188204E-2</v>
          </cell>
          <cell r="AD67">
            <v>-4.9191811013090474</v>
          </cell>
          <cell r="AE67">
            <v>0</v>
          </cell>
          <cell r="AF67">
            <v>0</v>
          </cell>
          <cell r="AG67">
            <v>-4.9191811013090465</v>
          </cell>
          <cell r="AH67">
            <v>-4.9415444206492349</v>
          </cell>
          <cell r="AI67">
            <v>-220.96650078993363</v>
          </cell>
        </row>
      </sheetData>
      <sheetData sheetId="14"/>
      <sheetData sheetId="15"/>
      <sheetData sheetId="16"/>
      <sheetData sheetId="17">
        <row r="46">
          <cell r="F46"/>
        </row>
      </sheetData>
      <sheetData sheetId="18"/>
      <sheetData sheetId="19">
        <row r="3">
          <cell r="B3" t="str">
            <v>LUB  - DMS - TOGO</v>
          </cell>
          <cell r="C3">
            <v>23</v>
          </cell>
          <cell r="D3" t="str">
            <v>Bud.</v>
          </cell>
          <cell r="E3">
            <v>0.15555555555555556</v>
          </cell>
          <cell r="F3">
            <v>0.41154560259583373</v>
          </cell>
          <cell r="G3">
            <v>0.43268294458823964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0.27491408934707906</v>
          </cell>
          <cell r="M3">
            <v>0.27491408934707906</v>
          </cell>
          <cell r="N3">
            <v>0.27658321060382918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0.25677471236761368</v>
          </cell>
          <cell r="T3">
            <v>0.28680793676985999</v>
          </cell>
          <cell r="U3">
            <v>0.21919797944353092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0.12229670218152822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-0.59640502651902239</v>
          </cell>
          <cell r="E4"/>
          <cell r="F4">
            <v>1.6456503024017888</v>
          </cell>
          <cell r="G4">
            <v>5.1360874369891452E-2</v>
          </cell>
          <cell r="H4">
            <v>-0.59649216156809648</v>
          </cell>
          <cell r="I4">
            <v>1</v>
          </cell>
          <cell r="J4">
            <v>3</v>
          </cell>
          <cell r="K4">
            <v>0.4145833333333333</v>
          </cell>
          <cell r="L4">
            <v>-0.10121511893894297</v>
          </cell>
          <cell r="M4">
            <v>0</v>
          </cell>
          <cell r="N4">
            <v>6.0714285714287275E-3</v>
          </cell>
          <cell r="O4">
            <v>0.16928022217435146</v>
          </cell>
          <cell r="P4">
            <v>1</v>
          </cell>
          <cell r="Q4">
            <v>4</v>
          </cell>
          <cell r="R4">
            <v>5.4982817869415612E-3</v>
          </cell>
          <cell r="S4">
            <v>-6.6514082585469758E-2</v>
          </cell>
          <cell r="T4">
            <v>0.11696332604298276</v>
          </cell>
          <cell r="U4">
            <v>-0.23573251872935641</v>
          </cell>
          <cell r="V4">
            <v>-7.1921537685865733E-2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0.53616980603798048</v>
          </cell>
          <cell r="AD4">
            <v>-0.95466442745815427</v>
          </cell>
          <cell r="AE4">
            <v>-1</v>
          </cell>
          <cell r="AF4">
            <v>0</v>
          </cell>
          <cell r="AG4">
            <v>-0.9465387738285711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LUB  - DMS - TOGO (t)</v>
          </cell>
          <cell r="C6">
            <v>178.39667174000004</v>
          </cell>
          <cell r="D6">
            <v>72</v>
          </cell>
          <cell r="E6">
            <v>11.2</v>
          </cell>
          <cell r="F6">
            <v>29.63128338690003</v>
          </cell>
          <cell r="G6">
            <v>31.153172010353252</v>
          </cell>
          <cell r="H6">
            <v>71.984455397253271</v>
          </cell>
          <cell r="I6">
            <v>-1.5544602746729197E-2</v>
          </cell>
          <cell r="J6">
            <v>-2.158972603711895E-4</v>
          </cell>
          <cell r="K6">
            <v>101.85</v>
          </cell>
          <cell r="L6">
            <v>28</v>
          </cell>
          <cell r="M6">
            <v>28</v>
          </cell>
          <cell r="N6">
            <v>28.17</v>
          </cell>
          <cell r="O6">
            <v>84.17</v>
          </cell>
          <cell r="P6">
            <v>-17.679999999999993</v>
          </cell>
          <cell r="Q6">
            <v>-0.1735886107020127</v>
          </cell>
          <cell r="R6">
            <v>102.41</v>
          </cell>
          <cell r="S6">
            <v>26.296298293567318</v>
          </cell>
          <cell r="T6">
            <v>29.372000804601363</v>
          </cell>
          <cell r="U6">
            <v>22.448065074812</v>
          </cell>
          <cell r="V6">
            <v>78.116364172980681</v>
          </cell>
          <cell r="W6">
            <v>-24.293635827019315</v>
          </cell>
          <cell r="X6">
            <v>-0.23721937141899541</v>
          </cell>
          <cell r="Y6">
            <v>276.26</v>
          </cell>
          <cell r="Z6">
            <v>234.27081957023398</v>
          </cell>
          <cell r="AA6">
            <v>-41.989180429766009</v>
          </cell>
          <cell r="AB6">
            <v>-0.15199153127403897</v>
          </cell>
          <cell r="AC6">
            <v>119.99999999999999</v>
          </cell>
          <cell r="AD6">
            <v>12.524405270410304</v>
          </cell>
          <cell r="AE6">
            <v>0</v>
          </cell>
          <cell r="AF6">
            <v>0</v>
          </cell>
          <cell r="AG6">
            <v>12.524405270410304</v>
          </cell>
          <cell r="AH6">
            <v>-107.47559472958969</v>
          </cell>
          <cell r="AI6">
            <v>-0.89562995607991414</v>
          </cell>
        </row>
        <row r="7">
          <cell r="B7" t="str">
            <v>LUB DMS EXISTANTS TOGO</v>
          </cell>
          <cell r="C7">
            <v>0</v>
          </cell>
          <cell r="D7">
            <v>72</v>
          </cell>
          <cell r="E7">
            <v>11.2</v>
          </cell>
          <cell r="F7">
            <v>29.63128338690003</v>
          </cell>
          <cell r="G7">
            <v>31.153172010353252</v>
          </cell>
          <cell r="H7">
            <v>71.984455397253271</v>
          </cell>
          <cell r="I7">
            <v>-1.5544602746729197E-2</v>
          </cell>
          <cell r="J7">
            <v>-2.158972603711895E-4</v>
          </cell>
          <cell r="K7">
            <v>101.85</v>
          </cell>
          <cell r="L7">
            <v>28</v>
          </cell>
          <cell r="M7">
            <v>28</v>
          </cell>
          <cell r="N7">
            <v>28.17</v>
          </cell>
          <cell r="O7">
            <v>84.17</v>
          </cell>
          <cell r="P7">
            <v>-17.679999999999993</v>
          </cell>
          <cell r="Q7">
            <v>-0.1735886107020127</v>
          </cell>
          <cell r="R7">
            <v>102.41</v>
          </cell>
          <cell r="S7">
            <v>26.296298293567318</v>
          </cell>
          <cell r="T7">
            <v>29.372000804601363</v>
          </cell>
          <cell r="U7">
            <v>22.448065074812</v>
          </cell>
          <cell r="V7">
            <v>78.116364172980681</v>
          </cell>
          <cell r="W7">
            <v>-24.293635827019315</v>
          </cell>
          <cell r="X7">
            <v>-0.23721937141899541</v>
          </cell>
          <cell r="Y7">
            <v>276.26</v>
          </cell>
          <cell r="Z7">
            <v>234.27081957023398</v>
          </cell>
          <cell r="AA7">
            <v>-41.989180429766009</v>
          </cell>
          <cell r="AB7">
            <v>-0.15199153127403897</v>
          </cell>
          <cell r="AC7">
            <v>119.99999999999999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-119.99999999999999</v>
          </cell>
          <cell r="AI7">
            <v>-1</v>
          </cell>
        </row>
        <row r="8">
          <cell r="B8" t="str">
            <v>PROGRESSION DES DISTRIBUTEURS EXISTANTS (SOCLE)</v>
          </cell>
          <cell r="C8">
            <v>0</v>
          </cell>
          <cell r="D8">
            <v>72</v>
          </cell>
          <cell r="E8">
            <v>11.2</v>
          </cell>
          <cell r="F8">
            <v>29.63128338690003</v>
          </cell>
          <cell r="G8">
            <v>31.153172010353252</v>
          </cell>
          <cell r="H8">
            <v>71.984455397253271</v>
          </cell>
          <cell r="I8">
            <v>-1.5544602746729197E-2</v>
          </cell>
          <cell r="J8">
            <v>-2.158972603711895E-4</v>
          </cell>
          <cell r="K8">
            <v>101.85</v>
          </cell>
          <cell r="L8">
            <v>28</v>
          </cell>
          <cell r="M8">
            <v>28</v>
          </cell>
          <cell r="N8">
            <v>28.17</v>
          </cell>
          <cell r="O8">
            <v>84.17</v>
          </cell>
          <cell r="P8">
            <v>-17.679999999999993</v>
          </cell>
          <cell r="Q8">
            <v>-0.1735886107020127</v>
          </cell>
          <cell r="R8">
            <v>102.41</v>
          </cell>
          <cell r="S8">
            <v>26.296298293567318</v>
          </cell>
          <cell r="T8">
            <v>29.372000804601363</v>
          </cell>
          <cell r="U8">
            <v>22.448065074812</v>
          </cell>
          <cell r="V8">
            <v>78.116364172980681</v>
          </cell>
          <cell r="W8">
            <v>-24.293635827019315</v>
          </cell>
          <cell r="X8">
            <v>-0.23721937141899541</v>
          </cell>
          <cell r="Y8">
            <v>276.26</v>
          </cell>
          <cell r="Z8">
            <v>234.27081957023398</v>
          </cell>
          <cell r="AA8">
            <v>-41.989180429766009</v>
          </cell>
          <cell r="AB8">
            <v>-0.15199153127403897</v>
          </cell>
          <cell r="AC8">
            <v>119.99999999999999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-119.99999999999999</v>
          </cell>
          <cell r="AI8">
            <v>-1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1.6456503024017888</v>
          </cell>
          <cell r="G9">
            <v>5.1360874369891452E-2</v>
          </cell>
          <cell r="H9">
            <v>-2.158972603711895E-4</v>
          </cell>
          <cell r="I9"/>
          <cell r="J9"/>
          <cell r="K9">
            <v>0</v>
          </cell>
          <cell r="L9">
            <v>0.16691860119574109</v>
          </cell>
          <cell r="M9">
            <v>0</v>
          </cell>
          <cell r="N9">
            <v>6.0714285714287275E-3</v>
          </cell>
          <cell r="O9">
            <v>-0.1735886107020127</v>
          </cell>
          <cell r="P9"/>
          <cell r="Q9"/>
          <cell r="R9">
            <v>0</v>
          </cell>
          <cell r="S9">
            <v>-6.2743318513699076E-2</v>
          </cell>
          <cell r="T9">
            <v>0.11696332604298276</v>
          </cell>
          <cell r="U9">
            <v>-0.23573251872935641</v>
          </cell>
          <cell r="V9">
            <v>-0.23721937141899541</v>
          </cell>
          <cell r="W9"/>
          <cell r="X9"/>
          <cell r="Y9">
            <v>0</v>
          </cell>
          <cell r="Z9">
            <v>-0.4110238793813793</v>
          </cell>
          <cell r="AA9">
            <v>-0.4110238793813793</v>
          </cell>
          <cell r="AB9">
            <v>0</v>
          </cell>
          <cell r="AC9">
            <v>0</v>
          </cell>
          <cell r="AD9">
            <v>-1</v>
          </cell>
          <cell r="AE9">
            <v>0</v>
          </cell>
          <cell r="AF9">
            <v>0</v>
          </cell>
          <cell r="AG9">
            <v>-1</v>
          </cell>
          <cell r="AH9"/>
          <cell r="AI9"/>
        </row>
        <row r="10">
          <cell r="B10" t="str">
            <v>Standard House</v>
          </cell>
          <cell r="C10"/>
          <cell r="D10">
            <v>4</v>
          </cell>
          <cell r="E10"/>
          <cell r="F10"/>
          <cell r="G10"/>
          <cell r="H10">
            <v>0</v>
          </cell>
          <cell r="I10">
            <v>-4</v>
          </cell>
          <cell r="J10">
            <v>-1</v>
          </cell>
          <cell r="K10">
            <v>3</v>
          </cell>
          <cell r="L10"/>
          <cell r="M10"/>
          <cell r="N10"/>
          <cell r="O10">
            <v>0</v>
          </cell>
          <cell r="P10">
            <v>-3</v>
          </cell>
          <cell r="Q10">
            <v>-1</v>
          </cell>
          <cell r="R10">
            <v>6</v>
          </cell>
          <cell r="S10"/>
          <cell r="T10"/>
          <cell r="U10"/>
          <cell r="V10">
            <v>0</v>
          </cell>
          <cell r="W10">
            <v>-6</v>
          </cell>
          <cell r="X10">
            <v>-1</v>
          </cell>
          <cell r="Y10">
            <v>13</v>
          </cell>
          <cell r="Z10">
            <v>0</v>
          </cell>
          <cell r="AA10">
            <v>-13</v>
          </cell>
          <cell r="AB10">
            <v>-1</v>
          </cell>
          <cell r="AC10">
            <v>6</v>
          </cell>
          <cell r="AD10"/>
          <cell r="AE10"/>
          <cell r="AF10"/>
          <cell r="AG10">
            <v>0</v>
          </cell>
          <cell r="AH10">
            <v>-6</v>
          </cell>
          <cell r="AI10">
            <v>-1</v>
          </cell>
        </row>
        <row r="11">
          <cell r="B11" t="str">
            <v>Boukari</v>
          </cell>
          <cell r="C11"/>
          <cell r="D11">
            <v>7</v>
          </cell>
          <cell r="E11"/>
          <cell r="F11"/>
          <cell r="G11"/>
          <cell r="H11">
            <v>0</v>
          </cell>
          <cell r="I11">
            <v>-7</v>
          </cell>
          <cell r="J11"/>
          <cell r="K11">
            <v>5</v>
          </cell>
          <cell r="L11"/>
          <cell r="M11"/>
          <cell r="N11"/>
          <cell r="O11">
            <v>0</v>
          </cell>
          <cell r="P11">
            <v>-5</v>
          </cell>
          <cell r="Q11"/>
          <cell r="R11">
            <v>4</v>
          </cell>
          <cell r="S11"/>
          <cell r="T11"/>
          <cell r="U11"/>
          <cell r="V11">
            <v>0</v>
          </cell>
          <cell r="W11"/>
          <cell r="X11"/>
          <cell r="Y11"/>
          <cell r="Z11"/>
          <cell r="AA11"/>
          <cell r="AB11"/>
          <cell r="AC11">
            <v>4</v>
          </cell>
          <cell r="AD11"/>
          <cell r="AE11"/>
          <cell r="AF11"/>
          <cell r="AG11">
            <v>0</v>
          </cell>
          <cell r="AH11"/>
          <cell r="AI11"/>
        </row>
        <row r="12">
          <cell r="B12" t="str">
            <v>Divers Revendeurs</v>
          </cell>
          <cell r="C12"/>
          <cell r="D12">
            <v>12</v>
          </cell>
          <cell r="E12">
            <v>11.2</v>
          </cell>
          <cell r="F12">
            <v>29.63128338690003</v>
          </cell>
          <cell r="G12">
            <v>31.153172010353252</v>
          </cell>
          <cell r="H12">
            <v>71.984455397253271</v>
          </cell>
          <cell r="I12">
            <v>59.984455397253271</v>
          </cell>
          <cell r="J12"/>
          <cell r="K12">
            <v>10</v>
          </cell>
          <cell r="L12">
            <v>28</v>
          </cell>
          <cell r="M12">
            <v>28</v>
          </cell>
          <cell r="N12">
            <v>28.17</v>
          </cell>
          <cell r="O12"/>
          <cell r="P12">
            <v>-10</v>
          </cell>
          <cell r="Q12"/>
          <cell r="R12">
            <v>11</v>
          </cell>
          <cell r="S12">
            <v>26.296298293567318</v>
          </cell>
          <cell r="T12">
            <v>29.372000804601363</v>
          </cell>
          <cell r="U12">
            <v>22.448065074812</v>
          </cell>
          <cell r="V12"/>
          <cell r="W12"/>
          <cell r="X12"/>
          <cell r="Y12"/>
          <cell r="Z12"/>
          <cell r="AA12"/>
          <cell r="AB12"/>
          <cell r="AC12">
            <v>11</v>
          </cell>
          <cell r="AD12"/>
          <cell r="AE12"/>
          <cell r="AF12"/>
          <cell r="AG12"/>
          <cell r="AH12"/>
          <cell r="AI12"/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xxxx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ACTIONS CO SUR PF EXISTANT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B16" t="str">
            <v>Challenge Volume de fin d'année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/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</row>
        <row r="24">
          <cell r="B24" t="str">
            <v>LUB DMS NOUVEAU TOGO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PROGRESSION DES NOUVEAUX (SOCLE)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xxx</v>
          </cell>
          <cell r="C29"/>
          <cell r="D29">
            <v>0</v>
          </cell>
          <cell r="E29"/>
          <cell r="F29"/>
          <cell r="G29"/>
          <cell r="H29"/>
          <cell r="I29"/>
          <cell r="J29"/>
          <cell r="K29">
            <v>0</v>
          </cell>
          <cell r="L29"/>
          <cell r="M29"/>
          <cell r="N29"/>
          <cell r="O29"/>
          <cell r="P29"/>
          <cell r="Q29"/>
          <cell r="R29">
            <v>0</v>
          </cell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>
            <v>0</v>
          </cell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>
            <v>0</v>
          </cell>
          <cell r="AH33">
            <v>0</v>
          </cell>
          <cell r="AI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</row>
        <row r="37">
          <cell r="B37" t="str">
            <v>Volumes Forecast Vs sorties quotidiennes dépôts</v>
          </cell>
          <cell r="C37">
            <v>0.14000000000000001</v>
          </cell>
          <cell r="D37">
            <v>0.79999999999999993</v>
          </cell>
          <cell r="E37">
            <v>15.3720577581652</v>
          </cell>
          <cell r="F37">
            <v>29.63128338690003</v>
          </cell>
          <cell r="G37">
            <v>31.153172010353252</v>
          </cell>
          <cell r="H37"/>
          <cell r="I37"/>
          <cell r="J37"/>
          <cell r="K37">
            <v>0.97</v>
          </cell>
          <cell r="L37">
            <v>33.25590689748698</v>
          </cell>
          <cell r="M37">
            <v>41.049794718054905</v>
          </cell>
          <cell r="N37">
            <v>32.279980848033468</v>
          </cell>
          <cell r="O37"/>
          <cell r="P37"/>
          <cell r="Q37"/>
          <cell r="R37">
            <v>0.77</v>
          </cell>
          <cell r="S37">
            <v>26.296298293567318</v>
          </cell>
          <cell r="T37">
            <v>29.372000804601363</v>
          </cell>
          <cell r="U37">
            <v>21.448065074811993</v>
          </cell>
          <cell r="V37"/>
          <cell r="W37"/>
          <cell r="X37"/>
          <cell r="Y37"/>
          <cell r="Z37"/>
          <cell r="AA37"/>
          <cell r="AB37"/>
          <cell r="AC37">
            <v>0.79999999999999993</v>
          </cell>
          <cell r="AD37">
            <v>12.524405270410304</v>
          </cell>
          <cell r="AE37">
            <v>0</v>
          </cell>
          <cell r="AF37">
            <v>0</v>
          </cell>
          <cell r="AG37"/>
          <cell r="AH37"/>
          <cell r="AI37"/>
        </row>
        <row r="38">
          <cell r="B38" t="str">
            <v>MBFV unit (fpt)</v>
          </cell>
          <cell r="C38">
            <v>636471.04060088727</v>
          </cell>
          <cell r="D38">
            <v>635497.43259901577</v>
          </cell>
          <cell r="E38">
            <v>642928.87271131424</v>
          </cell>
          <cell r="F38">
            <v>642928.87271131424</v>
          </cell>
          <cell r="G38">
            <v>642928.87271131424</v>
          </cell>
          <cell r="H38">
            <v>642928.87271131424</v>
          </cell>
          <cell r="I38">
            <v>7431.4401122984709</v>
          </cell>
          <cell r="J38">
            <v>1.1693894783973979E-2</v>
          </cell>
          <cell r="K38">
            <v>535789.86471696582</v>
          </cell>
          <cell r="L38">
            <v>642928.87271131424</v>
          </cell>
          <cell r="M38">
            <v>642928.87271131424</v>
          </cell>
          <cell r="N38">
            <v>642928.87271131424</v>
          </cell>
          <cell r="O38">
            <v>642928.87271131424</v>
          </cell>
          <cell r="P38">
            <v>107139.00799434842</v>
          </cell>
          <cell r="Q38">
            <v>0.19996460375551384</v>
          </cell>
          <cell r="R38">
            <v>564477.38947229029</v>
          </cell>
          <cell r="S38">
            <v>669493.67422964342</v>
          </cell>
          <cell r="T38">
            <v>669493.67422964342</v>
          </cell>
          <cell r="U38">
            <v>669493.67422964342</v>
          </cell>
          <cell r="V38">
            <v>669493.67422964342</v>
          </cell>
          <cell r="W38">
            <v>105016.28475735313</v>
          </cell>
          <cell r="X38">
            <v>0.18604161427179422</v>
          </cell>
          <cell r="Y38">
            <v>572410.56368786411</v>
          </cell>
          <cell r="Z38">
            <v>1955351.419652272</v>
          </cell>
          <cell r="AA38">
            <v>1382940.8559644078</v>
          </cell>
          <cell r="AB38">
            <v>2.4159946438698614</v>
          </cell>
          <cell r="AC38">
            <v>521675.21470327204</v>
          </cell>
          <cell r="AD38">
            <v>1955351.419652272</v>
          </cell>
          <cell r="AE38">
            <v>1955351.419652272</v>
          </cell>
          <cell r="AF38">
            <v>1955351.419652272</v>
          </cell>
          <cell r="AG38">
            <v>1955351.419652272</v>
          </cell>
          <cell r="AH38">
            <v>1433676.2049489999</v>
          </cell>
          <cell r="AI38">
            <v>2.748216063445668</v>
          </cell>
        </row>
        <row r="39">
          <cell r="B39" t="str">
            <v>MBFV Unit (fpl)</v>
          </cell>
          <cell r="C39">
            <v>572.82393654079851</v>
          </cell>
          <cell r="D39">
            <v>571.94768933911428</v>
          </cell>
          <cell r="E39">
            <v>578.63598544018282</v>
          </cell>
          <cell r="F39">
            <v>578.63598544018282</v>
          </cell>
          <cell r="G39">
            <v>578.63598544018282</v>
          </cell>
          <cell r="H39">
            <v>578.63598544018282</v>
          </cell>
          <cell r="I39">
            <v>6.6882961010685449</v>
          </cell>
          <cell r="J39">
            <v>1.1693894783973757E-2</v>
          </cell>
          <cell r="K39">
            <v>482.21087824526921</v>
          </cell>
          <cell r="L39">
            <v>578.63598544018282</v>
          </cell>
          <cell r="M39">
            <v>578.63598544018282</v>
          </cell>
          <cell r="N39">
            <v>578.63598544018282</v>
          </cell>
          <cell r="O39">
            <v>578.63598544018282</v>
          </cell>
          <cell r="P39">
            <v>96.425107194913608</v>
          </cell>
          <cell r="Q39">
            <v>0.19996460375551384</v>
          </cell>
          <cell r="R39">
            <v>508.0296505250613</v>
          </cell>
          <cell r="S39">
            <v>602.54430680667906</v>
          </cell>
          <cell r="T39">
            <v>602.54430680667906</v>
          </cell>
          <cell r="U39">
            <v>602.54430680667906</v>
          </cell>
          <cell r="V39">
            <v>602.54430680667906</v>
          </cell>
          <cell r="W39">
            <v>94.514656281617761</v>
          </cell>
          <cell r="X39">
            <v>0.186041614271794</v>
          </cell>
          <cell r="Y39">
            <v>515.16950731907775</v>
          </cell>
          <cell r="Z39">
            <v>1759.8162776870447</v>
          </cell>
          <cell r="AA39">
            <v>1244.6467703679668</v>
          </cell>
          <cell r="AB39">
            <v>2.415994643869861</v>
          </cell>
          <cell r="AC39">
            <v>469.5076932329448</v>
          </cell>
          <cell r="AD39">
            <v>1759.8162776870447</v>
          </cell>
          <cell r="AE39">
            <v>1759.8162776870447</v>
          </cell>
          <cell r="AF39">
            <v>1759.8162776870447</v>
          </cell>
          <cell r="AG39">
            <v>1759.8162776870447</v>
          </cell>
          <cell r="AH39">
            <v>1290.3085844540999</v>
          </cell>
          <cell r="AI39">
            <v>2.748216063445668</v>
          </cell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>
            <v>0.9</v>
          </cell>
          <cell r="AD40">
            <v>0.9</v>
          </cell>
          <cell r="AE40">
            <v>0.9</v>
          </cell>
          <cell r="AF40">
            <v>0.9</v>
          </cell>
          <cell r="AG40">
            <v>0.9</v>
          </cell>
          <cell r="AH40">
            <v>0</v>
          </cell>
          <cell r="AI40"/>
        </row>
        <row r="41">
          <cell r="B41" t="str">
            <v>LUB.B2B.MBFV.PET (MXOF)</v>
          </cell>
          <cell r="C41">
            <v>113.54431530209273</v>
          </cell>
          <cell r="D41">
            <v>45.755815147129134</v>
          </cell>
          <cell r="E41">
            <v>7.2008033743667195</v>
          </cell>
          <cell r="F41">
            <v>19.050807624929131</v>
          </cell>
          <cell r="G41">
            <v>20.029273761998084</v>
          </cell>
          <cell r="H41">
            <v>46.280884761293926</v>
          </cell>
          <cell r="I41">
            <v>0.52506961416479214</v>
          </cell>
          <cell r="J41">
            <v>1.147547284375583E-2</v>
          </cell>
          <cell r="K41">
            <v>54.570197721422964</v>
          </cell>
          <cell r="L41">
            <v>18.0020084359168</v>
          </cell>
          <cell r="M41">
            <v>18.0020084359168</v>
          </cell>
          <cell r="N41">
            <v>18.111306344277725</v>
          </cell>
          <cell r="O41">
            <v>54.115323216111314</v>
          </cell>
          <cell r="P41">
            <v>-0.45487450531165052</v>
          </cell>
          <cell r="Q41">
            <v>-8.3355847019971341E-3</v>
          </cell>
          <cell r="R41">
            <v>57.808129455857248</v>
          </cell>
          <cell r="S41">
            <v>17.605205363199087</v>
          </cell>
          <cell r="T41">
            <v>19.66436873814861</v>
          </cell>
          <cell r="U41">
            <v>15.028837566282021</v>
          </cell>
          <cell r="V41">
            <v>52.298411667629722</v>
          </cell>
          <cell r="W41">
            <v>-5.5097177882275261</v>
          </cell>
          <cell r="X41">
            <v>-9.5310431942531415E-2</v>
          </cell>
          <cell r="Y41">
            <v>158.13414232440934</v>
          </cell>
          <cell r="Z41">
            <v>152.69461964503495</v>
          </cell>
          <cell r="AA41">
            <v>-5.4395226793743916</v>
          </cell>
          <cell r="AB41">
            <v>-3.4398154626312794E-2</v>
          </cell>
          <cell r="AC41">
            <v>62.601025764392638</v>
          </cell>
          <cell r="AD41">
            <v>24.489613625797187</v>
          </cell>
          <cell r="AE41">
            <v>0</v>
          </cell>
          <cell r="AF41">
            <v>0</v>
          </cell>
          <cell r="AG41">
            <v>24.489613625797187</v>
          </cell>
          <cell r="AH41">
            <v>-38.111412138595455</v>
          </cell>
          <cell r="AI41">
            <v>-0.60879852483620422</v>
          </cell>
        </row>
        <row r="42">
          <cell r="B42" t="str">
            <v>LUB.B2B.DMS.TOGO.MBFV.NFR (MXOF)</v>
          </cell>
          <cell r="C42">
            <v>0.19768728000000002</v>
          </cell>
          <cell r="D42">
            <v>0</v>
          </cell>
          <cell r="E42">
            <v>1.7499999999999998E-2</v>
          </cell>
          <cell r="F42">
            <v>5.8333333333333327E-3</v>
          </cell>
          <cell r="G42">
            <v>1.9444444444444442E-3</v>
          </cell>
          <cell r="H42">
            <v>2.5277777777777774E-2</v>
          </cell>
          <cell r="I42">
            <v>2.5277777777777774E-2</v>
          </cell>
          <cell r="J42">
            <v>0</v>
          </cell>
          <cell r="K42">
            <v>0</v>
          </cell>
          <cell r="L42">
            <v>3.6699999999999927E-4</v>
          </cell>
          <cell r="M42">
            <v>1.223333333333331E-4</v>
          </cell>
          <cell r="N42">
            <v>4.0777777777777702E-5</v>
          </cell>
          <cell r="O42">
            <v>5.3011111111111011E-4</v>
          </cell>
          <cell r="P42">
            <v>5.3011111111111011E-4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2.5807888888888884E-2</v>
          </cell>
          <cell r="AA42">
            <v>2.5807888888888884E-2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LUB.B2B.DMS.TOGO.MBFV (MXOF)</v>
          </cell>
          <cell r="C43">
            <v>113.74200258209272</v>
          </cell>
          <cell r="D43">
            <v>45.755815147129134</v>
          </cell>
          <cell r="E43">
            <v>7.2183033743667195</v>
          </cell>
          <cell r="F43">
            <v>19.056640958262463</v>
          </cell>
          <cell r="G43">
            <v>20.031218206442528</v>
          </cell>
          <cell r="H43">
            <v>46.306162539071707</v>
          </cell>
          <cell r="I43">
            <v>0.55034739194257298</v>
          </cell>
          <cell r="J43">
            <v>1.2027922356380616E-2</v>
          </cell>
          <cell r="K43">
            <v>54.570197721422964</v>
          </cell>
          <cell r="L43">
            <v>18.0023754359168</v>
          </cell>
          <cell r="M43">
            <v>18.002130769250133</v>
          </cell>
          <cell r="N43">
            <v>18.111347122055502</v>
          </cell>
          <cell r="O43">
            <v>54.115853327222425</v>
          </cell>
          <cell r="P43">
            <v>-0.45434439420053963</v>
          </cell>
          <cell r="Q43">
            <v>-8.325870404940372E-3</v>
          </cell>
          <cell r="R43">
            <v>57.808129455857248</v>
          </cell>
          <cell r="S43">
            <v>17.605205363199087</v>
          </cell>
          <cell r="T43">
            <v>19.66436873814861</v>
          </cell>
          <cell r="U43">
            <v>15.028837566282021</v>
          </cell>
          <cell r="V43">
            <v>52.298411667629722</v>
          </cell>
          <cell r="W43">
            <v>-5.5097177882275261</v>
          </cell>
          <cell r="X43">
            <v>-9.5310431942531415E-2</v>
          </cell>
          <cell r="Y43">
            <v>158.13414232440934</v>
          </cell>
          <cell r="Z43">
            <v>152.72042753392384</v>
          </cell>
          <cell r="AA43">
            <v>-5.4137147904854999</v>
          </cell>
          <cell r="AB43">
            <v>-3.423495211666161E-2</v>
          </cell>
          <cell r="AC43">
            <v>62.601025764392638</v>
          </cell>
          <cell r="AD43">
            <v>24.489613625797187</v>
          </cell>
          <cell r="AE43">
            <v>0</v>
          </cell>
          <cell r="AF43">
            <v>0</v>
          </cell>
          <cell r="AG43">
            <v>24.489613625797187</v>
          </cell>
          <cell r="AH43">
            <v>-38.111412138595455</v>
          </cell>
          <cell r="AI43">
            <v>-0.60879852483620422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LUB.B2B.DMS.TOGO.FFO</v>
          </cell>
          <cell r="C45">
            <v>-1.6041410232510163</v>
          </cell>
          <cell r="D45">
            <v>-2.4609472706056952</v>
          </cell>
          <cell r="E45">
            <v>-2.9671333333333331E-2</v>
          </cell>
          <cell r="F45">
            <v>-2.9671333333333331E-2</v>
          </cell>
          <cell r="G45">
            <v>-2.9671333333333331E-2</v>
          </cell>
          <cell r="H45">
            <v>-8.9013999999999996E-2</v>
          </cell>
          <cell r="I45">
            <v>2.371933270605695</v>
          </cell>
          <cell r="J45">
            <v>-0.96382937535346236</v>
          </cell>
          <cell r="K45">
            <v>-3.0808370516768888</v>
          </cell>
          <cell r="L45">
            <v>-8.3037000000000014E-2</v>
          </cell>
          <cell r="M45">
            <v>-8.3037000000000014E-2</v>
          </cell>
          <cell r="N45">
            <v>-8.3037000000000014E-2</v>
          </cell>
          <cell r="O45">
            <v>-0.24911100000000003</v>
          </cell>
          <cell r="P45">
            <v>2.8317260516768887</v>
          </cell>
          <cell r="Q45">
            <v>-0.91914178003526348</v>
          </cell>
          <cell r="R45">
            <v>-2.4683048246427566</v>
          </cell>
          <cell r="S45">
            <v>-4.7756E-2</v>
          </cell>
          <cell r="T45">
            <v>-4.7756E-2</v>
          </cell>
          <cell r="U45">
            <v>-4.7756E-2</v>
          </cell>
          <cell r="V45">
            <v>-0.14326800000000001</v>
          </cell>
          <cell r="W45">
            <v>2.3250368246427566</v>
          </cell>
          <cell r="X45">
            <v>-0.94195692583441937</v>
          </cell>
          <cell r="Y45">
            <v>-8.0100891469253419</v>
          </cell>
          <cell r="Z45">
            <v>-0.48139300000000002</v>
          </cell>
          <cell r="AA45">
            <v>7.5286961469253422</v>
          </cell>
          <cell r="AB45">
            <v>-0.93990166761317728</v>
          </cell>
          <cell r="AC45">
            <v>-2.5262408076301019</v>
          </cell>
          <cell r="AD45">
            <v>-0.84208026921003398</v>
          </cell>
          <cell r="AE45">
            <v>0</v>
          </cell>
          <cell r="AF45">
            <v>0</v>
          </cell>
          <cell r="AG45">
            <v>-0.84208026921003398</v>
          </cell>
          <cell r="AH45">
            <v>1.684160538420068</v>
          </cell>
          <cell r="AI45">
            <v>-0.66666666666666674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-2.9671333333333331E-2</v>
          </cell>
          <cell r="U48">
            <v>-2.9671333333333331E-2</v>
          </cell>
          <cell r="V48">
            <v>-5.9342666666666662E-2</v>
          </cell>
          <cell r="W48">
            <v>-5.9342666666666662E-2</v>
          </cell>
          <cell r="X48">
            <v>0</v>
          </cell>
          <cell r="Y48">
            <v>0</v>
          </cell>
          <cell r="Z48">
            <v>-5.9342666666666662E-2</v>
          </cell>
          <cell r="AA48">
            <v>-5.9342666666666662E-2</v>
          </cell>
          <cell r="AB48">
            <v>0</v>
          </cell>
          <cell r="AC48">
            <v>0</v>
          </cell>
          <cell r="AD48">
            <v>0</v>
          </cell>
          <cell r="AE48">
            <v>-2.9671333333333331E-2</v>
          </cell>
          <cell r="AF48">
            <v>-2.9671333333333331E-2</v>
          </cell>
          <cell r="AG48">
            <v>-5.9342666666666662E-2</v>
          </cell>
          <cell r="AH48">
            <v>-5.9342666666666662E-2</v>
          </cell>
          <cell r="AI48">
            <v>0</v>
          </cell>
        </row>
        <row r="49">
          <cell r="B49" t="str">
            <v>AMT CORPO</v>
          </cell>
          <cell r="C49">
            <v>-0.30679768000000007</v>
          </cell>
          <cell r="D49">
            <v>-0.14272457444</v>
          </cell>
          <cell r="E49">
            <v>-3.0316666666666669E-2</v>
          </cell>
          <cell r="F49">
            <v>-3.0316666666666669E-2</v>
          </cell>
          <cell r="G49">
            <v>-3.0316666666666669E-2</v>
          </cell>
          <cell r="H49">
            <v>-9.0950000000000003E-2</v>
          </cell>
          <cell r="I49">
            <v>5.1774574439999999E-2</v>
          </cell>
          <cell r="J49">
            <v>-0.3627586534634617</v>
          </cell>
          <cell r="K49">
            <v>-0.17305354650850002</v>
          </cell>
          <cell r="L49">
            <v>-2.1409333333333325E-2</v>
          </cell>
          <cell r="M49">
            <v>-2.1409333333333325E-2</v>
          </cell>
          <cell r="N49">
            <v>-2.1409333333333325E-2</v>
          </cell>
          <cell r="O49">
            <v>-6.422799999999998E-2</v>
          </cell>
          <cell r="P49">
            <v>0.10882554650850004</v>
          </cell>
          <cell r="Q49">
            <v>-0.62885476029903131</v>
          </cell>
          <cell r="R49">
            <v>-0.13737240289850003</v>
          </cell>
          <cell r="S49">
            <v>-2.6906000000000003E-2</v>
          </cell>
          <cell r="T49">
            <v>-2.9671333333333331E-2</v>
          </cell>
          <cell r="U49">
            <v>-2.9671333333333331E-2</v>
          </cell>
          <cell r="V49">
            <v>-8.6248666666666668E-2</v>
          </cell>
          <cell r="W49">
            <v>5.1123736231833361E-2</v>
          </cell>
          <cell r="X49">
            <v>-0.37215434216148213</v>
          </cell>
          <cell r="Y49">
            <v>-0.45315052384700005</v>
          </cell>
          <cell r="Z49">
            <v>-0.24142666666666665</v>
          </cell>
          <cell r="AA49">
            <v>0.2117238571803334</v>
          </cell>
          <cell r="AB49">
            <v>-0.4672263321752641</v>
          </cell>
          <cell r="AC49">
            <v>-0.14272457444</v>
          </cell>
          <cell r="AD49">
            <v>-4.757485814666667E-2</v>
          </cell>
          <cell r="AE49">
            <v>-2.9671333333333331E-2</v>
          </cell>
          <cell r="AF49">
            <v>-2.9671333333333331E-2</v>
          </cell>
          <cell r="AG49">
            <v>-0.10691752481333333</v>
          </cell>
          <cell r="AH49">
            <v>3.580704962666667E-2</v>
          </cell>
          <cell r="AI49">
            <v>-0.25088216074324043</v>
          </cell>
        </row>
        <row r="50">
          <cell r="B50" t="str">
            <v>LUB.B2B.DMS.TOGO.RO</v>
          </cell>
          <cell r="C50">
            <v>111.8310638788417</v>
          </cell>
          <cell r="D50">
            <v>43.152143302083438</v>
          </cell>
          <cell r="E50">
            <v>7.1583153743667198</v>
          </cell>
          <cell r="F50">
            <v>18.996652958262462</v>
          </cell>
          <cell r="G50">
            <v>19.971230206442527</v>
          </cell>
          <cell r="H50">
            <v>46.126198539071709</v>
          </cell>
          <cell r="I50">
            <v>2.9740552369882707</v>
          </cell>
          <cell r="J50">
            <v>6.8920220628871487E-2</v>
          </cell>
          <cell r="K50">
            <v>51.316307123237578</v>
          </cell>
          <cell r="L50">
            <v>17.897929102583465</v>
          </cell>
          <cell r="M50">
            <v>17.897684435916798</v>
          </cell>
          <cell r="N50">
            <v>18.006900788722167</v>
          </cell>
          <cell r="O50">
            <v>53.802514327222426</v>
          </cell>
          <cell r="P50">
            <v>2.4862072039848471</v>
          </cell>
          <cell r="Q50">
            <v>4.8448677298897458E-2</v>
          </cell>
          <cell r="R50">
            <v>55.202452228315991</v>
          </cell>
          <cell r="S50">
            <v>17.530543363199087</v>
          </cell>
          <cell r="T50">
            <v>19.557270071481945</v>
          </cell>
          <cell r="U50">
            <v>14.921738899615356</v>
          </cell>
          <cell r="V50">
            <v>52.009552334296387</v>
          </cell>
          <cell r="W50">
            <v>-3.1928998940196038</v>
          </cell>
          <cell r="X50">
            <v>-5.7839819883613974E-2</v>
          </cell>
          <cell r="Y50">
            <v>149.670902653637</v>
          </cell>
          <cell r="Z50">
            <v>151.93826520059054</v>
          </cell>
          <cell r="AA50">
            <v>2.2673625469535352</v>
          </cell>
          <cell r="AB50">
            <v>1.5148986922331797E-2</v>
          </cell>
          <cell r="AC50">
            <v>59.932060382322533</v>
          </cell>
          <cell r="AD50">
            <v>23.599958498440486</v>
          </cell>
          <cell r="AE50">
            <v>-5.9342666666666662E-2</v>
          </cell>
          <cell r="AF50">
            <v>-5.9342666666666662E-2</v>
          </cell>
          <cell r="AG50">
            <v>23.481273165107154</v>
          </cell>
          <cell r="AH50">
            <v>-36.450787217215378</v>
          </cell>
          <cell r="AI50">
            <v>-0.60820180358703047</v>
          </cell>
        </row>
        <row r="51">
          <cell r="B51" t="str">
            <v>+/- VALUES DE CESSION</v>
          </cell>
          <cell r="C51">
            <v>-1.5450400000000001E-2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/>
          <cell r="J52"/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</row>
        <row r="53">
          <cell r="B53" t="str">
            <v>Résultat de change</v>
          </cell>
          <cell r="C53">
            <v>-0.5774724200000001</v>
          </cell>
          <cell r="D53">
            <v>0</v>
          </cell>
          <cell r="E53">
            <v>-0.2020396666666667</v>
          </cell>
          <cell r="F53">
            <v>-0.2020396666666667</v>
          </cell>
          <cell r="G53">
            <v>-0.2020396666666667</v>
          </cell>
          <cell r="H53">
            <v>-0.60611900000000007</v>
          </cell>
          <cell r="I53">
            <v>-0.60611900000000007</v>
          </cell>
          <cell r="J53">
            <v>0</v>
          </cell>
          <cell r="K53">
            <v>0</v>
          </cell>
          <cell r="L53">
            <v>-8.1033333333332036E-4</v>
          </cell>
          <cell r="M53">
            <v>-8.1033333333332036E-4</v>
          </cell>
          <cell r="N53">
            <v>-8.1033333333332036E-4</v>
          </cell>
          <cell r="O53">
            <v>-2.430999999999961E-3</v>
          </cell>
          <cell r="P53">
            <v>-2.430999999999961E-3</v>
          </cell>
          <cell r="Q53">
            <v>0</v>
          </cell>
          <cell r="R53">
            <v>0</v>
          </cell>
          <cell r="S53">
            <v>-0.23024033333333335</v>
          </cell>
          <cell r="T53">
            <v>-0.23024033333333335</v>
          </cell>
          <cell r="U53">
            <v>-0.23024033333333335</v>
          </cell>
          <cell r="V53">
            <v>-0.69072100000000003</v>
          </cell>
          <cell r="W53">
            <v>-0.69072100000000003</v>
          </cell>
          <cell r="X53">
            <v>0</v>
          </cell>
          <cell r="Y53">
            <v>0</v>
          </cell>
          <cell r="Z53">
            <v>-1.2992710000000001</v>
          </cell>
          <cell r="AA53">
            <v>-1.2992710000000001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INCO</v>
          </cell>
          <cell r="C54">
            <v>-0.13843802000000002</v>
          </cell>
          <cell r="D54">
            <v>-9.8573523499999982E-2</v>
          </cell>
          <cell r="E54">
            <v>-2.5406666666666668E-3</v>
          </cell>
          <cell r="F54">
            <v>-2.5406666666666668E-3</v>
          </cell>
          <cell r="G54">
            <v>-2.5406666666666668E-3</v>
          </cell>
          <cell r="H54">
            <v>-7.6220000000000003E-3</v>
          </cell>
          <cell r="I54">
            <v>9.0951523499999978E-2</v>
          </cell>
          <cell r="J54">
            <v>-0.92267700565659494</v>
          </cell>
          <cell r="K54">
            <v>-0.11952039724374999</v>
          </cell>
          <cell r="L54">
            <v>-2E-3</v>
          </cell>
          <cell r="M54">
            <v>-2E-3</v>
          </cell>
          <cell r="N54">
            <v>-2E-3</v>
          </cell>
          <cell r="O54">
            <v>-6.0000000000000001E-3</v>
          </cell>
          <cell r="P54">
            <v>0.11352039724374999</v>
          </cell>
          <cell r="Q54">
            <v>-0.9497993636369565</v>
          </cell>
          <cell r="R54">
            <v>-9.4877016368749997E-2</v>
          </cell>
          <cell r="S54">
            <v>-5.7763333333333321E-3</v>
          </cell>
          <cell r="T54">
            <v>-5.7763333333333321E-3</v>
          </cell>
          <cell r="U54">
            <v>-5.7763333333333321E-3</v>
          </cell>
          <cell r="V54">
            <v>-1.7328999999999997E-2</v>
          </cell>
          <cell r="W54">
            <v>7.754801636875E-2</v>
          </cell>
          <cell r="X54">
            <v>-0.81735302538763521</v>
          </cell>
          <cell r="Y54">
            <v>-0.31297093711249996</v>
          </cell>
          <cell r="Z54">
            <v>-3.0950999999999999E-2</v>
          </cell>
          <cell r="AA54">
            <v>0.28201993711249995</v>
          </cell>
          <cell r="AB54">
            <v>-0.90110583338645789</v>
          </cell>
          <cell r="AC54">
            <v>-9.8573523499999982E-2</v>
          </cell>
          <cell r="AD54">
            <v>-3.2857841166666658E-2</v>
          </cell>
          <cell r="AE54">
            <v>0</v>
          </cell>
          <cell r="AF54">
            <v>0</v>
          </cell>
          <cell r="AG54">
            <v>-3.2857841166666658E-2</v>
          </cell>
          <cell r="AH54">
            <v>6.5715682333333331E-2</v>
          </cell>
          <cell r="AI54">
            <v>-0.66666666666666674</v>
          </cell>
        </row>
        <row r="55">
          <cell r="B55" t="str">
            <v>IS</v>
          </cell>
          <cell r="C55">
            <v>-34.144830386181248</v>
          </cell>
          <cell r="D55">
            <v>-13.960663683055715</v>
          </cell>
          <cell r="E55">
            <v>-4.7859995288066672</v>
          </cell>
          <cell r="F55">
            <v>-4.7859995288066672</v>
          </cell>
          <cell r="G55">
            <v>-4.7859995288066672</v>
          </cell>
          <cell r="H55">
            <v>-14.357998586420003</v>
          </cell>
          <cell r="I55">
            <v>-0.39733490336428723</v>
          </cell>
          <cell r="J55">
            <v>2.8461032540060272E-2</v>
          </cell>
          <cell r="K55">
            <v>-16.599652105670938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16.599652105670938</v>
          </cell>
          <cell r="Q55">
            <v>-1</v>
          </cell>
          <cell r="R55">
            <v>-17.890428035835036</v>
          </cell>
          <cell r="S55">
            <v>-16.266792515074368</v>
          </cell>
          <cell r="T55">
            <v>-16.266792515074368</v>
          </cell>
          <cell r="U55">
            <v>-16.266792515074368</v>
          </cell>
          <cell r="V55">
            <v>-48.8003775452231</v>
          </cell>
          <cell r="W55">
            <v>-30.909949509388063</v>
          </cell>
          <cell r="X55">
            <v>1.7277367230943024</v>
          </cell>
          <cell r="Y55">
            <v>-48.450743824561691</v>
          </cell>
          <cell r="Z55">
            <v>-63.158376131643102</v>
          </cell>
          <cell r="AA55">
            <v>-14.707632307081411</v>
          </cell>
          <cell r="AB55">
            <v>0.30355844195781989</v>
          </cell>
          <cell r="AC55">
            <v>-19.427667817966636</v>
          </cell>
          <cell r="AD55">
            <v>-6.4758892726555457</v>
          </cell>
          <cell r="AE55">
            <v>0</v>
          </cell>
          <cell r="AF55">
            <v>0</v>
          </cell>
          <cell r="AG55">
            <v>-6.4758892726555457</v>
          </cell>
          <cell r="AH55">
            <v>12.95177854531109</v>
          </cell>
          <cell r="AI55">
            <v>-0.66666666666666663</v>
          </cell>
        </row>
        <row r="56">
          <cell r="B56" t="str">
            <v>Impact fiscal du coût de la dette nette (Moins)</v>
          </cell>
          <cell r="C56">
            <v>-0.70052740240000011</v>
          </cell>
          <cell r="D56">
            <v>-5.7119803938132603E-2</v>
          </cell>
          <cell r="E56">
            <v>-1.1463386666666667E-2</v>
          </cell>
          <cell r="F56">
            <v>-1.1463386666666667E-2</v>
          </cell>
          <cell r="G56">
            <v>-1.1463386666666667E-2</v>
          </cell>
          <cell r="H56">
            <v>-3.4390160000000003E-2</v>
          </cell>
          <cell r="I56">
            <v>2.27296439381326E-2</v>
          </cell>
          <cell r="J56">
            <v>-0.39792930596805709</v>
          </cell>
          <cell r="K56">
            <v>-6.9257762274985785E-2</v>
          </cell>
          <cell r="L56">
            <v>-1.1189703333333328E-2</v>
          </cell>
          <cell r="M56">
            <v>-1.1189703333333328E-2</v>
          </cell>
          <cell r="N56">
            <v>-1.1189703333333328E-2</v>
          </cell>
          <cell r="O56">
            <v>-3.3569109999999985E-2</v>
          </cell>
          <cell r="P56">
            <v>3.5688652274985799E-2</v>
          </cell>
          <cell r="Q56">
            <v>-0.51530183913949057</v>
          </cell>
          <cell r="R56">
            <v>-5.4977811290452636E-2</v>
          </cell>
          <cell r="S56">
            <v>-1.0486170000000003E-2</v>
          </cell>
          <cell r="T56">
            <v>-1.0486170000000003E-2</v>
          </cell>
          <cell r="U56">
            <v>-1.0486170000000003E-2</v>
          </cell>
          <cell r="V56">
            <v>-3.1458510000000009E-2</v>
          </cell>
          <cell r="W56">
            <v>2.3519301290452627E-2</v>
          </cell>
          <cell r="X56">
            <v>-0.42779624612915346</v>
          </cell>
          <cell r="Y56">
            <v>-0.181355377503571</v>
          </cell>
          <cell r="Z56">
            <v>-9.9417779999999997E-2</v>
          </cell>
          <cell r="AA56">
            <v>8.1937597503571005E-2</v>
          </cell>
          <cell r="AB56">
            <v>-0.45180682608629896</v>
          </cell>
          <cell r="AC56">
            <v>-5.7119803938132603E-2</v>
          </cell>
          <cell r="AD56">
            <v>-1.9039934646044202E-2</v>
          </cell>
          <cell r="AE56">
            <v>0</v>
          </cell>
          <cell r="AF56">
            <v>0</v>
          </cell>
          <cell r="AG56">
            <v>-1.9039934646044202E-2</v>
          </cell>
          <cell r="AH56">
            <v>3.8079869292088397E-2</v>
          </cell>
          <cell r="AI56">
            <v>-0.66666666666666663</v>
          </cell>
        </row>
        <row r="57">
          <cell r="B57" t="str">
            <v>LUB.B2B.DMS.TOGO.RON</v>
          </cell>
          <cell r="C57">
            <v>76.254345250260442</v>
          </cell>
          <cell r="D57">
            <v>29.035786291589591</v>
          </cell>
          <cell r="E57">
            <v>2.1562721255600525</v>
          </cell>
          <cell r="F57">
            <v>13.994609709455794</v>
          </cell>
          <cell r="G57">
            <v>14.969186957635859</v>
          </cell>
          <cell r="H57">
            <v>31.120068792651708</v>
          </cell>
          <cell r="I57">
            <v>2.0842825010621162</v>
          </cell>
          <cell r="J57">
            <v>7.178322915490809E-2</v>
          </cell>
          <cell r="K57">
            <v>34.527876858047904</v>
          </cell>
          <cell r="L57">
            <v>17.883929065916799</v>
          </cell>
          <cell r="M57">
            <v>17.883684399250132</v>
          </cell>
          <cell r="N57">
            <v>17.992900752055501</v>
          </cell>
          <cell r="O57">
            <v>53.760514217222422</v>
          </cell>
          <cell r="P57">
            <v>19.232637359174518</v>
          </cell>
          <cell r="Q57">
            <v>0.55701766541407527</v>
          </cell>
          <cell r="R57">
            <v>37.162169364821757</v>
          </cell>
          <cell r="S57">
            <v>1.0172480114580509</v>
          </cell>
          <cell r="T57">
            <v>3.0439747197409091</v>
          </cell>
          <cell r="U57">
            <v>-1.591556452125678</v>
          </cell>
          <cell r="V57">
            <v>2.4696662790732873</v>
          </cell>
          <cell r="W57">
            <v>-34.69250308574847</v>
          </cell>
          <cell r="X57">
            <v>-0.93354353846169413</v>
          </cell>
          <cell r="Y57">
            <v>100.72583251445926</v>
          </cell>
          <cell r="Z57">
            <v>87.350249288947424</v>
          </cell>
          <cell r="AA57">
            <v>-13.375583225511832</v>
          </cell>
          <cell r="AB57">
            <v>-0.13279198485246335</v>
          </cell>
          <cell r="AC57">
            <v>40.34869923691776</v>
          </cell>
          <cell r="AD57">
            <v>17.072171449972227</v>
          </cell>
          <cell r="AE57">
            <v>-5.9342666666666662E-2</v>
          </cell>
          <cell r="AF57">
            <v>-5.9342666666666662E-2</v>
          </cell>
          <cell r="AG57">
            <v>16.953486116638896</v>
          </cell>
          <cell r="AH57">
            <v>-23.395213120278864</v>
          </cell>
          <cell r="AI57">
            <v>-0.57982570845488368</v>
          </cell>
        </row>
        <row r="58">
          <cell r="B58" t="str">
            <v>Frais financiers</v>
          </cell>
          <cell r="C58">
            <v>-2.5018835800000008</v>
          </cell>
          <cell r="D58">
            <v>-0.20399929977904499</v>
          </cell>
          <cell r="E58">
            <v>-4.0940666666666667E-2</v>
          </cell>
          <cell r="F58">
            <v>-4.0940666666666667E-2</v>
          </cell>
          <cell r="G58">
            <v>-4.0940666666666667E-2</v>
          </cell>
          <cell r="H58">
            <v>-0.122822</v>
          </cell>
          <cell r="I58">
            <v>8.117729977904499E-2</v>
          </cell>
          <cell r="J58">
            <v>-0.39792930596805709</v>
          </cell>
          <cell r="K58">
            <v>-0.24734915098209206</v>
          </cell>
          <cell r="L58">
            <v>-4.2959666666666653E-2</v>
          </cell>
          <cell r="M58">
            <v>-4.2959666666666653E-2</v>
          </cell>
          <cell r="N58">
            <v>-4.2959666666666653E-2</v>
          </cell>
          <cell r="O58">
            <v>-0.12887899999999997</v>
          </cell>
          <cell r="P58">
            <v>0.1184701509820921</v>
          </cell>
          <cell r="Q58">
            <v>-0.47895919800698761</v>
          </cell>
          <cell r="R58">
            <v>-0.19634932603733082</v>
          </cell>
          <cell r="S58">
            <v>-3.883766666666668E-2</v>
          </cell>
          <cell r="T58">
            <v>-3.883766666666668E-2</v>
          </cell>
          <cell r="U58">
            <v>-3.883766666666668E-2</v>
          </cell>
          <cell r="V58">
            <v>-0.11651300000000003</v>
          </cell>
          <cell r="W58">
            <v>7.983632603733079E-2</v>
          </cell>
          <cell r="X58">
            <v>-0.40660351450430721</v>
          </cell>
          <cell r="Y58">
            <v>-0.64769777679846785</v>
          </cell>
          <cell r="Z58">
            <v>-0.36821399999999999</v>
          </cell>
          <cell r="AA58">
            <v>0.27948377679846786</v>
          </cell>
          <cell r="AB58">
            <v>-0.43150337520060633</v>
          </cell>
          <cell r="AC58">
            <v>-0.20399929977904499</v>
          </cell>
          <cell r="AD58">
            <v>-6.7999766593015001E-2</v>
          </cell>
          <cell r="AE58">
            <v>0</v>
          </cell>
          <cell r="AF58">
            <v>0</v>
          </cell>
          <cell r="AG58">
            <v>-6.7999766593015001E-2</v>
          </cell>
          <cell r="AH58">
            <v>0.13599953318602997</v>
          </cell>
          <cell r="AI58">
            <v>-0.66666666666666663</v>
          </cell>
        </row>
        <row r="59">
          <cell r="B59" t="str">
            <v>Impact fiscal du coût de la dette nette (Moins)</v>
          </cell>
          <cell r="C59">
            <v>0.70052740240000011</v>
          </cell>
          <cell r="D59">
            <v>5.7119803938132603E-2</v>
          </cell>
          <cell r="E59">
            <v>1.1463386666666667E-2</v>
          </cell>
          <cell r="F59">
            <v>1.1463386666666667E-2</v>
          </cell>
          <cell r="G59">
            <v>1.1463386666666667E-2</v>
          </cell>
          <cell r="H59">
            <v>3.4390160000000003E-2</v>
          </cell>
          <cell r="I59">
            <v>-2.27296439381326E-2</v>
          </cell>
          <cell r="J59">
            <v>-0.39792930596805709</v>
          </cell>
          <cell r="K59">
            <v>6.9257762274985785E-2</v>
          </cell>
          <cell r="L59">
            <v>1.1189703333333328E-2</v>
          </cell>
          <cell r="M59">
            <v>1.1189703333333328E-2</v>
          </cell>
          <cell r="N59">
            <v>1.1189703333333328E-2</v>
          </cell>
          <cell r="O59">
            <v>3.3569109999999985E-2</v>
          </cell>
          <cell r="P59">
            <v>-3.5688652274985799E-2</v>
          </cell>
          <cell r="Q59">
            <v>-0.51530183913949057</v>
          </cell>
          <cell r="R59">
            <v>5.4977811290452636E-2</v>
          </cell>
          <cell r="S59">
            <v>1.0486170000000003E-2</v>
          </cell>
          <cell r="T59">
            <v>1.0486170000000003E-2</v>
          </cell>
          <cell r="U59">
            <v>1.0486170000000003E-2</v>
          </cell>
          <cell r="V59">
            <v>3.1458510000000009E-2</v>
          </cell>
          <cell r="W59">
            <v>-2.3519301290452627E-2</v>
          </cell>
          <cell r="X59">
            <v>-0.42779624612915346</v>
          </cell>
          <cell r="Y59">
            <v>0.181355377503571</v>
          </cell>
          <cell r="Z59">
            <v>9.9417779999999997E-2</v>
          </cell>
          <cell r="AA59">
            <v>-8.1937597503571005E-2</v>
          </cell>
          <cell r="AB59">
            <v>-0.45180682608629896</v>
          </cell>
          <cell r="AC59">
            <v>5.7119803938132603E-2</v>
          </cell>
          <cell r="AD59">
            <v>1.9039934646044202E-2</v>
          </cell>
          <cell r="AE59">
            <v>0</v>
          </cell>
          <cell r="AF59">
            <v>0</v>
          </cell>
          <cell r="AG59">
            <v>1.9039934646044202E-2</v>
          </cell>
          <cell r="AH59">
            <v>-3.8079869292088397E-2</v>
          </cell>
          <cell r="AI59">
            <v>-0.66666666666666663</v>
          </cell>
        </row>
        <row r="60">
          <cell r="B60" t="str">
            <v>LUB.B2B.DMS.TOGO.RN</v>
          </cell>
          <cell r="C60">
            <v>74.452989072660444</v>
          </cell>
          <cell r="D60">
            <v>28.888906795748678</v>
          </cell>
          <cell r="E60">
            <v>2.1267948455600525</v>
          </cell>
          <cell r="F60">
            <v>13.965132429455794</v>
          </cell>
          <cell r="G60">
            <v>14.939709677635859</v>
          </cell>
          <cell r="H60">
            <v>31.031636952651709</v>
          </cell>
          <cell r="I60">
            <v>2.1427301569030313</v>
          </cell>
          <cell r="J60">
            <v>7.4171382532839836E-2</v>
          </cell>
          <cell r="K60">
            <v>34.349785469340802</v>
          </cell>
          <cell r="L60">
            <v>17.852159102583464</v>
          </cell>
          <cell r="M60">
            <v>17.851914435916797</v>
          </cell>
          <cell r="N60">
            <v>17.961130788722166</v>
          </cell>
          <cell r="O60">
            <v>53.665204327222426</v>
          </cell>
          <cell r="P60">
            <v>19.315418857881625</v>
          </cell>
          <cell r="Q60">
            <v>0.56231556016912454</v>
          </cell>
          <cell r="R60">
            <v>37.020797850074878</v>
          </cell>
          <cell r="S60">
            <v>0.98889651479138418</v>
          </cell>
          <cell r="T60">
            <v>3.0156232230742424</v>
          </cell>
          <cell r="U60">
            <v>-1.6199079487923447</v>
          </cell>
          <cell r="V60">
            <v>2.3846117890732876</v>
          </cell>
          <cell r="W60">
            <v>-34.636186061001588</v>
          </cell>
          <cell r="X60">
            <v>-0.93558723940174437</v>
          </cell>
          <cell r="Y60">
            <v>100.25949011516437</v>
          </cell>
          <cell r="Z60">
            <v>87.081453068947425</v>
          </cell>
          <cell r="AA60">
            <v>-13.178037046216943</v>
          </cell>
          <cell r="AB60">
            <v>-0.13143929847518498</v>
          </cell>
          <cell r="AC60">
            <v>40.201819741076854</v>
          </cell>
          <cell r="AD60">
            <v>17.023211618025258</v>
          </cell>
          <cell r="AE60">
            <v>-5.9342666666666662E-2</v>
          </cell>
          <cell r="AF60">
            <v>-5.9342666666666662E-2</v>
          </cell>
          <cell r="AG60">
            <v>16.904526284691926</v>
          </cell>
          <cell r="AH60">
            <v>-23.297293456384928</v>
          </cell>
          <cell r="AI60">
            <v>-0.57950843037536792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108.5978194588417</v>
          </cell>
          <cell r="D62">
            <v>42.849570478804395</v>
          </cell>
          <cell r="E62">
            <v>6.9127943743667197</v>
          </cell>
          <cell r="F62">
            <v>18.751131958262459</v>
          </cell>
          <cell r="G62">
            <v>19.725709206442524</v>
          </cell>
          <cell r="H62">
            <v>45.389635539071712</v>
          </cell>
          <cell r="I62">
            <v>2.5400650602673167</v>
          </cell>
          <cell r="J62">
            <v>5.927865861628101E-2</v>
          </cell>
          <cell r="K62">
            <v>50.949437575011743</v>
          </cell>
          <cell r="L62">
            <v>17.852159102583464</v>
          </cell>
          <cell r="M62">
            <v>17.851914435916797</v>
          </cell>
          <cell r="N62">
            <v>17.961130788722166</v>
          </cell>
          <cell r="O62">
            <v>53.665204327222426</v>
          </cell>
          <cell r="P62">
            <v>2.7157667522106834</v>
          </cell>
          <cell r="Q62">
            <v>5.3303174313010127E-2</v>
          </cell>
          <cell r="R62">
            <v>54.911225885909914</v>
          </cell>
          <cell r="S62">
            <v>17.255689029865753</v>
          </cell>
          <cell r="T62">
            <v>19.282415738148611</v>
          </cell>
          <cell r="U62">
            <v>14.646884566282024</v>
          </cell>
          <cell r="V62">
            <v>51.18498933429639</v>
          </cell>
          <cell r="W62">
            <v>-3.7262365516135247</v>
          </cell>
          <cell r="X62">
            <v>-6.785928544657871E-2</v>
          </cell>
          <cell r="Y62">
            <v>148.71023393972604</v>
          </cell>
          <cell r="Z62">
            <v>150.23982920059052</v>
          </cell>
          <cell r="AA62">
            <v>1.5295952608644825</v>
          </cell>
          <cell r="AB62">
            <v>1.0285743088027433E-2</v>
          </cell>
          <cell r="AC62">
            <v>59.62948755904349</v>
          </cell>
          <cell r="AD62">
            <v>23.499100890680804</v>
          </cell>
          <cell r="AE62">
            <v>-5.9342666666666662E-2</v>
          </cell>
          <cell r="AF62">
            <v>-5.9342666666666662E-2</v>
          </cell>
          <cell r="AG62">
            <v>23.380415557347472</v>
          </cell>
          <cell r="AH62">
            <v>-36.249072001696021</v>
          </cell>
          <cell r="AI62">
            <v>-0.60790514031842346</v>
          </cell>
        </row>
      </sheetData>
      <sheetData sheetId="20">
        <row r="3">
          <cell r="B3" t="str">
            <v>LUB - DMS - BENIN</v>
          </cell>
          <cell r="C3">
            <v>23</v>
          </cell>
          <cell r="D3" t="str">
            <v>Bud.</v>
          </cell>
          <cell r="E3">
            <v>0.21350080219673889</v>
          </cell>
          <cell r="F3">
            <v>0.41154560259583378</v>
          </cell>
          <cell r="G3">
            <v>0.43268294458823969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0.25677471236761368</v>
          </cell>
          <cell r="T3">
            <v>0.28680793676985999</v>
          </cell>
          <cell r="U3">
            <v>0.60150375939849621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-0.92495655961838075</v>
          </cell>
          <cell r="E4"/>
          <cell r="F4">
            <v>0.92760682096453473</v>
          </cell>
          <cell r="G4">
            <v>5.1360874369891452E-2</v>
          </cell>
          <cell r="H4">
            <v>-0.92062435062985204</v>
          </cell>
          <cell r="I4">
            <v>1</v>
          </cell>
          <cell r="J4">
            <v>3</v>
          </cell>
          <cell r="K4">
            <v>-1</v>
          </cell>
          <cell r="L4">
            <v>-1</v>
          </cell>
          <cell r="M4">
            <v>0</v>
          </cell>
          <cell r="N4">
            <v>-1</v>
          </cell>
          <cell r="O4">
            <v>1.0391442729282798</v>
          </cell>
          <cell r="P4">
            <v>1</v>
          </cell>
          <cell r="Q4">
            <v>4</v>
          </cell>
          <cell r="R4">
            <v>0</v>
          </cell>
          <cell r="S4">
            <v>0</v>
          </cell>
          <cell r="T4">
            <v>0.11696332604298254</v>
          </cell>
          <cell r="U4">
            <v>1.0972354048945094</v>
          </cell>
          <cell r="V4">
            <v>-7.6990955543733364E-2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LUB - DMS - BENIN (t)</v>
          </cell>
          <cell r="C6">
            <v>203.88191056000005</v>
          </cell>
          <cell r="D6">
            <v>15.3</v>
          </cell>
          <cell r="E6">
            <v>3.2665622736101052</v>
          </cell>
          <cell r="F6">
            <v>6.2966477197162574</v>
          </cell>
          <cell r="G6">
            <v>6.6200490522000672</v>
          </cell>
          <cell r="H6">
            <v>16.18325904552643</v>
          </cell>
          <cell r="I6">
            <v>0.88325904552642953</v>
          </cell>
          <cell r="J6">
            <v>5.7729349380812423E-2</v>
          </cell>
          <cell r="K6">
            <v>0</v>
          </cell>
          <cell r="L6">
            <v>0</v>
          </cell>
          <cell r="M6">
            <v>33</v>
          </cell>
          <cell r="N6">
            <v>0</v>
          </cell>
          <cell r="O6">
            <v>33</v>
          </cell>
          <cell r="P6">
            <v>33</v>
          </cell>
          <cell r="Q6">
            <v>0</v>
          </cell>
          <cell r="R6">
            <v>26.6</v>
          </cell>
          <cell r="S6">
            <v>6.8302073489785249</v>
          </cell>
          <cell r="T6">
            <v>7.6290911180782759</v>
          </cell>
          <cell r="U6">
            <v>16</v>
          </cell>
          <cell r="V6">
            <v>30.459298467056801</v>
          </cell>
          <cell r="W6">
            <v>3.8592984670567994</v>
          </cell>
          <cell r="X6">
            <v>0.14508640853596999</v>
          </cell>
          <cell r="Y6">
            <v>41.900000000000006</v>
          </cell>
          <cell r="Z6">
            <v>79.642557512583224</v>
          </cell>
          <cell r="AA6">
            <v>37.742557512583218</v>
          </cell>
          <cell r="AB6">
            <v>0.9007770289399335</v>
          </cell>
        </row>
        <row r="7">
          <cell r="B7" t="str">
            <v>LUB DMS EXISTANTS BENIN</v>
          </cell>
          <cell r="C7"/>
          <cell r="D7">
            <v>15.3</v>
          </cell>
          <cell r="E7">
            <v>3.2665622736101052</v>
          </cell>
          <cell r="F7">
            <v>6.2966477197162574</v>
          </cell>
          <cell r="G7">
            <v>6.6200490522000672</v>
          </cell>
          <cell r="H7">
            <v>16.18325904552643</v>
          </cell>
          <cell r="I7">
            <v>0.88325904552642953</v>
          </cell>
          <cell r="J7">
            <v>5.7729349380812423E-2</v>
          </cell>
          <cell r="K7">
            <v>0</v>
          </cell>
          <cell r="L7">
            <v>0</v>
          </cell>
          <cell r="M7">
            <v>33</v>
          </cell>
          <cell r="N7">
            <v>0</v>
          </cell>
          <cell r="O7">
            <v>33</v>
          </cell>
          <cell r="P7">
            <v>33</v>
          </cell>
          <cell r="Q7">
            <v>0</v>
          </cell>
          <cell r="R7">
            <v>26.6</v>
          </cell>
          <cell r="S7">
            <v>6.8302073489785249</v>
          </cell>
          <cell r="T7">
            <v>7.6290911180782759</v>
          </cell>
          <cell r="U7">
            <v>16</v>
          </cell>
          <cell r="V7">
            <v>30.459298467056801</v>
          </cell>
          <cell r="W7">
            <v>3.8592984670567994</v>
          </cell>
          <cell r="X7">
            <v>0.14508640853596999</v>
          </cell>
          <cell r="Y7">
            <v>41.900000000000006</v>
          </cell>
          <cell r="Z7">
            <v>79.642557512583224</v>
          </cell>
          <cell r="AA7">
            <v>37.742557512583218</v>
          </cell>
          <cell r="AB7">
            <v>0.9007770289399335</v>
          </cell>
        </row>
        <row r="8">
          <cell r="B8" t="str">
            <v>PROGRESSION DES DISTRIBUTEURS EXISTANTS (SOCLE)</v>
          </cell>
          <cell r="C8"/>
          <cell r="D8">
            <v>15.3</v>
          </cell>
          <cell r="E8">
            <v>3.2665622736101052</v>
          </cell>
          <cell r="F8">
            <v>6.2966477197162574</v>
          </cell>
          <cell r="G8">
            <v>6.6200490522000672</v>
          </cell>
          <cell r="H8">
            <v>16.18325904552643</v>
          </cell>
          <cell r="I8">
            <v>0.88325904552642953</v>
          </cell>
          <cell r="J8">
            <v>5.7729349380812423E-2</v>
          </cell>
          <cell r="K8">
            <v>0</v>
          </cell>
          <cell r="L8">
            <v>0</v>
          </cell>
          <cell r="M8">
            <v>33</v>
          </cell>
          <cell r="N8">
            <v>0</v>
          </cell>
          <cell r="O8">
            <v>33</v>
          </cell>
          <cell r="P8">
            <v>33</v>
          </cell>
          <cell r="Q8">
            <v>0</v>
          </cell>
          <cell r="R8">
            <v>26.6</v>
          </cell>
          <cell r="S8">
            <v>6.8302073489785249</v>
          </cell>
          <cell r="T8">
            <v>7.6290911180782759</v>
          </cell>
          <cell r="U8">
            <v>16</v>
          </cell>
          <cell r="V8">
            <v>30.459298467056801</v>
          </cell>
          <cell r="W8">
            <v>3.8592984670567994</v>
          </cell>
          <cell r="X8">
            <v>0.14508640853596999</v>
          </cell>
          <cell r="Y8">
            <v>41.900000000000006</v>
          </cell>
          <cell r="Z8">
            <v>79.642557512583224</v>
          </cell>
          <cell r="AA8">
            <v>37.742557512583218</v>
          </cell>
          <cell r="AB8">
            <v>0.9007770289399335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0.92760682096453473</v>
          </cell>
          <cell r="G9">
            <v>5.1360874369891452E-2</v>
          </cell>
          <cell r="H9">
            <v>5.7729349380812423E-2</v>
          </cell>
          <cell r="I9"/>
          <cell r="J9"/>
          <cell r="K9">
            <v>0</v>
          </cell>
          <cell r="L9">
            <v>0</v>
          </cell>
          <cell r="M9">
            <v>0</v>
          </cell>
          <cell r="N9">
            <v>-1</v>
          </cell>
          <cell r="O9">
            <v>0</v>
          </cell>
          <cell r="P9"/>
          <cell r="Q9"/>
          <cell r="R9">
            <v>0</v>
          </cell>
          <cell r="S9">
            <v>-0.37907205918377052</v>
          </cell>
          <cell r="T9">
            <v>0.11696332604298254</v>
          </cell>
          <cell r="U9">
            <v>1.0972354048945094</v>
          </cell>
          <cell r="V9">
            <v>0.14508640853596999</v>
          </cell>
          <cell r="W9"/>
          <cell r="X9"/>
          <cell r="Y9">
            <v>0</v>
          </cell>
          <cell r="Z9">
            <v>0.20281575791678241</v>
          </cell>
          <cell r="AA9">
            <v>0.20281575791678241</v>
          </cell>
          <cell r="AB9">
            <v>0</v>
          </cell>
        </row>
        <row r="10">
          <cell r="B10" t="str">
            <v>ACCORD ENERGY</v>
          </cell>
          <cell r="C10"/>
          <cell r="D10">
            <v>15.3</v>
          </cell>
          <cell r="E10">
            <v>3.2665622736101052</v>
          </cell>
          <cell r="F10">
            <v>6.2966477197162574</v>
          </cell>
          <cell r="G10">
            <v>6.6200490522000672</v>
          </cell>
          <cell r="H10">
            <v>16.18325904552643</v>
          </cell>
          <cell r="I10">
            <v>0.88325904552642953</v>
          </cell>
          <cell r="J10">
            <v>5.7729349380812423E-2</v>
          </cell>
          <cell r="K10">
            <v>0</v>
          </cell>
          <cell r="L10">
            <v>0</v>
          </cell>
          <cell r="M10">
            <v>33</v>
          </cell>
          <cell r="N10">
            <v>0</v>
          </cell>
          <cell r="O10">
            <v>33</v>
          </cell>
          <cell r="P10">
            <v>33</v>
          </cell>
          <cell r="Q10">
            <v>0</v>
          </cell>
          <cell r="R10">
            <v>26.6</v>
          </cell>
          <cell r="S10">
            <v>6.8302073489785249</v>
          </cell>
          <cell r="T10">
            <v>7.6290911180782759</v>
          </cell>
          <cell r="U10">
            <v>16</v>
          </cell>
          <cell r="V10">
            <v>30.459298467056801</v>
          </cell>
          <cell r="W10">
            <v>3.8592984670567994</v>
          </cell>
          <cell r="X10">
            <v>0.14508640853596999</v>
          </cell>
          <cell r="Y10">
            <v>41.900000000000006</v>
          </cell>
          <cell r="Z10">
            <v>79.642557512583224</v>
          </cell>
          <cell r="AA10">
            <v>37.742557512583218</v>
          </cell>
          <cell r="AB10">
            <v>0.9007770289399335</v>
          </cell>
        </row>
        <row r="11">
          <cell r="B11" t="str">
            <v>xxx</v>
          </cell>
          <cell r="C11"/>
          <cell r="D11"/>
          <cell r="E11"/>
          <cell r="F11"/>
          <cell r="G11"/>
          <cell r="H11"/>
          <cell r="I11"/>
          <cell r="J11"/>
          <cell r="K11">
            <v>0</v>
          </cell>
          <cell r="L11"/>
          <cell r="M11"/>
          <cell r="N11"/>
          <cell r="O11"/>
          <cell r="P11"/>
          <cell r="Q11"/>
          <cell r="R11">
            <v>0</v>
          </cell>
          <cell r="S11"/>
          <cell r="T11"/>
          <cell r="U11"/>
          <cell r="V11"/>
          <cell r="W11"/>
          <cell r="X11"/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ACTIONS CO SUR PF EXISTANT (BOOSTERS)</v>
          </cell>
          <cell r="C14"/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Action#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/>
          <cell r="M15"/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Taux impact(-) / contribution (+)</v>
          </cell>
          <cell r="C16"/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/>
          <cell r="J16"/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Action#</v>
          </cell>
          <cell r="C17"/>
          <cell r="D17">
            <v>0</v>
          </cell>
          <cell r="E17"/>
          <cell r="F17"/>
          <cell r="G17"/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/>
          <cell r="M17"/>
          <cell r="N17"/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Taux impact(-) / contribution (+)</v>
          </cell>
          <cell r="C18"/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Action#</v>
          </cell>
          <cell r="C19"/>
          <cell r="D19">
            <v>0</v>
          </cell>
          <cell r="E19"/>
          <cell r="F19"/>
          <cell r="G19"/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Action#</v>
          </cell>
          <cell r="C21"/>
          <cell r="D21">
            <v>0</v>
          </cell>
          <cell r="E21"/>
          <cell r="F21"/>
          <cell r="G21"/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/>
          <cell r="M21"/>
          <cell r="N21"/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LUB DMS NOUVEAU BENIN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PROGRESSION DES NOUVEAUX (SOCLE)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/>
          <cell r="I28"/>
          <cell r="J28"/>
          <cell r="K28">
            <v>0</v>
          </cell>
          <cell r="L28"/>
          <cell r="M28"/>
          <cell r="N28"/>
          <cell r="O28"/>
          <cell r="P28"/>
          <cell r="Q28"/>
          <cell r="R28">
            <v>0</v>
          </cell>
          <cell r="S28"/>
          <cell r="T28"/>
          <cell r="U28"/>
          <cell r="V28"/>
          <cell r="W28"/>
          <cell r="X28"/>
          <cell r="Y28"/>
          <cell r="Z28"/>
          <cell r="AA28"/>
          <cell r="AB28"/>
        </row>
        <row r="29">
          <cell r="B29" t="str">
            <v>ACTIONS CO SUR PF NOUVEAU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 : taux de croissance (%)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 : taux de croissance (%)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Volumes Forecast Vs sorties quotidiennes dépôts</v>
          </cell>
          <cell r="C36">
            <v>0.16</v>
          </cell>
          <cell r="D36">
            <v>0.17</v>
          </cell>
          <cell r="E36">
            <v>3.2665622736101052</v>
          </cell>
          <cell r="F36">
            <v>6.2966477197162574</v>
          </cell>
          <cell r="G36">
            <v>6.6200490522000672</v>
          </cell>
          <cell r="H36"/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>
            <v>0.2</v>
          </cell>
          <cell r="S36">
            <v>6.8302073489785249</v>
          </cell>
          <cell r="T36">
            <v>7.6290911180782759</v>
          </cell>
          <cell r="U36">
            <v>5.5709259934576609</v>
          </cell>
          <cell r="V36"/>
          <cell r="W36"/>
          <cell r="X36"/>
          <cell r="Y36"/>
          <cell r="Z36"/>
          <cell r="AA36"/>
          <cell r="AB36"/>
        </row>
        <row r="37">
          <cell r="B37" t="str">
            <v>MBFV unit (fpt)</v>
          </cell>
          <cell r="C37">
            <v>636471.04060088727</v>
          </cell>
          <cell r="D37">
            <v>635497.43259901577</v>
          </cell>
          <cell r="E37">
            <v>472679.38397446513</v>
          </cell>
          <cell r="F37">
            <v>472679.38397446513</v>
          </cell>
          <cell r="G37">
            <v>472679.38397446513</v>
          </cell>
          <cell r="H37">
            <v>472679.38397446513</v>
          </cell>
          <cell r="I37">
            <v>-162818.04862455063</v>
          </cell>
          <cell r="J37">
            <v>-0.25620567491306467</v>
          </cell>
          <cell r="K37">
            <v>535789.86471696582</v>
          </cell>
          <cell r="L37">
            <v>282474.38097773184</v>
          </cell>
          <cell r="M37">
            <v>282474.38097773184</v>
          </cell>
          <cell r="N37">
            <v>282474.38097773184</v>
          </cell>
          <cell r="O37">
            <v>282474.38097773184</v>
          </cell>
          <cell r="P37">
            <v>-253315.48373923398</v>
          </cell>
          <cell r="Q37">
            <v>-0.47278886821244626</v>
          </cell>
          <cell r="R37">
            <v>564477.38947229029</v>
          </cell>
          <cell r="S37">
            <v>391510.22770165664</v>
          </cell>
          <cell r="T37">
            <v>391510.22770165664</v>
          </cell>
          <cell r="U37">
            <v>391510.22770165664</v>
          </cell>
          <cell r="V37">
            <v>391510.22770165669</v>
          </cell>
          <cell r="W37">
            <v>-172967.1617706336</v>
          </cell>
          <cell r="X37">
            <v>-0.30642000015684312</v>
          </cell>
          <cell r="Y37">
            <v>590410.72264266969</v>
          </cell>
          <cell r="Z37">
            <v>1146663.9926538537</v>
          </cell>
          <cell r="AA37">
            <v>556253.27001118404</v>
          </cell>
          <cell r="AB37">
            <v>0.94214628677711443</v>
          </cell>
        </row>
        <row r="38">
          <cell r="B38" t="str">
            <v>MBFV Unit (fpl)</v>
          </cell>
          <cell r="C38">
            <v>82591.621159586532</v>
          </cell>
          <cell r="D38">
            <v>571.94768933911428</v>
          </cell>
          <cell r="E38">
            <v>425.41144557701858</v>
          </cell>
          <cell r="F38">
            <v>425.41144557701858</v>
          </cell>
          <cell r="G38">
            <v>425.41144557701858</v>
          </cell>
          <cell r="H38">
            <v>425.41144557701858</v>
          </cell>
          <cell r="I38">
            <v>-146.53624376209569</v>
          </cell>
          <cell r="J38">
            <v>-0.25620567491306478</v>
          </cell>
          <cell r="K38">
            <v>482.21087824526921</v>
          </cell>
          <cell r="L38">
            <v>254.22694287995867</v>
          </cell>
          <cell r="M38">
            <v>254.22694287995867</v>
          </cell>
          <cell r="N38">
            <v>254.22694287995867</v>
          </cell>
          <cell r="O38">
            <v>254.22694287995867</v>
          </cell>
          <cell r="P38">
            <v>-227.98393536531054</v>
          </cell>
          <cell r="Q38">
            <v>-0.47278886821244626</v>
          </cell>
          <cell r="R38">
            <v>508.0296505250613</v>
          </cell>
          <cell r="S38">
            <v>352.35920493149098</v>
          </cell>
          <cell r="T38">
            <v>352.35920493149098</v>
          </cell>
          <cell r="U38">
            <v>352.35920493149098</v>
          </cell>
          <cell r="V38">
            <v>352.35920493149104</v>
          </cell>
          <cell r="W38">
            <v>-155.67044559357026</v>
          </cell>
          <cell r="X38">
            <v>-0.30642000015684312</v>
          </cell>
          <cell r="Y38">
            <v>531.36965037840275</v>
          </cell>
          <cell r="Z38">
            <v>1031.9975933884684</v>
          </cell>
          <cell r="AA38">
            <v>500.62794301006568</v>
          </cell>
          <cell r="AB38">
            <v>0.94214628677711443</v>
          </cell>
        </row>
        <row r="39">
          <cell r="B39" t="str">
            <v>Densité moyenne</v>
          </cell>
          <cell r="C39">
            <v>0.9</v>
          </cell>
          <cell r="D39">
            <v>0.9</v>
          </cell>
          <cell r="E39">
            <v>0.9</v>
          </cell>
          <cell r="F39">
            <v>0.9</v>
          </cell>
          <cell r="G39">
            <v>0.9</v>
          </cell>
          <cell r="H39">
            <v>0.9</v>
          </cell>
          <cell r="I39">
            <v>0</v>
          </cell>
          <cell r="J39"/>
          <cell r="K39">
            <v>0.9</v>
          </cell>
          <cell r="L39">
            <v>0.9</v>
          </cell>
          <cell r="M39">
            <v>0.9</v>
          </cell>
          <cell r="N39">
            <v>0.9</v>
          </cell>
          <cell r="O39">
            <v>0.9</v>
          </cell>
          <cell r="P39">
            <v>0</v>
          </cell>
          <cell r="Q39"/>
          <cell r="R39">
            <v>0.9</v>
          </cell>
          <cell r="S39">
            <v>0.9</v>
          </cell>
          <cell r="T39">
            <v>0.9</v>
          </cell>
          <cell r="U39">
            <v>0.9</v>
          </cell>
          <cell r="V39">
            <v>0.9</v>
          </cell>
          <cell r="W39">
            <v>0</v>
          </cell>
          <cell r="X39"/>
          <cell r="Y39">
            <v>0.9</v>
          </cell>
          <cell r="Z39"/>
          <cell r="AA39">
            <v>-0.9</v>
          </cell>
          <cell r="AB39">
            <v>-1</v>
          </cell>
        </row>
        <row r="40">
          <cell r="B40" t="str">
            <v>LUB.B2B.DMS.BENIN.MBFV.PET (MXOF)</v>
          </cell>
          <cell r="C40">
            <v>129.76493177382028</v>
          </cell>
          <cell r="D40">
            <v>9.7231107187649428</v>
          </cell>
          <cell r="E40">
            <v>1.5440366432042527</v>
          </cell>
          <cell r="F40">
            <v>2.9762955652597012</v>
          </cell>
          <cell r="G40">
            <v>3.1291607078746697</v>
          </cell>
          <cell r="H40">
            <v>7.6494929163386232</v>
          </cell>
          <cell r="I40">
            <v>-2.0736178024263197</v>
          </cell>
          <cell r="J40">
            <v>-0.2132669124526555</v>
          </cell>
          <cell r="K40">
            <v>0</v>
          </cell>
          <cell r="L40">
            <v>0</v>
          </cell>
          <cell r="M40">
            <v>9.3216545722651496</v>
          </cell>
          <cell r="N40">
            <v>0</v>
          </cell>
          <cell r="O40">
            <v>9.3216545722651496</v>
          </cell>
          <cell r="P40">
            <v>9.3216545722651496</v>
          </cell>
          <cell r="Q40">
            <v>0</v>
          </cell>
          <cell r="R40">
            <v>15.015098559962922</v>
          </cell>
          <cell r="S40">
            <v>2.6740960344481111</v>
          </cell>
          <cell r="T40">
            <v>2.9868672007955124</v>
          </cell>
          <cell r="U40">
            <v>6.2641636432265058</v>
          </cell>
          <cell r="V40">
            <v>11.925126878470131</v>
          </cell>
          <cell r="W40">
            <v>-3.0899716814927913</v>
          </cell>
          <cell r="X40">
            <v>-0.20579096894722093</v>
          </cell>
          <cell r="Y40">
            <v>24.738209278727865</v>
          </cell>
          <cell r="Z40">
            <v>28.896274367073904</v>
          </cell>
          <cell r="AA40">
            <v>4.1580650883460386</v>
          </cell>
          <cell r="AB40">
            <v>0.16808270321819596</v>
          </cell>
        </row>
        <row r="41">
          <cell r="B41" t="str">
            <v>LUB.B2B.DMS.BENIN.MBFV.NFR (MXOF)</v>
          </cell>
          <cell r="C41">
            <v>0.22592832000000002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B42" t="str">
            <v>LUB.B2B.DMS.BENIN.MBFV (MXOF)</v>
          </cell>
          <cell r="C42">
            <v>129.99086009382029</v>
          </cell>
          <cell r="D42">
            <v>9.7231107187649428</v>
          </cell>
          <cell r="E42">
            <v>1.5440366432042527</v>
          </cell>
          <cell r="F42">
            <v>2.9762955652597012</v>
          </cell>
          <cell r="G42">
            <v>3.1291607078746697</v>
          </cell>
          <cell r="H42">
            <v>7.6494929163386232</v>
          </cell>
          <cell r="I42">
            <v>-2.0736178024263197</v>
          </cell>
          <cell r="J42">
            <v>-0.2132669124526555</v>
          </cell>
          <cell r="K42">
            <v>0</v>
          </cell>
          <cell r="L42">
            <v>0</v>
          </cell>
          <cell r="M42">
            <v>9.3216545722651496</v>
          </cell>
          <cell r="N42">
            <v>0</v>
          </cell>
          <cell r="O42">
            <v>9.3216545722651496</v>
          </cell>
          <cell r="P42">
            <v>9.3216545722651496</v>
          </cell>
          <cell r="Q42">
            <v>0</v>
          </cell>
          <cell r="R42">
            <v>15.015098559962922</v>
          </cell>
          <cell r="S42">
            <v>2.6740960344481111</v>
          </cell>
          <cell r="T42">
            <v>2.9868672007955124</v>
          </cell>
          <cell r="U42">
            <v>6.2641636432265058</v>
          </cell>
          <cell r="V42">
            <v>11.925126878470131</v>
          </cell>
          <cell r="W42">
            <v>-3.0899716814927913</v>
          </cell>
          <cell r="X42">
            <v>-0.20579096894722093</v>
          </cell>
          <cell r="Y42">
            <v>24.738209278727865</v>
          </cell>
          <cell r="Z42">
            <v>28.896274367073904</v>
          </cell>
          <cell r="AA42">
            <v>4.1580650883460386</v>
          </cell>
          <cell r="AB42">
            <v>0.16808270321819596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</row>
        <row r="44">
          <cell r="B44" t="str">
            <v>LUB.B2B.DMS.BENIN.FFO</v>
          </cell>
          <cell r="C44">
            <v>-1.83330402657259</v>
          </cell>
          <cell r="D44">
            <v>-0.52295129500371029</v>
          </cell>
          <cell r="E44">
            <v>-7.4753273866666692E-2</v>
          </cell>
          <cell r="F44">
            <v>-7.4753273866666692E-2</v>
          </cell>
          <cell r="G44">
            <v>-7.4753273866666692E-2</v>
          </cell>
          <cell r="H44">
            <v>-0.22425982160000008</v>
          </cell>
          <cell r="I44">
            <v>0.29869147340371022</v>
          </cell>
          <cell r="J44">
            <v>-0.57116499424978195</v>
          </cell>
          <cell r="K44">
            <v>0</v>
          </cell>
          <cell r="L44">
            <v>0</v>
          </cell>
          <cell r="M44">
            <v>-0.11100817173333331</v>
          </cell>
          <cell r="N44">
            <v>0</v>
          </cell>
          <cell r="O44">
            <v>-0.11100817173333331</v>
          </cell>
          <cell r="P44">
            <v>-0.11100817173333331</v>
          </cell>
          <cell r="Q44">
            <v>0</v>
          </cell>
          <cell r="R44">
            <v>-0.64111813627084591</v>
          </cell>
          <cell r="S44">
            <v>-9.3953583199999982E-2</v>
          </cell>
          <cell r="T44">
            <v>-9.3953583199999982E-2</v>
          </cell>
          <cell r="U44">
            <v>-9.3953583199999982E-2</v>
          </cell>
          <cell r="V44">
            <v>-0.28186074959999996</v>
          </cell>
          <cell r="W44">
            <v>0.35925738667084595</v>
          </cell>
          <cell r="X44">
            <v>-0.56036066731868983</v>
          </cell>
          <cell r="Y44">
            <v>-1.1640694312745561</v>
          </cell>
          <cell r="Z44">
            <v>-0.61712874293333342</v>
          </cell>
          <cell r="AA44">
            <v>0.54694068834122267</v>
          </cell>
          <cell r="AB44">
            <v>-0.46985229029025322</v>
          </cell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>PROV CT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AMT CORPO</v>
          </cell>
          <cell r="C48">
            <v>-0.35062592000000004</v>
          </cell>
          <cell r="D48">
            <v>-3.0328972068500007E-2</v>
          </cell>
          <cell r="E48">
            <v>-6.7819999999999998E-3</v>
          </cell>
          <cell r="F48">
            <v>-6.7819999999999998E-3</v>
          </cell>
          <cell r="G48">
            <v>-6.7819999999999998E-3</v>
          </cell>
          <cell r="H48">
            <v>-2.0346E-2</v>
          </cell>
          <cell r="I48">
            <v>9.9829720685000074E-3</v>
          </cell>
          <cell r="J48">
            <v>-0.32915629471229024</v>
          </cell>
          <cell r="K48">
            <v>0</v>
          </cell>
          <cell r="L48">
            <v>0</v>
          </cell>
          <cell r="M48">
            <v>-1.2823000000000001E-2</v>
          </cell>
          <cell r="N48">
            <v>0</v>
          </cell>
          <cell r="O48">
            <v>-1.2823000000000001E-2</v>
          </cell>
          <cell r="P48">
            <v>-1.2823000000000001E-2</v>
          </cell>
          <cell r="Q48">
            <v>0</v>
          </cell>
          <cell r="R48">
            <v>-3.5681143610000007E-2</v>
          </cell>
          <cell r="S48">
            <v>-1.0399333333333335E-2</v>
          </cell>
          <cell r="T48">
            <v>-1.0399333333333335E-2</v>
          </cell>
          <cell r="U48">
            <v>-1.0399333333333335E-2</v>
          </cell>
          <cell r="V48">
            <v>-3.1198000000000004E-2</v>
          </cell>
          <cell r="W48">
            <v>4.4831436100000038E-3</v>
          </cell>
          <cell r="X48">
            <v>-0.12564461663564941</v>
          </cell>
          <cell r="Y48">
            <v>-6.6010115678500014E-2</v>
          </cell>
          <cell r="Z48">
            <v>-6.4367000000000008E-2</v>
          </cell>
          <cell r="AA48">
            <v>1.6431156785000067E-3</v>
          </cell>
          <cell r="AB48">
            <v>-2.4891876973867855E-2</v>
          </cell>
        </row>
        <row r="49">
          <cell r="B49" t="str">
            <v>LUB.B2B.DMS.BENIN.RO</v>
          </cell>
          <cell r="C49">
            <v>127.8069301472477</v>
          </cell>
          <cell r="D49">
            <v>9.1698304516927323</v>
          </cell>
          <cell r="E49">
            <v>1.4625013693375859</v>
          </cell>
          <cell r="F49">
            <v>2.8947602913930348</v>
          </cell>
          <cell r="G49">
            <v>3.0476254340080033</v>
          </cell>
          <cell r="H49">
            <v>7.4048870947386227</v>
          </cell>
          <cell r="I49">
            <v>-1.7649433569541095</v>
          </cell>
          <cell r="J49">
            <v>-0.19247284519075314</v>
          </cell>
          <cell r="K49">
            <v>0</v>
          </cell>
          <cell r="L49">
            <v>0</v>
          </cell>
          <cell r="M49">
            <v>9.1978234005318171</v>
          </cell>
          <cell r="N49">
            <v>0</v>
          </cell>
          <cell r="O49">
            <v>9.1978234005318171</v>
          </cell>
          <cell r="P49">
            <v>9.1978234005318171</v>
          </cell>
          <cell r="Q49">
            <v>0</v>
          </cell>
          <cell r="R49">
            <v>14.338299280082076</v>
          </cell>
          <cell r="S49">
            <v>2.5697431179147778</v>
          </cell>
          <cell r="T49">
            <v>2.8825142842621791</v>
          </cell>
          <cell r="U49">
            <v>6.1598107266931725</v>
          </cell>
          <cell r="V49">
            <v>11.612068128870131</v>
          </cell>
          <cell r="W49">
            <v>-2.7262311512119446</v>
          </cell>
          <cell r="X49">
            <v>-0.1901362984520113</v>
          </cell>
          <cell r="Y49">
            <v>23.508129731774808</v>
          </cell>
          <cell r="Z49">
            <v>28.214778624140571</v>
          </cell>
          <cell r="AA49">
            <v>4.706648892365763</v>
          </cell>
          <cell r="AB49">
            <v>0.20021366846568034</v>
          </cell>
        </row>
        <row r="50">
          <cell r="B50" t="str">
            <v>+/- VALUES DE CESSION</v>
          </cell>
          <cell r="C50">
            <v>-1.7657599999999999E-2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Autres Produits et Charges particuliers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/>
          <cell r="J51"/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/>
          <cell r="Y51"/>
          <cell r="Z51"/>
          <cell r="AA51"/>
          <cell r="AB51"/>
        </row>
        <row r="52">
          <cell r="B52" t="str">
            <v>Résultat de change</v>
          </cell>
          <cell r="C52">
            <v>-0.65996847999999997</v>
          </cell>
          <cell r="D52">
            <v>0</v>
          </cell>
          <cell r="E52">
            <v>-4.5197333333333339E-2</v>
          </cell>
          <cell r="F52">
            <v>-4.5197333333333339E-2</v>
          </cell>
          <cell r="G52">
            <v>-4.5197333333333339E-2</v>
          </cell>
          <cell r="H52">
            <v>-0.13559200000000002</v>
          </cell>
          <cell r="I52">
            <v>-0.13559200000000002</v>
          </cell>
          <cell r="J52">
            <v>0</v>
          </cell>
          <cell r="K52">
            <v>0</v>
          </cell>
          <cell r="L52">
            <v>0</v>
          </cell>
          <cell r="M52">
            <v>-4.8533333333333761E-4</v>
          </cell>
          <cell r="N52">
            <v>0</v>
          </cell>
          <cell r="O52">
            <v>-4.8533333333333761E-4</v>
          </cell>
          <cell r="P52">
            <v>-4.8533333333333761E-4</v>
          </cell>
          <cell r="Q52">
            <v>0</v>
          </cell>
          <cell r="R52">
            <v>0</v>
          </cell>
          <cell r="S52">
            <v>-8.8987666666666645E-2</v>
          </cell>
          <cell r="T52">
            <v>-8.8987666666666645E-2</v>
          </cell>
          <cell r="U52">
            <v>-8.8987666666666645E-2</v>
          </cell>
          <cell r="V52">
            <v>-0.26696299999999995</v>
          </cell>
          <cell r="W52">
            <v>-0.26696299999999995</v>
          </cell>
          <cell r="X52">
            <v>0</v>
          </cell>
          <cell r="Y52">
            <v>0</v>
          </cell>
          <cell r="Z52">
            <v>-0.40304033333333333</v>
          </cell>
          <cell r="AA52">
            <v>-0.40304033333333333</v>
          </cell>
          <cell r="AB52">
            <v>0</v>
          </cell>
        </row>
        <row r="53">
          <cell r="B53" t="str">
            <v>AMT INCO</v>
          </cell>
          <cell r="C53">
            <v>-0.15821488</v>
          </cell>
          <cell r="D53">
            <v>-2.094687374375E-2</v>
          </cell>
          <cell r="E53">
            <v>-5.6833333333333334E-4</v>
          </cell>
          <cell r="F53">
            <v>-5.6833333333333334E-4</v>
          </cell>
          <cell r="G53">
            <v>-5.6833333333333334E-4</v>
          </cell>
          <cell r="H53">
            <v>-1.7049999999999999E-3</v>
          </cell>
          <cell r="I53">
            <v>1.9241873743749999E-2</v>
          </cell>
          <cell r="J53">
            <v>-0.91860360544213782</v>
          </cell>
          <cell r="K53">
            <v>0</v>
          </cell>
          <cell r="L53">
            <v>0</v>
          </cell>
          <cell r="M53">
            <v>-1.1980000000000001E-3</v>
          </cell>
          <cell r="N53">
            <v>0</v>
          </cell>
          <cell r="O53">
            <v>-1.1980000000000001E-3</v>
          </cell>
          <cell r="P53">
            <v>-1.1980000000000001E-3</v>
          </cell>
          <cell r="Q53">
            <v>0</v>
          </cell>
          <cell r="R53">
            <v>-2.4643380874999999E-2</v>
          </cell>
          <cell r="S53">
            <v>-2.2323333333333331E-3</v>
          </cell>
          <cell r="T53">
            <v>-2.2323333333333331E-3</v>
          </cell>
          <cell r="U53">
            <v>-2.2323333333333331E-3</v>
          </cell>
          <cell r="V53">
            <v>-6.6969999999999998E-3</v>
          </cell>
          <cell r="W53">
            <v>1.7946380875000001E-2</v>
          </cell>
          <cell r="X53">
            <v>-0.72824345677366398</v>
          </cell>
          <cell r="Y53">
            <v>-4.5590254618749999E-2</v>
          </cell>
          <cell r="Z53">
            <v>-9.6000000000000009E-3</v>
          </cell>
          <cell r="AA53">
            <v>3.5990254618749995E-2</v>
          </cell>
          <cell r="AB53">
            <v>-0.78942868206636885</v>
          </cell>
        </row>
        <row r="54">
          <cell r="B54" t="str">
            <v>IS</v>
          </cell>
          <cell r="C54">
            <v>-39.022663298492851</v>
          </cell>
          <cell r="D54">
            <v>-2.9666410326493398</v>
          </cell>
          <cell r="E54">
            <v>-0.82921617503487077</v>
          </cell>
          <cell r="F54">
            <v>-0.82921617503487077</v>
          </cell>
          <cell r="G54">
            <v>-0.82921617503487077</v>
          </cell>
          <cell r="H54">
            <v>-2.4876485251046123</v>
          </cell>
          <cell r="I54">
            <v>0.47899250754472744</v>
          </cell>
          <cell r="J54">
            <v>-0.16145954373083227</v>
          </cell>
          <cell r="K54">
            <v>0</v>
          </cell>
          <cell r="L54">
            <v>0</v>
          </cell>
          <cell r="M54">
            <v>-1.7085462698262894</v>
          </cell>
          <cell r="N54">
            <v>0</v>
          </cell>
          <cell r="O54">
            <v>-1.7085462698262894</v>
          </cell>
          <cell r="P54">
            <v>-1.7085462698262894</v>
          </cell>
          <cell r="Q54">
            <v>0</v>
          </cell>
          <cell r="R54">
            <v>-4.6468644248922173</v>
          </cell>
          <cell r="S54">
            <v>-1.3774406433421778</v>
          </cell>
          <cell r="T54">
            <v>-1.3774406433421778</v>
          </cell>
          <cell r="U54">
            <v>-1.3774406433421778</v>
          </cell>
          <cell r="V54">
            <v>-4.1323219300265333</v>
          </cell>
          <cell r="W54">
            <v>0.51454249486568404</v>
          </cell>
          <cell r="X54">
            <v>-0.11072896642075347</v>
          </cell>
          <cell r="Y54">
            <v>-7.6135054575415566</v>
          </cell>
          <cell r="Z54">
            <v>-8.328516724957435</v>
          </cell>
          <cell r="AA54">
            <v>-0.71501126741587839</v>
          </cell>
          <cell r="AB54">
            <v>9.3913542375887227E-2</v>
          </cell>
        </row>
        <row r="55">
          <cell r="B55" t="str">
            <v>Impact fiscal du coût de la dette nette (Moins)</v>
          </cell>
          <cell r="C55">
            <v>-0.80060274560000011</v>
          </cell>
          <cell r="D55">
            <v>-1.213795833685318E-2</v>
          </cell>
          <cell r="E55">
            <v>-2.564426666666667E-3</v>
          </cell>
          <cell r="F55">
            <v>-2.564426666666667E-3</v>
          </cell>
          <cell r="G55">
            <v>-2.564426666666667E-3</v>
          </cell>
          <cell r="H55">
            <v>-7.6932800000000011E-3</v>
          </cell>
          <cell r="I55">
            <v>4.4446783368531787E-3</v>
          </cell>
          <cell r="J55">
            <v>-0.36618006204208819</v>
          </cell>
          <cell r="K55">
            <v>0</v>
          </cell>
          <cell r="L55">
            <v>0</v>
          </cell>
          <cell r="M55">
            <v>-6.8556033333333349E-3</v>
          </cell>
          <cell r="N55">
            <v>0</v>
          </cell>
          <cell r="O55">
            <v>-6.8556033333333349E-3</v>
          </cell>
          <cell r="P55">
            <v>-6.8556033333333349E-3</v>
          </cell>
          <cell r="Q55">
            <v>0</v>
          </cell>
          <cell r="R55">
            <v>-1.4279950984533153E-2</v>
          </cell>
          <cell r="S55">
            <v>-4.0527900000000014E-3</v>
          </cell>
          <cell r="T55">
            <v>-4.0527900000000014E-3</v>
          </cell>
          <cell r="U55">
            <v>-4.0527900000000014E-3</v>
          </cell>
          <cell r="V55">
            <v>-1.2608680000000006E-2</v>
          </cell>
          <cell r="W55">
            <v>1.6712709845331467E-3</v>
          </cell>
          <cell r="X55">
            <v>-0.1170361849521282</v>
          </cell>
          <cell r="Y55">
            <v>-2.6417909321386331E-2</v>
          </cell>
          <cell r="Z55">
            <v>-2.7157563333333343E-2</v>
          </cell>
          <cell r="AA55">
            <v>-7.3965401194701214E-4</v>
          </cell>
          <cell r="AB55">
            <v>2.7998203905871932E-2</v>
          </cell>
        </row>
        <row r="56">
          <cell r="B56" t="str">
            <v>LUB.B2B.DMS.BENIN.RON</v>
          </cell>
          <cell r="C56">
            <v>87.147823143154824</v>
          </cell>
          <cell r="D56">
            <v>6.1701045869627889</v>
          </cell>
          <cell r="E56">
            <v>0.58495510096938186</v>
          </cell>
          <cell r="F56">
            <v>2.017214023024831</v>
          </cell>
          <cell r="G56">
            <v>2.1700791656397995</v>
          </cell>
          <cell r="H56">
            <v>4.7722482896340104</v>
          </cell>
          <cell r="I56">
            <v>-1.3978562973287785</v>
          </cell>
          <cell r="J56">
            <v>-0.2265530960824228</v>
          </cell>
          <cell r="K56">
            <v>0</v>
          </cell>
          <cell r="L56">
            <v>0</v>
          </cell>
          <cell r="M56">
            <v>7.4807381940388602</v>
          </cell>
          <cell r="N56">
            <v>0</v>
          </cell>
          <cell r="O56">
            <v>7.4807381940388602</v>
          </cell>
          <cell r="P56">
            <v>7.4807381940388602</v>
          </cell>
          <cell r="Q56">
            <v>0</v>
          </cell>
          <cell r="R56">
            <v>9.6525115233303254</v>
          </cell>
          <cell r="S56">
            <v>1.0970296845726002</v>
          </cell>
          <cell r="T56">
            <v>1.4098008509200015</v>
          </cell>
          <cell r="U56">
            <v>4.6870972933509947</v>
          </cell>
          <cell r="V56">
            <v>7.1934775188435971</v>
          </cell>
          <cell r="W56">
            <v>-2.4590340044867283</v>
          </cell>
          <cell r="X56">
            <v>-0.25475587348880036</v>
          </cell>
          <cell r="Y56">
            <v>15.822616110293115</v>
          </cell>
          <cell r="Z56">
            <v>19.446464002516468</v>
          </cell>
          <cell r="AA56">
            <v>3.6238478922233526</v>
          </cell>
          <cell r="AB56">
            <v>0.22902962866336152</v>
          </cell>
        </row>
        <row r="57">
          <cell r="B57" t="str">
            <v>Frais financiers</v>
          </cell>
          <cell r="C57">
            <v>-2.8592955200000008</v>
          </cell>
          <cell r="D57">
            <v>-4.3349851203047067E-2</v>
          </cell>
          <cell r="E57">
            <v>-9.1586666666666674E-3</v>
          </cell>
          <cell r="F57">
            <v>-9.1586666666666674E-3</v>
          </cell>
          <cell r="G57">
            <v>-9.1586666666666674E-3</v>
          </cell>
          <cell r="H57">
            <v>-2.7476E-2</v>
          </cell>
          <cell r="I57">
            <v>1.5873851203047067E-2</v>
          </cell>
          <cell r="J57">
            <v>-0.36618006204208819</v>
          </cell>
          <cell r="K57">
            <v>0</v>
          </cell>
          <cell r="L57">
            <v>0</v>
          </cell>
          <cell r="M57">
            <v>-2.5730333333333338E-2</v>
          </cell>
          <cell r="N57">
            <v>0</v>
          </cell>
          <cell r="O57">
            <v>-2.5730333333333338E-2</v>
          </cell>
          <cell r="P57">
            <v>-2.5730333333333338E-2</v>
          </cell>
          <cell r="Q57">
            <v>0</v>
          </cell>
          <cell r="R57">
            <v>-5.0999824944761254E-2</v>
          </cell>
          <cell r="S57">
            <v>-1.5010333333333339E-2</v>
          </cell>
          <cell r="T57">
            <v>-1.5010333333333339E-2</v>
          </cell>
          <cell r="U57">
            <v>-1.5010333333333339E-2</v>
          </cell>
          <cell r="V57">
            <v>-4.5031000000000015E-2</v>
          </cell>
          <cell r="W57">
            <v>5.968824944761239E-3</v>
          </cell>
          <cell r="X57">
            <v>-0.1170361849521282</v>
          </cell>
          <cell r="Y57">
            <v>-9.4349676147808315E-2</v>
          </cell>
          <cell r="Z57">
            <v>-9.8237333333333357E-2</v>
          </cell>
          <cell r="AA57">
            <v>-3.8876571855250425E-3</v>
          </cell>
          <cell r="AB57">
            <v>4.1204775090426748E-2</v>
          </cell>
        </row>
        <row r="58">
          <cell r="B58" t="str">
            <v>Impact fiscal du coût de la dette nette (Moins)</v>
          </cell>
          <cell r="C58">
            <v>0.80060274560000011</v>
          </cell>
          <cell r="D58">
            <v>1.213795833685318E-2</v>
          </cell>
          <cell r="E58">
            <v>2.564426666666667E-3</v>
          </cell>
          <cell r="F58">
            <v>2.564426666666667E-3</v>
          </cell>
          <cell r="G58">
            <v>2.564426666666667E-3</v>
          </cell>
          <cell r="H58">
            <v>7.6932800000000011E-3</v>
          </cell>
          <cell r="I58">
            <v>-4.4446783368531787E-3</v>
          </cell>
          <cell r="J58">
            <v>-0.36618006204208819</v>
          </cell>
          <cell r="K58">
            <v>0</v>
          </cell>
          <cell r="L58">
            <v>0</v>
          </cell>
          <cell r="M58">
            <v>6.8556033333333349E-3</v>
          </cell>
          <cell r="N58">
            <v>0</v>
          </cell>
          <cell r="O58">
            <v>6.8556033333333349E-3</v>
          </cell>
          <cell r="P58">
            <v>6.8556033333333349E-3</v>
          </cell>
          <cell r="Q58">
            <v>0</v>
          </cell>
          <cell r="R58">
            <v>1.4279950984533153E-2</v>
          </cell>
          <cell r="S58">
            <v>4.0527900000000014E-3</v>
          </cell>
          <cell r="T58">
            <v>4.0527900000000014E-3</v>
          </cell>
          <cell r="U58">
            <v>4.0527900000000014E-3</v>
          </cell>
          <cell r="V58">
            <v>1.2158370000000005E-2</v>
          </cell>
          <cell r="W58">
            <v>-2.1215809845331474E-3</v>
          </cell>
          <cell r="X58">
            <v>-0.14857060691812363</v>
          </cell>
          <cell r="Y58">
            <v>2.6417909321386331E-2</v>
          </cell>
          <cell r="Z58">
            <v>2.670725333333334E-2</v>
          </cell>
          <cell r="AA58">
            <v>2.8934401194700976E-4</v>
          </cell>
          <cell r="AB58">
            <v>1.0952570410739382E-2</v>
          </cell>
        </row>
        <row r="59">
          <cell r="B59" t="str">
            <v>LUB.B2B.DMS.BENIN.RN</v>
          </cell>
          <cell r="C59">
            <v>85.089130368754823</v>
          </cell>
          <cell r="D59">
            <v>6.1388926940965955</v>
          </cell>
          <cell r="E59">
            <v>0.57836086096938188</v>
          </cell>
          <cell r="F59">
            <v>2.0106197830248309</v>
          </cell>
          <cell r="G59">
            <v>2.1634849256397994</v>
          </cell>
          <cell r="H59">
            <v>4.7524655696340101</v>
          </cell>
          <cell r="I59">
            <v>-1.3864271244625854</v>
          </cell>
          <cell r="J59">
            <v>-0.22584319250209883</v>
          </cell>
          <cell r="K59">
            <v>0</v>
          </cell>
          <cell r="L59">
            <v>0</v>
          </cell>
          <cell r="M59">
            <v>7.4618634640388599</v>
          </cell>
          <cell r="N59">
            <v>0</v>
          </cell>
          <cell r="O59">
            <v>7.4618634640388599</v>
          </cell>
          <cell r="P59">
            <v>7.4618634640388599</v>
          </cell>
          <cell r="Q59">
            <v>0</v>
          </cell>
          <cell r="R59">
            <v>9.6157916493700988</v>
          </cell>
          <cell r="S59">
            <v>1.0860721412392669</v>
          </cell>
          <cell r="T59">
            <v>1.3988433075866682</v>
          </cell>
          <cell r="U59">
            <v>4.6761397500176614</v>
          </cell>
          <cell r="V59">
            <v>7.1606048888435971</v>
          </cell>
          <cell r="W59">
            <v>-2.4551867605265016</v>
          </cell>
          <cell r="X59">
            <v>-0.25532861464269907</v>
          </cell>
          <cell r="Y59">
            <v>15.754684343466694</v>
          </cell>
          <cell r="Z59">
            <v>19.374933922516469</v>
          </cell>
          <cell r="AA59">
            <v>3.6202495790497746</v>
          </cell>
          <cell r="AB59">
            <v>0.22978877266754338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Résultat avant impôt</v>
          </cell>
          <cell r="C61">
            <v>124.11179366724768</v>
          </cell>
          <cell r="D61">
            <v>9.1055337267459358</v>
          </cell>
          <cell r="E61">
            <v>1.4075770360042525</v>
          </cell>
          <cell r="F61">
            <v>2.8398359580597017</v>
          </cell>
          <cell r="G61">
            <v>2.9927011006746702</v>
          </cell>
          <cell r="H61">
            <v>7.2401140947386224</v>
          </cell>
          <cell r="I61">
            <v>-1.8654196320073133</v>
          </cell>
          <cell r="J61">
            <v>-0.2048665886029245</v>
          </cell>
          <cell r="K61">
            <v>0</v>
          </cell>
          <cell r="L61">
            <v>0</v>
          </cell>
          <cell r="M61">
            <v>9.1704097338651493</v>
          </cell>
          <cell r="N61">
            <v>0</v>
          </cell>
          <cell r="O61">
            <v>9.1704097338651493</v>
          </cell>
          <cell r="P61">
            <v>9.1704097338651493</v>
          </cell>
          <cell r="Q61">
            <v>0</v>
          </cell>
          <cell r="R61">
            <v>14.262656074262315</v>
          </cell>
          <cell r="S61">
            <v>2.4635127845814448</v>
          </cell>
          <cell r="T61">
            <v>2.7762839509288462</v>
          </cell>
          <cell r="U61">
            <v>6.0535803933598391</v>
          </cell>
          <cell r="V61">
            <v>11.29337712887013</v>
          </cell>
          <cell r="W61">
            <v>-2.9692789453921851</v>
          </cell>
          <cell r="X61">
            <v>-0.20818555323299137</v>
          </cell>
          <cell r="Y61">
            <v>23.368189801008249</v>
          </cell>
          <cell r="Z61">
            <v>27.703900957473902</v>
          </cell>
          <cell r="AA61">
            <v>4.3357111564656527</v>
          </cell>
          <cell r="AB61">
            <v>0.18553902520419374</v>
          </cell>
        </row>
      </sheetData>
      <sheetData sheetId="21"/>
      <sheetData sheetId="22"/>
      <sheetData sheetId="23">
        <row r="3">
          <cell r="B3" t="str">
            <v>LUB - B2B</v>
          </cell>
          <cell r="C3">
            <v>23</v>
          </cell>
          <cell r="D3" t="str">
            <v>Bud.</v>
          </cell>
          <cell r="E3">
            <v>0.21350080219673889</v>
          </cell>
          <cell r="F3">
            <v>0.41154560259583378</v>
          </cell>
          <cell r="G3">
            <v>0.39259259259259266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9.5238095238095233E-2</v>
          </cell>
          <cell r="M3">
            <v>9.5238095238095233E-2</v>
          </cell>
          <cell r="N3">
            <v>0.21269841269841272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0.25677471236761373</v>
          </cell>
          <cell r="T3">
            <v>0.28680793676985999</v>
          </cell>
          <cell r="U3">
            <v>5.9057368175100003E-2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0.1222967021815282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-0.99697303769889267</v>
          </cell>
          <cell r="E4"/>
          <cell r="F4">
            <v>0.92760682096453451</v>
          </cell>
          <cell r="G4">
            <v>-4.6053243877943406E-2</v>
          </cell>
          <cell r="H4">
            <v>-0.9969196451187784</v>
          </cell>
          <cell r="I4">
            <v>1</v>
          </cell>
          <cell r="J4">
            <v>3</v>
          </cell>
          <cell r="K4">
            <v>0.16666666666666674</v>
          </cell>
          <cell r="L4">
            <v>-0.71698113207547176</v>
          </cell>
          <cell r="M4">
            <v>0</v>
          </cell>
          <cell r="N4">
            <v>1.2333333333333334</v>
          </cell>
          <cell r="O4">
            <v>-0.53778267973319394</v>
          </cell>
          <cell r="P4">
            <v>1</v>
          </cell>
          <cell r="Q4">
            <v>4</v>
          </cell>
          <cell r="R4">
            <v>0.26666666666666661</v>
          </cell>
          <cell r="S4">
            <v>0.52915089902504264</v>
          </cell>
          <cell r="T4">
            <v>0.11696332604298254</v>
          </cell>
          <cell r="U4">
            <v>-0.79408739925321958</v>
          </cell>
          <cell r="V4">
            <v>0.89333359769855836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0.8714647492239298</v>
          </cell>
          <cell r="AD4">
            <v>-0.95041017868858768</v>
          </cell>
          <cell r="AE4">
            <v>-1</v>
          </cell>
          <cell r="AF4">
            <v>0</v>
          </cell>
          <cell r="AG4">
            <v>-0.92401872258374707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LUB - B2B (t)</v>
          </cell>
          <cell r="C6">
            <v>891.98335870000005</v>
          </cell>
          <cell r="D6">
            <v>2.6999999999999997</v>
          </cell>
          <cell r="E6">
            <v>0.57645216593119497</v>
          </cell>
          <cell r="F6">
            <v>1.111173127008751</v>
          </cell>
          <cell r="G6">
            <v>1.06</v>
          </cell>
          <cell r="H6">
            <v>2.7476252929399463</v>
          </cell>
          <cell r="I6">
            <v>4.7625292939946551E-2</v>
          </cell>
          <cell r="J6">
            <v>1.7638997385165389E-2</v>
          </cell>
          <cell r="K6">
            <v>3.15</v>
          </cell>
          <cell r="L6">
            <v>0.3</v>
          </cell>
          <cell r="M6">
            <v>0.3</v>
          </cell>
          <cell r="N6">
            <v>0.67</v>
          </cell>
          <cell r="O6">
            <v>1.27</v>
          </cell>
          <cell r="P6">
            <v>-1.88</v>
          </cell>
          <cell r="Q6">
            <v>-0.59682539682539681</v>
          </cell>
          <cell r="R6">
            <v>3.9899999999999998</v>
          </cell>
          <cell r="S6">
            <v>1.0245311023467787</v>
          </cell>
          <cell r="T6">
            <v>1.1443636677117413</v>
          </cell>
          <cell r="U6">
            <v>0.23563889901864901</v>
          </cell>
          <cell r="V6">
            <v>2.404533669077169</v>
          </cell>
          <cell r="W6">
            <v>-1.5854663309228307</v>
          </cell>
          <cell r="X6">
            <v>-0.39735998268742623</v>
          </cell>
          <cell r="Y6">
            <v>9.84</v>
          </cell>
          <cell r="Z6">
            <v>6.4221589620171162</v>
          </cell>
          <cell r="AA6">
            <v>-3.4178410379828836</v>
          </cell>
          <cell r="AB6">
            <v>-0.34734156890069956</v>
          </cell>
          <cell r="AC6">
            <v>4.5</v>
          </cell>
          <cell r="AD6">
            <v>0.48796384170429752</v>
          </cell>
          <cell r="AE6">
            <v>0</v>
          </cell>
          <cell r="AF6">
            <v>0</v>
          </cell>
          <cell r="AG6">
            <v>0.48796384170429752</v>
          </cell>
          <cell r="AH6">
            <v>-4.012036158295702</v>
          </cell>
          <cell r="AI6">
            <v>-0.89156359073237834</v>
          </cell>
        </row>
        <row r="7">
          <cell r="B7" t="str">
            <v>B2B LUB PF EXISTANT</v>
          </cell>
          <cell r="C7"/>
          <cell r="D7">
            <v>2.6999999999999997</v>
          </cell>
          <cell r="E7">
            <v>0.57645216593119497</v>
          </cell>
          <cell r="F7">
            <v>1.111173127008751</v>
          </cell>
          <cell r="G7">
            <v>1.06</v>
          </cell>
          <cell r="H7">
            <v>2.7476252929399463</v>
          </cell>
          <cell r="I7">
            <v>4.7625292939946551E-2</v>
          </cell>
          <cell r="J7">
            <v>1.7638997385165389E-2</v>
          </cell>
          <cell r="K7">
            <v>3.15</v>
          </cell>
          <cell r="L7">
            <v>0.3</v>
          </cell>
          <cell r="M7">
            <v>0.3</v>
          </cell>
          <cell r="N7">
            <v>0.67</v>
          </cell>
          <cell r="O7">
            <v>1.27</v>
          </cell>
          <cell r="P7">
            <v>-1.88</v>
          </cell>
          <cell r="Q7">
            <v>-0.59682539682539681</v>
          </cell>
          <cell r="R7">
            <v>3.9899999999999998</v>
          </cell>
          <cell r="S7">
            <v>1.0245311023467787</v>
          </cell>
          <cell r="T7">
            <v>1.1443636677117413</v>
          </cell>
          <cell r="U7">
            <v>0.23563889901864901</v>
          </cell>
          <cell r="V7">
            <v>2.404533669077169</v>
          </cell>
          <cell r="W7">
            <v>-1.5854663309228307</v>
          </cell>
          <cell r="X7">
            <v>-0.39735998268742623</v>
          </cell>
          <cell r="Y7">
            <v>9.84</v>
          </cell>
          <cell r="Z7">
            <v>6.4221589620171162</v>
          </cell>
          <cell r="AA7">
            <v>-3.4178410379828836</v>
          </cell>
          <cell r="AB7">
            <v>-0.34734156890069956</v>
          </cell>
          <cell r="AC7">
            <v>4.5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-4.5</v>
          </cell>
          <cell r="AI7">
            <v>-1</v>
          </cell>
        </row>
        <row r="8">
          <cell r="B8" t="str">
            <v>PROGRESSION DU PF EXISTANT (SOCLE)</v>
          </cell>
          <cell r="C8"/>
          <cell r="D8">
            <v>2.6999999999999997</v>
          </cell>
          <cell r="E8">
            <v>0.57645216593119497</v>
          </cell>
          <cell r="F8">
            <v>1.111173127008751</v>
          </cell>
          <cell r="G8">
            <v>1.06</v>
          </cell>
          <cell r="H8">
            <v>2.7476252929399463</v>
          </cell>
          <cell r="I8">
            <v>4.7625292939946551E-2</v>
          </cell>
          <cell r="J8">
            <v>1.7638997385165389E-2</v>
          </cell>
          <cell r="K8">
            <v>3.15</v>
          </cell>
          <cell r="L8">
            <v>0.3</v>
          </cell>
          <cell r="M8">
            <v>0.3</v>
          </cell>
          <cell r="N8">
            <v>0.67</v>
          </cell>
          <cell r="O8">
            <v>1.27</v>
          </cell>
          <cell r="P8">
            <v>-1.88</v>
          </cell>
          <cell r="Q8">
            <v>-0.59682539682539681</v>
          </cell>
          <cell r="R8">
            <v>3.9899999999999998</v>
          </cell>
          <cell r="S8">
            <v>1.0245311023467787</v>
          </cell>
          <cell r="T8">
            <v>1.1443636677117413</v>
          </cell>
          <cell r="U8">
            <v>0.23563889901864901</v>
          </cell>
          <cell r="V8">
            <v>2.404533669077169</v>
          </cell>
          <cell r="W8">
            <v>-1.5854663309228307</v>
          </cell>
          <cell r="X8">
            <v>-0.39735998268742623</v>
          </cell>
          <cell r="Y8">
            <v>9.84</v>
          </cell>
          <cell r="Z8">
            <v>6.4221589620171162</v>
          </cell>
          <cell r="AA8">
            <v>-3.4178410379828836</v>
          </cell>
          <cell r="AB8">
            <v>-0.34734156890069956</v>
          </cell>
          <cell r="AC8">
            <v>4.5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-4.5</v>
          </cell>
          <cell r="AI8">
            <v>-1</v>
          </cell>
        </row>
        <row r="9">
          <cell r="B9" t="str">
            <v>Croissance du PF Existant</v>
          </cell>
          <cell r="C9"/>
          <cell r="D9">
            <v>2.6999999999999997</v>
          </cell>
          <cell r="E9">
            <v>0.57645216593119497</v>
          </cell>
          <cell r="F9">
            <v>1.111173127008751</v>
          </cell>
          <cell r="G9">
            <v>1.06</v>
          </cell>
          <cell r="H9">
            <v>2.7476252929399463</v>
          </cell>
          <cell r="I9">
            <v>4.7625292939946551E-2</v>
          </cell>
          <cell r="J9">
            <v>1.7638997385165389E-2</v>
          </cell>
          <cell r="K9">
            <v>3.15</v>
          </cell>
          <cell r="L9">
            <v>0.3</v>
          </cell>
          <cell r="M9">
            <v>0.3</v>
          </cell>
          <cell r="N9">
            <v>0.67</v>
          </cell>
          <cell r="O9">
            <v>1.27</v>
          </cell>
          <cell r="P9">
            <v>-1.88</v>
          </cell>
          <cell r="Q9">
            <v>-0.59682539682539681</v>
          </cell>
          <cell r="R9">
            <v>3.9899999999999998</v>
          </cell>
          <cell r="S9">
            <v>1.0245311023467787</v>
          </cell>
          <cell r="T9">
            <v>1.1443636677117413</v>
          </cell>
          <cell r="U9">
            <v>0.23563889901864901</v>
          </cell>
          <cell r="V9">
            <v>2.404533669077169</v>
          </cell>
          <cell r="W9">
            <v>-1.5854663309228307</v>
          </cell>
          <cell r="X9">
            <v>-0.39735998268742623</v>
          </cell>
          <cell r="Y9">
            <v>9.84</v>
          </cell>
          <cell r="Z9">
            <v>6.4221589620171162</v>
          </cell>
          <cell r="AA9">
            <v>-3.4178410379828836</v>
          </cell>
          <cell r="AB9">
            <v>-0.34734156890069956</v>
          </cell>
          <cell r="AC9">
            <v>4.5</v>
          </cell>
          <cell r="AD9"/>
          <cell r="AE9"/>
          <cell r="AF9"/>
          <cell r="AG9">
            <v>0</v>
          </cell>
          <cell r="AH9">
            <v>-4.5</v>
          </cell>
          <cell r="AI9">
            <v>-1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0.92760682096453451</v>
          </cell>
          <cell r="G10">
            <v>-4.6053243877943406E-2</v>
          </cell>
          <cell r="H10">
            <v>1.7638997385165389E-2</v>
          </cell>
          <cell r="I10"/>
          <cell r="J10"/>
          <cell r="K10"/>
          <cell r="L10">
            <v>-0.67244441870856264</v>
          </cell>
          <cell r="M10">
            <v>0</v>
          </cell>
          <cell r="N10">
            <v>1.2333333333333334</v>
          </cell>
          <cell r="O10">
            <v>-0.59682539682539681</v>
          </cell>
          <cell r="P10"/>
          <cell r="Q10"/>
          <cell r="R10"/>
          <cell r="S10">
            <v>1.4201522102679811</v>
          </cell>
          <cell r="T10">
            <v>0.11696332604298254</v>
          </cell>
          <cell r="U10">
            <v>-0.79408739925321958</v>
          </cell>
          <cell r="V10">
            <v>-0.39735998268742623</v>
          </cell>
          <cell r="W10"/>
          <cell r="X10"/>
          <cell r="Y10">
            <v>0</v>
          </cell>
          <cell r="Z10">
            <v>-0.97654638212765765</v>
          </cell>
          <cell r="AA10">
            <v>-0.97654638212765765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Impact Informel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B2B LUB PF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PROGRESSION ACQUISTIONS (SOCLE)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Acquisitions de 2017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Taux impact(-) / contribution (+)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</row>
        <row r="26">
          <cell r="B26" t="str">
            <v>Impact Informel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Taux impact(-) / contribution (+)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/>
          <cell r="J27"/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/>
          <cell r="Y27"/>
          <cell r="Z27"/>
          <cell r="AA27"/>
          <cell r="AB27"/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</row>
        <row r="28">
          <cell r="B28" t="str">
            <v>Acquisitions PF 2018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</row>
        <row r="30">
          <cell r="B30" t="str">
            <v>ACTIONS CO SUR PF NOUVEAU (BOOSTERS)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>
            <v>0</v>
          </cell>
          <cell r="AH33">
            <v>0</v>
          </cell>
          <cell r="AI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</row>
        <row r="37">
          <cell r="B37" t="str">
            <v>Volumes Forecast Vs sorties quotidiennes dépôts</v>
          </cell>
          <cell r="C37">
            <v>0.7</v>
          </cell>
          <cell r="D37">
            <v>0.03</v>
          </cell>
          <cell r="E37">
            <v>0.57645216593119497</v>
          </cell>
          <cell r="F37">
            <v>1.111173127008751</v>
          </cell>
          <cell r="G37">
            <v>1.1682439503882471</v>
          </cell>
          <cell r="H37"/>
          <cell r="I37"/>
          <cell r="J37"/>
          <cell r="K37">
            <v>0.03</v>
          </cell>
          <cell r="L37">
            <v>1.0285332030150613</v>
          </cell>
          <cell r="M37">
            <v>1.2695812799398423</v>
          </cell>
          <cell r="N37">
            <v>0.99834992313505577</v>
          </cell>
          <cell r="O37"/>
          <cell r="P37"/>
          <cell r="Q37"/>
          <cell r="R37">
            <v>0.03</v>
          </cell>
          <cell r="S37">
            <v>1.0245311023467787</v>
          </cell>
          <cell r="T37">
            <v>1.1443636677117413</v>
          </cell>
          <cell r="U37">
            <v>0.83563889901864907</v>
          </cell>
          <cell r="V37"/>
          <cell r="W37"/>
          <cell r="X37"/>
          <cell r="Y37"/>
          <cell r="Z37"/>
          <cell r="AA37"/>
          <cell r="AB37"/>
          <cell r="AC37">
            <v>0.03</v>
          </cell>
          <cell r="AD37">
            <v>0.48796384170429752</v>
          </cell>
          <cell r="AE37">
            <v>0</v>
          </cell>
          <cell r="AF37">
            <v>0</v>
          </cell>
          <cell r="AG37"/>
          <cell r="AH37"/>
          <cell r="AI37"/>
        </row>
        <row r="38">
          <cell r="B38" t="str">
            <v>MBFV unit (fpt)</v>
          </cell>
          <cell r="C38">
            <v>636471.04060088727</v>
          </cell>
          <cell r="D38">
            <v>635497.43259901577</v>
          </cell>
          <cell r="E38">
            <v>1327650.9264327667</v>
          </cell>
          <cell r="F38">
            <v>1327650.9264327667</v>
          </cell>
          <cell r="G38">
            <v>1327650.9264327667</v>
          </cell>
          <cell r="H38">
            <v>1327650.9264327667</v>
          </cell>
          <cell r="I38">
            <v>692153.49383375095</v>
          </cell>
          <cell r="J38">
            <v>1.0891523054672732</v>
          </cell>
          <cell r="K38">
            <v>535789.86471696582</v>
          </cell>
          <cell r="L38">
            <v>1327650.9264327667</v>
          </cell>
          <cell r="M38">
            <v>1327650.9264327667</v>
          </cell>
          <cell r="N38">
            <v>1327650.9264327667</v>
          </cell>
          <cell r="O38">
            <v>1327650.9264327667</v>
          </cell>
          <cell r="P38">
            <v>791861.0617158009</v>
          </cell>
          <cell r="Q38">
            <v>1.4779321406800148</v>
          </cell>
          <cell r="R38">
            <v>564477.38947229029</v>
          </cell>
          <cell r="S38">
            <v>766499.17692472122</v>
          </cell>
          <cell r="T38">
            <v>766499.17692472122</v>
          </cell>
          <cell r="U38">
            <v>766499.17692472122</v>
          </cell>
          <cell r="V38">
            <v>766499.17692472122</v>
          </cell>
          <cell r="W38">
            <v>202021.78745243093</v>
          </cell>
          <cell r="X38">
            <v>0.35789172643618872</v>
          </cell>
          <cell r="Y38">
            <v>574781.09002746164</v>
          </cell>
          <cell r="Z38">
            <v>3421801.0297902548</v>
          </cell>
          <cell r="AA38">
            <v>2847019.939762793</v>
          </cell>
          <cell r="AB38">
            <v>4.9532247827199214</v>
          </cell>
          <cell r="AC38">
            <v>521675.21470327204</v>
          </cell>
          <cell r="AD38">
            <v>3421801.0297902548</v>
          </cell>
          <cell r="AE38">
            <v>3421801.0297902548</v>
          </cell>
          <cell r="AF38">
            <v>3421801.0297902548</v>
          </cell>
          <cell r="AG38">
            <v>3421801.0297902548</v>
          </cell>
          <cell r="AH38">
            <v>2900125.8150869827</v>
          </cell>
          <cell r="AI38">
            <v>5.5592555163590998</v>
          </cell>
        </row>
        <row r="39">
          <cell r="B39" t="str">
            <v>MBFV Unit (fpl)</v>
          </cell>
          <cell r="C39">
            <v>572.82393654079851</v>
          </cell>
          <cell r="D39">
            <v>571.94768933911428</v>
          </cell>
          <cell r="E39">
            <v>1194.8858337894901</v>
          </cell>
          <cell r="F39">
            <v>1194.8858337894901</v>
          </cell>
          <cell r="G39">
            <v>1194.8858337894901</v>
          </cell>
          <cell r="H39">
            <v>1194.8858337894901</v>
          </cell>
          <cell r="I39">
            <v>622.93814445037583</v>
          </cell>
          <cell r="J39">
            <v>1.0891523054672727</v>
          </cell>
          <cell r="K39">
            <v>482.21087824526921</v>
          </cell>
          <cell r="L39">
            <v>1194.8858337894901</v>
          </cell>
          <cell r="M39">
            <v>1194.8858337894901</v>
          </cell>
          <cell r="N39">
            <v>1194.8858337894901</v>
          </cell>
          <cell r="O39">
            <v>1194.8858337894901</v>
          </cell>
          <cell r="P39">
            <v>712.67495554422089</v>
          </cell>
          <cell r="Q39">
            <v>1.4779321406800152</v>
          </cell>
          <cell r="R39">
            <v>508.0296505250613</v>
          </cell>
          <cell r="S39">
            <v>689.8492592322491</v>
          </cell>
          <cell r="T39">
            <v>689.8492592322491</v>
          </cell>
          <cell r="U39">
            <v>689.8492592322491</v>
          </cell>
          <cell r="V39">
            <v>689.8492592322491</v>
          </cell>
          <cell r="W39">
            <v>181.8196087071878</v>
          </cell>
          <cell r="X39">
            <v>0.35789172643618872</v>
          </cell>
          <cell r="Y39">
            <v>517.30298102471545</v>
          </cell>
          <cell r="Z39">
            <v>3079.6209268112293</v>
          </cell>
          <cell r="AA39">
            <v>2562.317945786514</v>
          </cell>
          <cell r="AB39">
            <v>4.9532247827199214</v>
          </cell>
          <cell r="AC39">
            <v>469.5076932329448</v>
          </cell>
          <cell r="AD39">
            <v>3079.6209268112293</v>
          </cell>
          <cell r="AE39">
            <v>3079.6209268112293</v>
          </cell>
          <cell r="AF39">
            <v>3079.6209268112293</v>
          </cell>
          <cell r="AG39">
            <v>3079.6209268112293</v>
          </cell>
          <cell r="AH39">
            <v>2610.1132335782845</v>
          </cell>
          <cell r="AI39">
            <v>5.5592555163590998</v>
          </cell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>
            <v>0.9</v>
          </cell>
          <cell r="AD40">
            <v>0.9</v>
          </cell>
          <cell r="AE40">
            <v>0.9</v>
          </cell>
          <cell r="AF40">
            <v>0.9</v>
          </cell>
          <cell r="AG40">
            <v>0.9</v>
          </cell>
          <cell r="AH40">
            <v>0</v>
          </cell>
          <cell r="AI40"/>
        </row>
        <row r="41">
          <cell r="B41" t="str">
            <v>LUB.B2B.MBFV.PET (MXOF)</v>
          </cell>
          <cell r="C41">
            <v>567.72157651046348</v>
          </cell>
          <cell r="D41">
            <v>1.7158430680173424</v>
          </cell>
          <cell r="E41">
            <v>0.76532725214272601</v>
          </cell>
          <cell r="F41">
            <v>1.4752500315003625</v>
          </cell>
          <cell r="G41">
            <v>1.4073099820187327</v>
          </cell>
          <cell r="H41">
            <v>3.6478872656618218</v>
          </cell>
          <cell r="I41">
            <v>1.9320441976444793</v>
          </cell>
          <cell r="J41">
            <v>1.1260028575206222</v>
          </cell>
          <cell r="K41">
            <v>1.6877380738584422</v>
          </cell>
          <cell r="L41">
            <v>0.39829527792982999</v>
          </cell>
          <cell r="M41">
            <v>0.39829527792982999</v>
          </cell>
          <cell r="N41">
            <v>0.88952612070995374</v>
          </cell>
          <cell r="O41">
            <v>1.6861166765696138</v>
          </cell>
          <cell r="P41">
            <v>-1.6213972888283745E-3</v>
          </cell>
          <cell r="Q41">
            <v>-9.6069248773988924E-4</v>
          </cell>
          <cell r="R41">
            <v>2.2522647839944381</v>
          </cell>
          <cell r="S41">
            <v>0.78530224668258319</v>
          </cell>
          <cell r="T41">
            <v>0.87715380940360488</v>
          </cell>
          <cell r="U41">
            <v>0.18061702214924197</v>
          </cell>
          <cell r="V41">
            <v>1.8430730782354299</v>
          </cell>
          <cell r="W41">
            <v>-0.40919170575900821</v>
          </cell>
          <cell r="X41">
            <v>-0.18168010647189459</v>
          </cell>
          <cell r="Y41">
            <v>5.6558459258702225</v>
          </cell>
          <cell r="Z41">
            <v>7.1770770204668652</v>
          </cell>
          <cell r="AA41">
            <v>1.5212310945966427</v>
          </cell>
          <cell r="AB41">
            <v>0.26896614839496036</v>
          </cell>
          <cell r="AC41">
            <v>2.3475384661647238</v>
          </cell>
          <cell r="AD41">
            <v>1.669715176044174</v>
          </cell>
          <cell r="AE41">
            <v>0</v>
          </cell>
          <cell r="AF41">
            <v>0</v>
          </cell>
          <cell r="AG41">
            <v>1.669715176044174</v>
          </cell>
          <cell r="AH41">
            <v>-0.67782329012054987</v>
          </cell>
          <cell r="AI41">
            <v>-0.28873788433717951</v>
          </cell>
        </row>
        <row r="42">
          <cell r="B42" t="str">
            <v>LUB.B2B.MBFV.NFR (MXOF)</v>
          </cell>
          <cell r="C42">
            <v>0.98843639999999999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5.6666666666666669E-6</v>
          </cell>
          <cell r="M42">
            <v>1.888888888888889E-6</v>
          </cell>
          <cell r="N42">
            <v>6.2962962962962964E-7</v>
          </cell>
          <cell r="O42">
            <v>8.1851851851851851E-6</v>
          </cell>
          <cell r="P42">
            <v>8.1851851851851851E-6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8.1851851851851851E-6</v>
          </cell>
          <cell r="AA42">
            <v>8.1851851851851851E-6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LUB.B2B.MBFV (MXOF)</v>
          </cell>
          <cell r="C43">
            <v>568.71001291046343</v>
          </cell>
          <cell r="D43">
            <v>1.7158430680173424</v>
          </cell>
          <cell r="E43">
            <v>0.76532725214272601</v>
          </cell>
          <cell r="F43">
            <v>1.4752500315003625</v>
          </cell>
          <cell r="G43">
            <v>1.4073099820187327</v>
          </cell>
          <cell r="H43">
            <v>3.6478872656618218</v>
          </cell>
          <cell r="I43">
            <v>1.9320441976444793</v>
          </cell>
          <cell r="J43">
            <v>1.1260028575206222</v>
          </cell>
          <cell r="K43">
            <v>1.6877380738584422</v>
          </cell>
          <cell r="L43">
            <v>0.39830094459649668</v>
          </cell>
          <cell r="M43">
            <v>0.39829716681871891</v>
          </cell>
          <cell r="N43">
            <v>0.88952675033958339</v>
          </cell>
          <cell r="O43">
            <v>1.686124861754799</v>
          </cell>
          <cell r="P43">
            <v>-1.6132121036431801E-3</v>
          </cell>
          <cell r="Q43">
            <v>-9.5584269184323389E-4</v>
          </cell>
          <cell r="R43">
            <v>2.2522647839944381</v>
          </cell>
          <cell r="S43">
            <v>0.78530224668258319</v>
          </cell>
          <cell r="T43">
            <v>0.87715380940360488</v>
          </cell>
          <cell r="U43">
            <v>0.18061702214924197</v>
          </cell>
          <cell r="V43">
            <v>1.8430730782354299</v>
          </cell>
          <cell r="W43">
            <v>-0.40919170575900821</v>
          </cell>
          <cell r="X43">
            <v>-0.18168010647189459</v>
          </cell>
          <cell r="Y43">
            <v>5.6558459258702225</v>
          </cell>
          <cell r="Z43">
            <v>7.1770852056520509</v>
          </cell>
          <cell r="AA43">
            <v>1.5212392797818284</v>
          </cell>
          <cell r="AB43">
            <v>0.26896759560291006</v>
          </cell>
          <cell r="AC43">
            <v>2.3475384661647238</v>
          </cell>
          <cell r="AD43">
            <v>1.669715176044174</v>
          </cell>
          <cell r="AE43">
            <v>0</v>
          </cell>
          <cell r="AF43">
            <v>0</v>
          </cell>
          <cell r="AG43">
            <v>1.669715176044174</v>
          </cell>
          <cell r="AH43">
            <v>-0.67782329012054987</v>
          </cell>
          <cell r="AI43">
            <v>-0.28873788433717951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LUB.B2B.FFO</v>
          </cell>
          <cell r="C45">
            <v>-8.0207051162550798</v>
          </cell>
          <cell r="D45">
            <v>-9.2285522647713586E-2</v>
          </cell>
          <cell r="E45">
            <v>-0.50348972810000003</v>
          </cell>
          <cell r="F45">
            <v>-0.50348972810000003</v>
          </cell>
          <cell r="G45">
            <v>-0.50348972810000003</v>
          </cell>
          <cell r="H45">
            <v>-1.5104691843000002</v>
          </cell>
          <cell r="I45">
            <v>-1.4181836616522867</v>
          </cell>
          <cell r="J45">
            <v>15.367347130556915</v>
          </cell>
          <cell r="K45">
            <v>-9.5283620154955326E-2</v>
          </cell>
          <cell r="L45">
            <v>-0.4531475581999998</v>
          </cell>
          <cell r="M45">
            <v>-0.4531475581999998</v>
          </cell>
          <cell r="N45">
            <v>-0.4531475581999998</v>
          </cell>
          <cell r="O45">
            <v>-1.3594426745999995</v>
          </cell>
          <cell r="P45">
            <v>-1.2641590544450441</v>
          </cell>
          <cell r="Q45">
            <v>13.267328134565007</v>
          </cell>
          <cell r="R45">
            <v>-9.616772044062688E-2</v>
          </cell>
          <cell r="S45">
            <v>-0.55825196776666663</v>
          </cell>
          <cell r="T45">
            <v>-0.55825196776666663</v>
          </cell>
          <cell r="U45">
            <v>-0.55825196776666663</v>
          </cell>
          <cell r="V45">
            <v>-1.6747559032999999</v>
          </cell>
          <cell r="W45">
            <v>-1.5785881828593731</v>
          </cell>
          <cell r="X45">
            <v>16.41494854641979</v>
          </cell>
          <cell r="Y45">
            <v>-0.28373686324329578</v>
          </cell>
          <cell r="Z45">
            <v>-4.5446677621999996</v>
          </cell>
          <cell r="AA45">
            <v>-4.2609308989567038</v>
          </cell>
          <cell r="AB45">
            <v>15.017191810226944</v>
          </cell>
          <cell r="AC45">
            <v>-9.4734030286128826E-2</v>
          </cell>
          <cell r="AD45">
            <v>-3.1578010095376273E-2</v>
          </cell>
          <cell r="AE45">
            <v>0</v>
          </cell>
          <cell r="AF45">
            <v>0</v>
          </cell>
          <cell r="AG45">
            <v>-3.1578010095376273E-2</v>
          </cell>
          <cell r="AH45">
            <v>6.315602019075256E-2</v>
          </cell>
          <cell r="AI45">
            <v>-0.66666666666666674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B49" t="str">
            <v>AMT CORPO</v>
          </cell>
          <cell r="C49">
            <v>-1.5339883999999999</v>
          </cell>
          <cell r="D49">
            <v>-5.3521715415000004E-3</v>
          </cell>
          <cell r="E49">
            <v>-1.1590000000000001E-3</v>
          </cell>
          <cell r="F49">
            <v>-1.1590000000000001E-3</v>
          </cell>
          <cell r="G49">
            <v>-1.1590000000000001E-3</v>
          </cell>
          <cell r="H49">
            <v>-3.4770000000000001E-3</v>
          </cell>
          <cell r="I49">
            <v>1.8751715415000004E-3</v>
          </cell>
          <cell r="J49">
            <v>-0.3503571451251476</v>
          </cell>
          <cell r="K49">
            <v>-5.3521715415000004E-3</v>
          </cell>
          <cell r="L49">
            <v>-3.230000000000001E-4</v>
          </cell>
          <cell r="M49">
            <v>-3.230000000000001E-4</v>
          </cell>
          <cell r="N49">
            <v>-3.230000000000001E-4</v>
          </cell>
          <cell r="O49">
            <v>-9.6900000000000024E-4</v>
          </cell>
          <cell r="P49">
            <v>4.3831715415000002E-3</v>
          </cell>
          <cell r="Q49">
            <v>-0.81895199126438534</v>
          </cell>
          <cell r="R49">
            <v>-5.3521715415000004E-3</v>
          </cell>
          <cell r="S49">
            <v>-8.2499999999999989E-4</v>
          </cell>
          <cell r="T49">
            <v>-8.2499999999999989E-4</v>
          </cell>
          <cell r="U49">
            <v>-8.2499999999999989E-4</v>
          </cell>
          <cell r="V49">
            <v>-2.4749999999999998E-3</v>
          </cell>
          <cell r="W49">
            <v>2.8771715415000006E-3</v>
          </cell>
          <cell r="X49">
            <v>-0.5375708755204891</v>
          </cell>
          <cell r="Y49">
            <v>-1.6056514624500001E-2</v>
          </cell>
          <cell r="Z49">
            <v>-6.9210000000000001E-3</v>
          </cell>
          <cell r="AA49">
            <v>9.1355146245000012E-3</v>
          </cell>
          <cell r="AB49">
            <v>-0.56896000397000734</v>
          </cell>
          <cell r="AC49">
            <v>-5.3521715415000004E-3</v>
          </cell>
          <cell r="AD49">
            <v>-1.7840571805000001E-3</v>
          </cell>
          <cell r="AE49">
            <v>0</v>
          </cell>
          <cell r="AF49">
            <v>0</v>
          </cell>
          <cell r="AG49">
            <v>-1.7840571805000001E-3</v>
          </cell>
          <cell r="AH49">
            <v>3.5681143610000006E-3</v>
          </cell>
          <cell r="AI49">
            <v>-0.66666666666666674</v>
          </cell>
        </row>
        <row r="50">
          <cell r="B50" t="str">
            <v>LUB.B2B.RO</v>
          </cell>
          <cell r="C50">
            <v>559.15531939420839</v>
          </cell>
          <cell r="D50">
            <v>1.618205373828129</v>
          </cell>
          <cell r="E50">
            <v>0.26067852404272596</v>
          </cell>
          <cell r="F50">
            <v>0.97060130340036244</v>
          </cell>
          <cell r="G50">
            <v>0.90266125391873264</v>
          </cell>
          <cell r="H50">
            <v>2.1339410813618214</v>
          </cell>
          <cell r="I50">
            <v>0.51573570753369236</v>
          </cell>
          <cell r="J50">
            <v>0.31870843829521789</v>
          </cell>
          <cell r="K50">
            <v>1.5871022821619869</v>
          </cell>
          <cell r="L50">
            <v>-5.5169613603503122E-2</v>
          </cell>
          <cell r="M50">
            <v>-5.5173391381280891E-2</v>
          </cell>
          <cell r="N50">
            <v>0.43605619213958358</v>
          </cell>
          <cell r="O50">
            <v>0.32571318715479958</v>
          </cell>
          <cell r="P50">
            <v>-1.2613890950071873</v>
          </cell>
          <cell r="Q50">
            <v>-0.79477492357259694</v>
          </cell>
          <cell r="R50">
            <v>2.1507448920123111</v>
          </cell>
          <cell r="S50">
            <v>0.22622527891591657</v>
          </cell>
          <cell r="T50">
            <v>0.31807684163693822</v>
          </cell>
          <cell r="U50">
            <v>-0.37845994561742469</v>
          </cell>
          <cell r="V50">
            <v>0.16584217493542996</v>
          </cell>
          <cell r="W50">
            <v>-1.9849027170768812</v>
          </cell>
          <cell r="X50">
            <v>-0.92289082003572154</v>
          </cell>
          <cell r="Y50">
            <v>5.3560525480024275</v>
          </cell>
          <cell r="Z50">
            <v>2.6254964434520511</v>
          </cell>
          <cell r="AA50">
            <v>-2.7305561045503763</v>
          </cell>
          <cell r="AB50">
            <v>-0.50980756444758069</v>
          </cell>
          <cell r="AC50">
            <v>2.2474522643370949</v>
          </cell>
          <cell r="AD50">
            <v>1.6363531087682979</v>
          </cell>
          <cell r="AE50">
            <v>0</v>
          </cell>
          <cell r="AF50">
            <v>0</v>
          </cell>
          <cell r="AG50">
            <v>1.6363531087682979</v>
          </cell>
          <cell r="AH50">
            <v>-0.61109915556879701</v>
          </cell>
          <cell r="AI50">
            <v>-0.27190751290508319</v>
          </cell>
        </row>
        <row r="51">
          <cell r="B51" t="str">
            <v>+/- VALUES DE CESSION</v>
          </cell>
          <cell r="C51">
            <v>-7.7252000000000001E-2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/>
          <cell r="J52"/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</row>
        <row r="53">
          <cell r="B53" t="str">
            <v>Résultat de change</v>
          </cell>
          <cell r="C53">
            <v>-2.8873620999999998</v>
          </cell>
          <cell r="D53">
            <v>0</v>
          </cell>
          <cell r="E53">
            <v>-7.7253333333333332E-3</v>
          </cell>
          <cell r="F53">
            <v>-7.7253333333333332E-3</v>
          </cell>
          <cell r="G53">
            <v>-7.7253333333333332E-3</v>
          </cell>
          <cell r="H53">
            <v>-2.3175999999999999E-2</v>
          </cell>
          <cell r="I53">
            <v>-2.3175999999999999E-2</v>
          </cell>
          <cell r="J53">
            <v>0</v>
          </cell>
          <cell r="K53">
            <v>0</v>
          </cell>
          <cell r="L53">
            <v>-1.2000000000000436E-5</v>
          </cell>
          <cell r="M53">
            <v>-1.2000000000000436E-5</v>
          </cell>
          <cell r="N53">
            <v>-1.2000000000000436E-5</v>
          </cell>
          <cell r="O53">
            <v>-3.6000000000001309E-5</v>
          </cell>
          <cell r="P53">
            <v>-3.6000000000001309E-5</v>
          </cell>
          <cell r="Q53">
            <v>0</v>
          </cell>
          <cell r="R53">
            <v>0</v>
          </cell>
          <cell r="S53">
            <v>-7.0606666666666673E-3</v>
          </cell>
          <cell r="T53">
            <v>-7.0606666666666673E-3</v>
          </cell>
          <cell r="U53">
            <v>-7.0606666666666673E-3</v>
          </cell>
          <cell r="V53">
            <v>-2.1182000000000003E-2</v>
          </cell>
          <cell r="W53">
            <v>-2.1182000000000003E-2</v>
          </cell>
          <cell r="X53">
            <v>0</v>
          </cell>
          <cell r="Y53">
            <v>0</v>
          </cell>
          <cell r="Z53">
            <v>-4.4394000000000003E-2</v>
          </cell>
          <cell r="AA53">
            <v>-4.4394000000000003E-2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INCO</v>
          </cell>
          <cell r="C54">
            <v>-0.69219010000000003</v>
          </cell>
          <cell r="D54">
            <v>-3.6965071312499995E-3</v>
          </cell>
          <cell r="E54">
            <v>-9.7333333333333332E-5</v>
          </cell>
          <cell r="F54">
            <v>-9.7333333333333332E-5</v>
          </cell>
          <cell r="G54">
            <v>-9.7333333333333332E-5</v>
          </cell>
          <cell r="H54">
            <v>-2.92E-4</v>
          </cell>
          <cell r="I54">
            <v>3.4045071312499993E-3</v>
          </cell>
          <cell r="J54">
            <v>-0.92100650975850862</v>
          </cell>
          <cell r="K54">
            <v>-3.6965071312499995E-3</v>
          </cell>
          <cell r="L54">
            <v>-3.033333333333333E-5</v>
          </cell>
          <cell r="M54">
            <v>-3.033333333333333E-5</v>
          </cell>
          <cell r="N54">
            <v>-3.033333333333333E-5</v>
          </cell>
          <cell r="O54">
            <v>-9.0999999999999989E-5</v>
          </cell>
          <cell r="P54">
            <v>3.6055071312499996E-3</v>
          </cell>
          <cell r="Q54">
            <v>-0.97538216571241199</v>
          </cell>
          <cell r="R54">
            <v>-3.6965071312499995E-3</v>
          </cell>
          <cell r="S54">
            <v>-1.7699999999999999E-4</v>
          </cell>
          <cell r="T54">
            <v>-1.7699999999999999E-4</v>
          </cell>
          <cell r="U54">
            <v>-1.7699999999999999E-4</v>
          </cell>
          <cell r="V54">
            <v>-5.31E-4</v>
          </cell>
          <cell r="W54">
            <v>3.1655071312499993E-3</v>
          </cell>
          <cell r="X54">
            <v>-0.85635087904715101</v>
          </cell>
          <cell r="Y54">
            <v>-1.1089521393749999E-2</v>
          </cell>
          <cell r="Z54">
            <v>-9.1399999999999999E-4</v>
          </cell>
          <cell r="AA54">
            <v>1.0175521393749999E-2</v>
          </cell>
          <cell r="AB54">
            <v>-0.91757985150602384</v>
          </cell>
          <cell r="AC54">
            <v>-3.6965071312499995E-3</v>
          </cell>
          <cell r="AD54">
            <v>-1.2321690437499999E-3</v>
          </cell>
          <cell r="AE54">
            <v>0</v>
          </cell>
          <cell r="AF54">
            <v>0</v>
          </cell>
          <cell r="AG54">
            <v>-1.2321690437499999E-3</v>
          </cell>
          <cell r="AH54">
            <v>2.4643380874999994E-3</v>
          </cell>
          <cell r="AI54">
            <v>-0.66666666666666663</v>
          </cell>
        </row>
        <row r="55">
          <cell r="B55" t="str">
            <v>IS</v>
          </cell>
          <cell r="C55">
            <v>-170.72415193090623</v>
          </cell>
          <cell r="D55">
            <v>-0.5235248881145893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0.5235248881145893</v>
          </cell>
          <cell r="J55">
            <v>-1</v>
          </cell>
          <cell r="K55">
            <v>-0.51339130223724549</v>
          </cell>
          <cell r="L55">
            <v>-5.8945398804801235</v>
          </cell>
          <cell r="M55">
            <v>-5.8945398804801235</v>
          </cell>
          <cell r="N55">
            <v>-5.8945398804801235</v>
          </cell>
          <cell r="O55">
            <v>-17.683619641440369</v>
          </cell>
          <cell r="P55">
            <v>-17.170228339203124</v>
          </cell>
          <cell r="Q55">
            <v>33.444719971645554</v>
          </cell>
          <cell r="R55">
            <v>-0.69702966373383257</v>
          </cell>
          <cell r="S55">
            <v>10.500539409286803</v>
          </cell>
          <cell r="T55">
            <v>10.500539409286803</v>
          </cell>
          <cell r="U55">
            <v>10.500539409286803</v>
          </cell>
          <cell r="V55">
            <v>31.501618227860412</v>
          </cell>
          <cell r="W55">
            <v>32.198647891594241</v>
          </cell>
          <cell r="X55">
            <v>-46.194085512965493</v>
          </cell>
          <cell r="Y55">
            <v>-1.7339458540856674</v>
          </cell>
          <cell r="Z55">
            <v>13.817998586420043</v>
          </cell>
          <cell r="AA55">
            <v>15.551944440505711</v>
          </cell>
          <cell r="AB55">
            <v>-8.9691061597228803</v>
          </cell>
          <cell r="AC55">
            <v>-0.72853754317374886</v>
          </cell>
          <cell r="AD55">
            <v>-0.24284584772458295</v>
          </cell>
          <cell r="AE55">
            <v>0</v>
          </cell>
          <cell r="AF55">
            <v>0</v>
          </cell>
          <cell r="AG55">
            <v>-0.24284584772458295</v>
          </cell>
          <cell r="AH55">
            <v>0.48569169544916591</v>
          </cell>
          <cell r="AI55">
            <v>-0.66666666666666674</v>
          </cell>
        </row>
        <row r="56">
          <cell r="B56" t="str">
            <v>Impact fiscal du coût de la dette nette (Moins)</v>
          </cell>
          <cell r="C56">
            <v>-3.5026370120000001</v>
          </cell>
          <cell r="D56">
            <v>-2.1419926476799727E-3</v>
          </cell>
          <cell r="E56">
            <v>-4.3829333333333335E-4</v>
          </cell>
          <cell r="F56">
            <v>-4.3829333333333335E-4</v>
          </cell>
          <cell r="G56">
            <v>-4.3829333333333335E-4</v>
          </cell>
          <cell r="H56">
            <v>-1.31488E-3</v>
          </cell>
          <cell r="I56">
            <v>8.2711264767997266E-4</v>
          </cell>
          <cell r="J56">
            <v>-0.38614168380822034</v>
          </cell>
          <cell r="K56">
            <v>-2.1419926476799727E-3</v>
          </cell>
          <cell r="L56">
            <v>-1.5939666666666668E-4</v>
          </cell>
          <cell r="M56">
            <v>-1.5939666666666668E-4</v>
          </cell>
          <cell r="N56">
            <v>-1.5939666666666668E-4</v>
          </cell>
          <cell r="O56">
            <v>-4.7819000000000008E-4</v>
          </cell>
          <cell r="P56">
            <v>1.6638026476799726E-3</v>
          </cell>
          <cell r="Q56">
            <v>-0.77675460253426387</v>
          </cell>
          <cell r="R56">
            <v>-2.1419926476799727E-3</v>
          </cell>
          <cell r="S56">
            <v>-3.2157000000000013E-4</v>
          </cell>
          <cell r="T56">
            <v>-3.2157000000000013E-4</v>
          </cell>
          <cell r="U56">
            <v>-3.2157000000000013E-4</v>
          </cell>
          <cell r="V56">
            <v>-1.0004400000000002E-3</v>
          </cell>
          <cell r="W56">
            <v>1.1415526476799725E-3</v>
          </cell>
          <cell r="X56">
            <v>-0.5329395733063822</v>
          </cell>
          <cell r="Y56">
            <v>-6.4259779430399181E-3</v>
          </cell>
          <cell r="Z56">
            <v>-2.7935100000000004E-3</v>
          </cell>
          <cell r="AA56">
            <v>3.6324679430399178E-3</v>
          </cell>
          <cell r="AB56">
            <v>-0.56527861988295536</v>
          </cell>
          <cell r="AC56">
            <v>-2.1419926476799727E-3</v>
          </cell>
          <cell r="AD56">
            <v>-7.139975492266576E-4</v>
          </cell>
          <cell r="AE56">
            <v>0</v>
          </cell>
          <cell r="AF56">
            <v>0</v>
          </cell>
          <cell r="AG56">
            <v>-7.139975492266576E-4</v>
          </cell>
          <cell r="AH56">
            <v>1.427995098453315E-3</v>
          </cell>
          <cell r="AI56">
            <v>-0.66666666666666663</v>
          </cell>
        </row>
        <row r="57">
          <cell r="B57" t="str">
            <v>LUB.B2B.RON</v>
          </cell>
          <cell r="C57">
            <v>381.27172625130214</v>
          </cell>
          <cell r="D57">
            <v>1.0888419859346097</v>
          </cell>
          <cell r="E57">
            <v>0.25241756404272597</v>
          </cell>
          <cell r="F57">
            <v>0.96234034340036245</v>
          </cell>
          <cell r="G57">
            <v>0.89440029391873266</v>
          </cell>
          <cell r="H57">
            <v>2.1091582013618217</v>
          </cell>
          <cell r="I57">
            <v>1.0203162154272121</v>
          </cell>
          <cell r="J57">
            <v>0.93706545909085381</v>
          </cell>
          <cell r="K57">
            <v>1.0678724801458115</v>
          </cell>
          <cell r="L57">
            <v>-5.9499112240836265</v>
          </cell>
          <cell r="M57">
            <v>-5.9499150018614042</v>
          </cell>
          <cell r="N57">
            <v>-5.45868541834054</v>
          </cell>
          <cell r="O57">
            <v>-17.358511644285567</v>
          </cell>
          <cell r="P57">
            <v>-18.42638412443138</v>
          </cell>
          <cell r="Q57">
            <v>-17.255228940739599</v>
          </cell>
          <cell r="R57">
            <v>1.4478767284995486</v>
          </cell>
          <cell r="S57">
            <v>10.719205451536054</v>
          </cell>
          <cell r="T57">
            <v>10.811057014257074</v>
          </cell>
          <cell r="U57">
            <v>10.114520227002712</v>
          </cell>
          <cell r="V57">
            <v>31.644746962795843</v>
          </cell>
          <cell r="W57">
            <v>30.196870234296295</v>
          </cell>
          <cell r="X57">
            <v>20.855967666245771</v>
          </cell>
          <cell r="Y57">
            <v>3.60459119457997</v>
          </cell>
          <cell r="Z57">
            <v>16.395393519872098</v>
          </cell>
          <cell r="AA57">
            <v>12.790802325292127</v>
          </cell>
          <cell r="AB57">
            <v>3.5484751625995674</v>
          </cell>
          <cell r="AC57">
            <v>1.513076221384416</v>
          </cell>
          <cell r="AD57">
            <v>1.3915610944507382</v>
          </cell>
          <cell r="AE57">
            <v>0</v>
          </cell>
          <cell r="AF57">
            <v>0</v>
          </cell>
          <cell r="AG57">
            <v>1.3915610944507382</v>
          </cell>
          <cell r="AH57">
            <v>-0.12151512693367783</v>
          </cell>
          <cell r="AI57">
            <v>-8.0309983870141988E-2</v>
          </cell>
        </row>
        <row r="58">
          <cell r="B58" t="str">
            <v>Frais financiers</v>
          </cell>
          <cell r="C58">
            <v>-12.509417900000003</v>
          </cell>
          <cell r="D58">
            <v>-7.6499737417141875E-3</v>
          </cell>
          <cell r="E58">
            <v>-1.5653333333333333E-3</v>
          </cell>
          <cell r="F58">
            <v>-1.5653333333333333E-3</v>
          </cell>
          <cell r="G58">
            <v>-1.5653333333333333E-3</v>
          </cell>
          <cell r="H58">
            <v>-4.6959999999999997E-3</v>
          </cell>
          <cell r="I58">
            <v>2.9539737417141878E-3</v>
          </cell>
          <cell r="J58">
            <v>-0.38614168380822034</v>
          </cell>
          <cell r="K58">
            <v>-7.6499737417141875E-3</v>
          </cell>
          <cell r="L58">
            <v>-6.4833333333333355E-4</v>
          </cell>
          <cell r="M58">
            <v>-6.4833333333333355E-4</v>
          </cell>
          <cell r="N58">
            <v>-6.4833333333333355E-4</v>
          </cell>
          <cell r="O58">
            <v>-1.9450000000000005E-3</v>
          </cell>
          <cell r="P58">
            <v>5.7049737417141869E-3</v>
          </cell>
          <cell r="Q58">
            <v>-0.74575076128768913</v>
          </cell>
          <cell r="R58">
            <v>-7.6499737417141875E-3</v>
          </cell>
          <cell r="S58">
            <v>-1.1910000000000002E-3</v>
          </cell>
          <cell r="T58">
            <v>-1.1910000000000002E-3</v>
          </cell>
          <cell r="U58">
            <v>-1.1910000000000002E-3</v>
          </cell>
          <cell r="V58">
            <v>-3.5730000000000007E-3</v>
          </cell>
          <cell r="W58">
            <v>4.0769737417141868E-3</v>
          </cell>
          <cell r="X58">
            <v>-0.5329395733063822</v>
          </cell>
          <cell r="Y58">
            <v>-2.2949921225142562E-2</v>
          </cell>
          <cell r="Z58">
            <v>-1.0214000000000001E-2</v>
          </cell>
          <cell r="AA58">
            <v>1.2735921225142562E-2</v>
          </cell>
          <cell r="AB58">
            <v>-0.55494400613409711</v>
          </cell>
          <cell r="AC58">
            <v>-7.6499737417141875E-3</v>
          </cell>
          <cell r="AD58">
            <v>-2.5499912472380626E-3</v>
          </cell>
          <cell r="AE58">
            <v>0</v>
          </cell>
          <cell r="AF58">
            <v>0</v>
          </cell>
          <cell r="AG58">
            <v>-2.5499912472380626E-3</v>
          </cell>
          <cell r="AH58">
            <v>5.0999824944761244E-3</v>
          </cell>
          <cell r="AI58">
            <v>-0.66666666666666663</v>
          </cell>
        </row>
        <row r="59">
          <cell r="B59" t="str">
            <v>Impact fiscal du coût de la dette nette (Moins)</v>
          </cell>
          <cell r="C59">
            <v>3.5026370120000001</v>
          </cell>
          <cell r="D59">
            <v>2.1419926476799727E-3</v>
          </cell>
          <cell r="E59">
            <v>4.3829333333333335E-4</v>
          </cell>
          <cell r="F59">
            <v>4.3829333333333335E-4</v>
          </cell>
          <cell r="G59">
            <v>4.3829333333333335E-4</v>
          </cell>
          <cell r="H59">
            <v>1.31488E-3</v>
          </cell>
          <cell r="I59">
            <v>-8.2711264767997266E-4</v>
          </cell>
          <cell r="J59">
            <v>-0.38614168380822034</v>
          </cell>
          <cell r="K59">
            <v>2.1419926476799727E-3</v>
          </cell>
          <cell r="L59">
            <v>1.5939666666666668E-4</v>
          </cell>
          <cell r="M59">
            <v>1.5939666666666668E-4</v>
          </cell>
          <cell r="N59">
            <v>1.5939666666666668E-4</v>
          </cell>
          <cell r="O59">
            <v>4.7819000000000008E-4</v>
          </cell>
          <cell r="P59">
            <v>-1.6638026476799726E-3</v>
          </cell>
          <cell r="Q59">
            <v>-0.77675460253426387</v>
          </cell>
          <cell r="R59">
            <v>2.1419926476799727E-3</v>
          </cell>
          <cell r="S59">
            <v>3.2157000000000013E-4</v>
          </cell>
          <cell r="T59">
            <v>3.2157000000000013E-4</v>
          </cell>
          <cell r="U59">
            <v>3.2157000000000013E-4</v>
          </cell>
          <cell r="V59">
            <v>9.6471000000000035E-4</v>
          </cell>
          <cell r="W59">
            <v>-1.1772826476799724E-3</v>
          </cell>
          <cell r="X59">
            <v>-0.54962030283115415</v>
          </cell>
          <cell r="Y59">
            <v>6.4259779430399181E-3</v>
          </cell>
          <cell r="Z59">
            <v>2.7577800000000005E-3</v>
          </cell>
          <cell r="AA59">
            <v>-3.6681979430399176E-3</v>
          </cell>
          <cell r="AB59">
            <v>-0.57083886305787945</v>
          </cell>
          <cell r="AC59">
            <v>2.1419926476799727E-3</v>
          </cell>
          <cell r="AD59">
            <v>7.139975492266576E-4</v>
          </cell>
          <cell r="AE59">
            <v>0</v>
          </cell>
          <cell r="AF59">
            <v>0</v>
          </cell>
          <cell r="AG59">
            <v>7.139975492266576E-4</v>
          </cell>
          <cell r="AH59">
            <v>-1.427995098453315E-3</v>
          </cell>
          <cell r="AI59">
            <v>-0.66666666666666663</v>
          </cell>
        </row>
        <row r="60">
          <cell r="B60" t="str">
            <v>LUB.B2B.RN</v>
          </cell>
          <cell r="C60">
            <v>372.2649453633021</v>
          </cell>
          <cell r="D60">
            <v>1.0833340048405755</v>
          </cell>
          <cell r="E60">
            <v>0.251290524042726</v>
          </cell>
          <cell r="F60">
            <v>0.96121330340036248</v>
          </cell>
          <cell r="G60">
            <v>0.89327325391873269</v>
          </cell>
          <cell r="H60">
            <v>2.1057770813618215</v>
          </cell>
          <cell r="I60">
            <v>1.022443076521246</v>
          </cell>
          <cell r="J60">
            <v>0.94379302408374932</v>
          </cell>
          <cell r="K60">
            <v>1.0623644990517773</v>
          </cell>
          <cell r="L60">
            <v>-5.9504001607502932</v>
          </cell>
          <cell r="M60">
            <v>-5.9504039385280709</v>
          </cell>
          <cell r="N60">
            <v>-5.4591743550072067</v>
          </cell>
          <cell r="O60">
            <v>-17.359978454285567</v>
          </cell>
          <cell r="P60">
            <v>-18.422342953337346</v>
          </cell>
          <cell r="Q60">
            <v>-17.340887209409168</v>
          </cell>
          <cell r="R60">
            <v>1.4423687474055145</v>
          </cell>
          <cell r="S60">
            <v>10.718336021536054</v>
          </cell>
          <cell r="T60">
            <v>10.810187584257074</v>
          </cell>
          <cell r="U60">
            <v>10.113650797002713</v>
          </cell>
          <cell r="V60">
            <v>31.642138672795845</v>
          </cell>
          <cell r="W60">
            <v>30.199769925390331</v>
          </cell>
          <cell r="X60">
            <v>20.937620826652466</v>
          </cell>
          <cell r="Y60">
            <v>3.5880672512978675</v>
          </cell>
          <cell r="Z60">
            <v>16.3879372998721</v>
          </cell>
          <cell r="AA60">
            <v>12.799870048574231</v>
          </cell>
          <cell r="AB60">
            <v>3.5673439632281951</v>
          </cell>
          <cell r="AC60">
            <v>1.5075682402903818</v>
          </cell>
          <cell r="AD60">
            <v>1.3897251007527269</v>
          </cell>
          <cell r="AE60">
            <v>0</v>
          </cell>
          <cell r="AF60">
            <v>0</v>
          </cell>
          <cell r="AG60">
            <v>1.3897251007527269</v>
          </cell>
          <cell r="AH60">
            <v>-0.11784313953765491</v>
          </cell>
          <cell r="AI60">
            <v>-7.8167698408767472E-2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542.98909729420836</v>
          </cell>
          <cell r="D62">
            <v>1.6068588929551648</v>
          </cell>
          <cell r="E62">
            <v>0.251290524042726</v>
          </cell>
          <cell r="F62">
            <v>0.96121330340036248</v>
          </cell>
          <cell r="G62">
            <v>0.89327325391873269</v>
          </cell>
          <cell r="H62">
            <v>2.1057770813618215</v>
          </cell>
          <cell r="I62">
            <v>0.49891818840665669</v>
          </cell>
          <cell r="J62">
            <v>0.31049284451424297</v>
          </cell>
          <cell r="K62">
            <v>1.5757558012890227</v>
          </cell>
          <cell r="L62">
            <v>-5.5860280270169788E-2</v>
          </cell>
          <cell r="M62">
            <v>-5.5864058047947557E-2</v>
          </cell>
          <cell r="N62">
            <v>0.4353655254729169</v>
          </cell>
          <cell r="O62">
            <v>0.32364118715479961</v>
          </cell>
          <cell r="P62">
            <v>-1.2521146141342232</v>
          </cell>
          <cell r="Q62">
            <v>-0.79461209224801843</v>
          </cell>
          <cell r="R62">
            <v>2.1393984111393469</v>
          </cell>
          <cell r="S62">
            <v>0.2177966122492499</v>
          </cell>
          <cell r="T62">
            <v>0.30964817497027158</v>
          </cell>
          <cell r="U62">
            <v>-0.38688861228409133</v>
          </cell>
          <cell r="V62">
            <v>0.14055617493542996</v>
          </cell>
          <cell r="W62">
            <v>-1.9988422362039169</v>
          </cell>
          <cell r="X62">
            <v>-0.93430107538474982</v>
          </cell>
          <cell r="Y62">
            <v>5.3220131053835349</v>
          </cell>
          <cell r="Z62">
            <v>2.5699744434520508</v>
          </cell>
          <cell r="AA62">
            <v>-2.7520386619314841</v>
          </cell>
          <cell r="AB62">
            <v>-0.51710482620714182</v>
          </cell>
          <cell r="AC62">
            <v>2.2361057834641307</v>
          </cell>
          <cell r="AD62">
            <v>1.6325709484773099</v>
          </cell>
          <cell r="AE62">
            <v>0</v>
          </cell>
          <cell r="AF62">
            <v>0</v>
          </cell>
          <cell r="AG62">
            <v>1.6325709484773099</v>
          </cell>
          <cell r="AH62">
            <v>-0.60353483498682081</v>
          </cell>
          <cell r="AI62">
            <v>-0.26990442019779437</v>
          </cell>
        </row>
      </sheetData>
      <sheetData sheetId="24">
        <row r="3">
          <cell r="B3" t="str">
            <v>GPL - RESEAU</v>
          </cell>
          <cell r="C3"/>
          <cell r="D3" t="str">
            <v>Bud.</v>
          </cell>
          <cell r="E3">
            <v>0.32082324455205813</v>
          </cell>
          <cell r="F3">
            <v>0.30871670702179177</v>
          </cell>
          <cell r="G3">
            <v>0.34200968523002423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0.26830255911888562</v>
          </cell>
          <cell r="T3">
            <v>0.28161969549724652</v>
          </cell>
          <cell r="U3">
            <v>0.2402397149335925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0.20146420472951085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  <cell r="AJ3" t="str">
            <v>Bud</v>
          </cell>
          <cell r="AK3">
            <v>0.20146420472951085</v>
          </cell>
          <cell r="AL3">
            <v>0</v>
          </cell>
          <cell r="AM3">
            <v>0</v>
          </cell>
          <cell r="AN3" t="str">
            <v>Réal.</v>
          </cell>
          <cell r="AO3" t="str">
            <v>∆ R/B (Val)</v>
          </cell>
          <cell r="AP3" t="str">
            <v>∆ R/B (%)</v>
          </cell>
          <cell r="AQ3" t="str">
            <v>Bud</v>
          </cell>
          <cell r="AR3">
            <v>0.20146420472951085</v>
          </cell>
          <cell r="AS3">
            <v>0</v>
          </cell>
          <cell r="AT3">
            <v>0</v>
          </cell>
          <cell r="AU3" t="str">
            <v>Réal.</v>
          </cell>
          <cell r="AV3" t="str">
            <v>∆ R/B (Val)</v>
          </cell>
          <cell r="AW3" t="str">
            <v>∆ R/B (%)</v>
          </cell>
          <cell r="AX3" t="str">
            <v>Bud</v>
          </cell>
          <cell r="AY3" t="str">
            <v>Réel</v>
          </cell>
          <cell r="AZ3" t="str">
            <v>∆ R/B (Val)</v>
          </cell>
          <cell r="BA3" t="str">
            <v>∆ R/B (%)</v>
          </cell>
          <cell r="BB3" t="str">
            <v>Bud.</v>
          </cell>
          <cell r="BC3">
            <v>0</v>
          </cell>
          <cell r="BD3">
            <v>0</v>
          </cell>
          <cell r="BE3">
            <v>0</v>
          </cell>
          <cell r="BF3" t="str">
            <v>Réal.</v>
          </cell>
          <cell r="BG3" t="str">
            <v>∆ R/B (Val)</v>
          </cell>
          <cell r="BH3" t="str">
            <v>∆ R/B (%)</v>
          </cell>
          <cell r="BI3" t="str">
            <v>Bud</v>
          </cell>
          <cell r="BJ3">
            <v>0</v>
          </cell>
          <cell r="BK3">
            <v>0</v>
          </cell>
          <cell r="BL3">
            <v>0</v>
          </cell>
          <cell r="BM3" t="str">
            <v>Réal.</v>
          </cell>
          <cell r="BN3" t="str">
            <v>∆ R/B (Val)</v>
          </cell>
          <cell r="BO3" t="str">
            <v>∆ R/B (%)</v>
          </cell>
          <cell r="BP3" t="str">
            <v>Bud</v>
          </cell>
          <cell r="BQ3">
            <v>0</v>
          </cell>
          <cell r="BR3">
            <v>0</v>
          </cell>
          <cell r="BS3">
            <v>0</v>
          </cell>
          <cell r="BT3" t="str">
            <v>Réal.</v>
          </cell>
          <cell r="BU3" t="str">
            <v>∆ R/B (Val)</v>
          </cell>
          <cell r="BV3" t="str">
            <v>∆ R/B (%)</v>
          </cell>
          <cell r="BW3" t="str">
            <v>Bud</v>
          </cell>
          <cell r="BX3" t="str">
            <v>Réel</v>
          </cell>
          <cell r="BY3" t="str">
            <v>∆ R/B (Val)</v>
          </cell>
          <cell r="BZ3" t="str">
            <v>∆ R/B (%)</v>
          </cell>
          <cell r="CA3" t="str">
            <v>Bud.</v>
          </cell>
          <cell r="CB3">
            <v>0</v>
          </cell>
          <cell r="CC3">
            <v>0</v>
          </cell>
          <cell r="CD3">
            <v>0</v>
          </cell>
          <cell r="CE3" t="str">
            <v>Réal.</v>
          </cell>
          <cell r="CF3" t="str">
            <v>∆ R/B (Val)</v>
          </cell>
          <cell r="CG3" t="str">
            <v>∆ R/B (%)</v>
          </cell>
          <cell r="CH3" t="str">
            <v>Bud</v>
          </cell>
          <cell r="CI3">
            <v>0</v>
          </cell>
          <cell r="CJ3">
            <v>0</v>
          </cell>
          <cell r="CK3">
            <v>0</v>
          </cell>
          <cell r="CL3" t="str">
            <v>Réal.</v>
          </cell>
          <cell r="CM3" t="str">
            <v>∆ R/B (Val)</v>
          </cell>
          <cell r="CN3" t="str">
            <v>∆ R/B (%)</v>
          </cell>
          <cell r="CO3" t="str">
            <v>Bud</v>
          </cell>
          <cell r="CP3">
            <v>0</v>
          </cell>
          <cell r="CQ3">
            <v>0</v>
          </cell>
          <cell r="CR3">
            <v>0</v>
          </cell>
          <cell r="CS3" t="str">
            <v>Réal.</v>
          </cell>
          <cell r="CT3" t="str">
            <v>∆ R/B (Val)</v>
          </cell>
          <cell r="CU3" t="str">
            <v>∆ R/B (%)</v>
          </cell>
          <cell r="CV3" t="str">
            <v>Bud</v>
          </cell>
          <cell r="CW3" t="str">
            <v>Réel</v>
          </cell>
          <cell r="CX3" t="str">
            <v>∆ R/B (Val)</v>
          </cell>
          <cell r="CY3" t="str">
            <v>∆ R/B (%)</v>
          </cell>
          <cell r="CZ3"/>
          <cell r="DA3" t="str">
            <v>YTD01</v>
          </cell>
          <cell r="DB3" t="str">
            <v>PCR2019</v>
          </cell>
          <cell r="DC3" t="str">
            <v>PCB2019</v>
          </cell>
          <cell r="DD3" t="str">
            <v>BU2019</v>
          </cell>
          <cell r="DE3" t="str">
            <v>PCR VS PCB</v>
          </cell>
          <cell r="DF3" t="str">
            <v>PCR VS BU</v>
          </cell>
        </row>
        <row r="4">
          <cell r="B4" t="str">
            <v>Facteurs de croissance</v>
          </cell>
          <cell r="C4">
            <v>25</v>
          </cell>
          <cell r="D4">
            <v>-0.90696494192485722</v>
          </cell>
          <cell r="E4"/>
          <cell r="F4">
            <v>-3.7735849056603765E-2</v>
          </cell>
          <cell r="G4">
            <v>0.10784313725490202</v>
          </cell>
          <cell r="H4">
            <v>-0.90961182311706767</v>
          </cell>
          <cell r="I4">
            <v>1</v>
          </cell>
          <cell r="J4">
            <v>3</v>
          </cell>
          <cell r="K4">
            <v>-2.5423728813559254E-2</v>
          </cell>
          <cell r="L4">
            <v>-0.35182890855457238</v>
          </cell>
          <cell r="M4">
            <v>0</v>
          </cell>
          <cell r="N4">
            <v>0</v>
          </cell>
          <cell r="O4">
            <v>-0.31548286604361386</v>
          </cell>
          <cell r="P4">
            <v>1</v>
          </cell>
          <cell r="Q4">
            <v>4</v>
          </cell>
          <cell r="R4">
            <v>-4.130434782608694E-2</v>
          </cell>
          <cell r="S4">
            <v>0.13081964228826282</v>
          </cell>
          <cell r="T4">
            <v>4.963477210987044E-2</v>
          </cell>
          <cell r="U4">
            <v>-0.14693567681972941</v>
          </cell>
          <cell r="V4">
            <v>0.11010330860601658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0.15938226407513834</v>
          </cell>
          <cell r="AD4">
            <v>-0.93529081261055036</v>
          </cell>
          <cell r="AE4">
            <v>-1</v>
          </cell>
          <cell r="AF4">
            <v>0</v>
          </cell>
          <cell r="AG4">
            <v>-0.92073948611679302</v>
          </cell>
          <cell r="AH4">
            <v>0</v>
          </cell>
          <cell r="AI4">
            <v>6</v>
          </cell>
          <cell r="AJ4">
            <v>0.25742574257425743</v>
          </cell>
          <cell r="AK4">
            <v>0</v>
          </cell>
          <cell r="AL4">
            <v>-1</v>
          </cell>
          <cell r="AM4">
            <v>0</v>
          </cell>
          <cell r="AN4">
            <v>0</v>
          </cell>
          <cell r="AO4">
            <v>0</v>
          </cell>
          <cell r="AP4">
            <v>7</v>
          </cell>
          <cell r="AQ4">
            <v>-9.4488188976377896E-2</v>
          </cell>
          <cell r="AR4">
            <v>0</v>
          </cell>
          <cell r="AS4">
            <v>-1</v>
          </cell>
          <cell r="AT4">
            <v>0</v>
          </cell>
          <cell r="AU4">
            <v>0</v>
          </cell>
          <cell r="AV4">
            <v>0</v>
          </cell>
          <cell r="AW4">
            <v>8</v>
          </cell>
          <cell r="AX4"/>
          <cell r="AY4"/>
          <cell r="AZ4"/>
          <cell r="BA4"/>
          <cell r="BB4">
            <v>7.0310559006211415E-2</v>
          </cell>
          <cell r="BC4"/>
          <cell r="BD4">
            <v>0</v>
          </cell>
          <cell r="BE4">
            <v>0</v>
          </cell>
          <cell r="BF4">
            <v>-1</v>
          </cell>
          <cell r="BG4"/>
          <cell r="BH4"/>
          <cell r="BI4">
            <v>-1.7618674558960046E-2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-3.9843257733530035E-2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2.6275893548325158E-2</v>
          </cell>
          <cell r="CB4"/>
          <cell r="CC4">
            <v>0</v>
          </cell>
          <cell r="CD4">
            <v>0</v>
          </cell>
          <cell r="CE4">
            <v>-1</v>
          </cell>
          <cell r="CF4"/>
          <cell r="CG4"/>
          <cell r="CH4">
            <v>-5.502068261297377E-2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8.5587469836432062E-2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  <cell r="DE4"/>
          <cell r="DF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/>
          <cell r="DA5"/>
          <cell r="DB5"/>
          <cell r="DC5"/>
          <cell r="DD5"/>
          <cell r="DE5"/>
          <cell r="DF5"/>
        </row>
        <row r="6">
          <cell r="B6" t="str">
            <v>GPL - RESEAU (t)</v>
          </cell>
          <cell r="C6">
            <v>3551.3494249999999</v>
          </cell>
          <cell r="D6">
            <v>330.4</v>
          </cell>
          <cell r="E6">
            <v>106</v>
          </cell>
          <cell r="F6">
            <v>102</v>
          </cell>
          <cell r="G6">
            <v>113</v>
          </cell>
          <cell r="H6">
            <v>321</v>
          </cell>
          <cell r="I6">
            <v>-9.3999999999999773</v>
          </cell>
          <cell r="J6">
            <v>-2.8450363196125816E-2</v>
          </cell>
          <cell r="K6">
            <v>322</v>
          </cell>
          <cell r="L6">
            <v>73.243333333333325</v>
          </cell>
          <cell r="M6">
            <v>73.243333333333325</v>
          </cell>
          <cell r="N6">
            <v>73.243333333333325</v>
          </cell>
          <cell r="O6">
            <v>219.72999999999996</v>
          </cell>
          <cell r="P6">
            <v>-102.27000000000004</v>
          </cell>
          <cell r="Q6">
            <v>-0.31760869565217398</v>
          </cell>
          <cell r="R6">
            <v>308.7</v>
          </cell>
          <cell r="S6">
            <v>82.824999999999989</v>
          </cell>
          <cell r="T6">
            <v>86.936000000000007</v>
          </cell>
          <cell r="U6">
            <v>74.162000000000006</v>
          </cell>
          <cell r="V6">
            <v>243.923</v>
          </cell>
          <cell r="W6">
            <v>-64.776999999999987</v>
          </cell>
          <cell r="X6">
            <v>-0.20983803045027527</v>
          </cell>
          <cell r="Y6">
            <v>961.09999999999991</v>
          </cell>
          <cell r="Z6">
            <v>784.65300000000002</v>
          </cell>
          <cell r="AA6">
            <v>-176.44699999999989</v>
          </cell>
          <cell r="AB6">
            <v>-0.18358859639995828</v>
          </cell>
          <cell r="AC6">
            <v>282.79999999999995</v>
          </cell>
          <cell r="AD6">
            <v>62.192</v>
          </cell>
          <cell r="AE6">
            <v>0</v>
          </cell>
          <cell r="AF6">
            <v>0</v>
          </cell>
          <cell r="AG6">
            <v>62.192</v>
          </cell>
          <cell r="AH6">
            <v>-220.60799999999995</v>
          </cell>
          <cell r="AI6">
            <v>-0.78008486562942003</v>
          </cell>
          <cell r="AJ6">
            <v>355.59999999999997</v>
          </cell>
          <cell r="AK6">
            <v>62.192</v>
          </cell>
          <cell r="AL6">
            <v>0</v>
          </cell>
          <cell r="AM6">
            <v>0</v>
          </cell>
          <cell r="AN6">
            <v>62.192</v>
          </cell>
          <cell r="AO6">
            <v>-293.40799999999996</v>
          </cell>
          <cell r="AP6">
            <v>-0.82510686164229474</v>
          </cell>
          <cell r="AQ6">
            <v>322</v>
          </cell>
          <cell r="AR6">
            <v>62.192</v>
          </cell>
          <cell r="AS6">
            <v>0</v>
          </cell>
          <cell r="AT6">
            <v>0</v>
          </cell>
          <cell r="AU6">
            <v>62.192</v>
          </cell>
          <cell r="AV6">
            <v>-259.80799999999999</v>
          </cell>
          <cell r="AW6">
            <v>-0.80685714285714283</v>
          </cell>
          <cell r="AX6">
            <v>960.39999999999986</v>
          </cell>
          <cell r="AY6">
            <v>186.57599999999999</v>
          </cell>
          <cell r="AZ6">
            <v>-773.82399999999984</v>
          </cell>
          <cell r="BA6">
            <v>-0.80573094543940027</v>
          </cell>
          <cell r="BB6">
            <v>344.64000000000004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-344.64000000000004</v>
          </cell>
          <cell r="BH6">
            <v>-1</v>
          </cell>
          <cell r="BI6">
            <v>338.56790000000007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-338.56790000000007</v>
          </cell>
          <cell r="BO6">
            <v>-1</v>
          </cell>
          <cell r="BP6">
            <v>325.07825190000005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-325.07825190000005</v>
          </cell>
          <cell r="BV6">
            <v>-1</v>
          </cell>
          <cell r="BW6">
            <v>1008.2861519000002</v>
          </cell>
          <cell r="BX6">
            <v>0</v>
          </cell>
          <cell r="BY6">
            <v>-1008.2861519000002</v>
          </cell>
          <cell r="BZ6">
            <v>-1</v>
          </cell>
          <cell r="CA6">
            <v>333.61997344180008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-333.61997344180008</v>
          </cell>
          <cell r="CG6">
            <v>-1</v>
          </cell>
          <cell r="CH6">
            <v>315.26397476971005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-315.26397476971005</v>
          </cell>
          <cell r="CN6">
            <v>-1</v>
          </cell>
          <cell r="CO6">
            <v>342.24662070082627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-342.24662070082627</v>
          </cell>
          <cell r="CU6">
            <v>-1</v>
          </cell>
          <cell r="CV6">
            <v>991.13056891233646</v>
          </cell>
          <cell r="CW6">
            <v>0</v>
          </cell>
          <cell r="CX6">
            <v>-991.13056891233646</v>
          </cell>
          <cell r="CY6">
            <v>-1</v>
          </cell>
          <cell r="CZ6"/>
          <cell r="DA6">
            <v>0</v>
          </cell>
          <cell r="DB6">
            <v>784.65300000000002</v>
          </cell>
          <cell r="DC6">
            <v>0</v>
          </cell>
          <cell r="DD6">
            <v>0</v>
          </cell>
          <cell r="DE6" t="e">
            <v>#DIV/0!</v>
          </cell>
          <cell r="DF6" t="e">
            <v>#DIV/0!</v>
          </cell>
        </row>
        <row r="7">
          <cell r="B7" t="str">
            <v>RESEAU EXISTANT</v>
          </cell>
          <cell r="C7">
            <v>0</v>
          </cell>
          <cell r="D7">
            <v>300.39999999999998</v>
          </cell>
          <cell r="E7">
            <v>102.301</v>
          </cell>
          <cell r="F7">
            <v>99.525000000000006</v>
          </cell>
          <cell r="G7">
            <v>108.858</v>
          </cell>
          <cell r="H7">
            <v>310.68400000000003</v>
          </cell>
          <cell r="I7">
            <v>10.284000000000049</v>
          </cell>
          <cell r="J7">
            <v>3.4234354194407679E-2</v>
          </cell>
          <cell r="K7">
            <v>294.39999999999998</v>
          </cell>
          <cell r="L7">
            <v>73.243333333333325</v>
          </cell>
          <cell r="M7">
            <v>73.243333333333325</v>
          </cell>
          <cell r="N7">
            <v>73.243333333333325</v>
          </cell>
          <cell r="O7">
            <v>219.72999999999996</v>
          </cell>
          <cell r="P7">
            <v>-74.670000000000016</v>
          </cell>
          <cell r="Q7">
            <v>-0.25363451086956534</v>
          </cell>
          <cell r="R7">
            <v>277.68599999999998</v>
          </cell>
          <cell r="S7">
            <v>82.824999999999989</v>
          </cell>
          <cell r="T7">
            <v>86.936000000000007</v>
          </cell>
          <cell r="U7">
            <v>74.162000000000006</v>
          </cell>
          <cell r="V7">
            <v>243.923</v>
          </cell>
          <cell r="W7">
            <v>-33.762999999999977</v>
          </cell>
          <cell r="X7">
            <v>-0.12158697233565963</v>
          </cell>
          <cell r="Y7">
            <v>872.48599999999988</v>
          </cell>
          <cell r="Z7">
            <v>774.33699999999999</v>
          </cell>
          <cell r="AA7">
            <v>-98.148999999999887</v>
          </cell>
          <cell r="AB7">
            <v>-0.11249349559763699</v>
          </cell>
          <cell r="AC7">
            <v>279.79999999999995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-279.79999999999995</v>
          </cell>
          <cell r="AI7">
            <v>-1</v>
          </cell>
          <cell r="AJ7">
            <v>352.59999999999997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-352.59999999999997</v>
          </cell>
          <cell r="AP7">
            <v>-1</v>
          </cell>
          <cell r="AQ7">
            <v>319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-319</v>
          </cell>
          <cell r="AW7">
            <v>-1</v>
          </cell>
          <cell r="AX7">
            <v>951.39999999999986</v>
          </cell>
          <cell r="AY7">
            <v>0</v>
          </cell>
          <cell r="AZ7">
            <v>-951.39999999999986</v>
          </cell>
          <cell r="BA7">
            <v>-1</v>
          </cell>
          <cell r="BB7">
            <v>338.14000000000004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-338.14000000000004</v>
          </cell>
          <cell r="BH7">
            <v>-1</v>
          </cell>
          <cell r="BI7">
            <v>333.06790000000007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-333.06790000000007</v>
          </cell>
          <cell r="BO7">
            <v>-1</v>
          </cell>
          <cell r="BP7">
            <v>320.07825190000005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-320.07825190000005</v>
          </cell>
          <cell r="BV7">
            <v>-1</v>
          </cell>
          <cell r="BW7">
            <v>991.28615190000016</v>
          </cell>
          <cell r="BX7">
            <v>0</v>
          </cell>
          <cell r="BY7">
            <v>-991.28615190000016</v>
          </cell>
          <cell r="BZ7">
            <v>-1</v>
          </cell>
          <cell r="CA7">
            <v>327.11997344180008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-327.11997344180008</v>
          </cell>
          <cell r="CG7">
            <v>-1</v>
          </cell>
          <cell r="CH7">
            <v>310.76397476971005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-310.76397476971005</v>
          </cell>
          <cell r="CN7">
            <v>-1</v>
          </cell>
          <cell r="CO7">
            <v>336.24662070082627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-336.24662070082627</v>
          </cell>
          <cell r="CU7">
            <v>-1</v>
          </cell>
          <cell r="CV7">
            <v>974.13056891233646</v>
          </cell>
          <cell r="CW7">
            <v>0</v>
          </cell>
          <cell r="CX7">
            <v>-974.13056891233646</v>
          </cell>
          <cell r="CY7">
            <v>-1</v>
          </cell>
          <cell r="CZ7"/>
          <cell r="DA7"/>
          <cell r="DB7"/>
          <cell r="DC7"/>
          <cell r="DD7"/>
          <cell r="DE7"/>
          <cell r="DF7"/>
        </row>
        <row r="8">
          <cell r="B8" t="str">
            <v>PROGRESSION DU RESEAU EXISTANT (SOCLE)</v>
          </cell>
          <cell r="C8">
            <v>0</v>
          </cell>
          <cell r="D8">
            <v>300.39999999999998</v>
          </cell>
          <cell r="E8">
            <v>102.301</v>
          </cell>
          <cell r="F8">
            <v>99.525000000000006</v>
          </cell>
          <cell r="G8">
            <v>108.858</v>
          </cell>
          <cell r="H8">
            <v>310.68400000000003</v>
          </cell>
          <cell r="I8">
            <v>10.284000000000049</v>
          </cell>
          <cell r="J8">
            <v>3.4234354194407679E-2</v>
          </cell>
          <cell r="K8">
            <v>294.39999999999998</v>
          </cell>
          <cell r="L8">
            <v>73.243333333333325</v>
          </cell>
          <cell r="M8">
            <v>73.243333333333325</v>
          </cell>
          <cell r="N8">
            <v>73.243333333333325</v>
          </cell>
          <cell r="O8">
            <v>219.72999999999996</v>
          </cell>
          <cell r="P8">
            <v>-74.670000000000016</v>
          </cell>
          <cell r="Q8">
            <v>-0.25363451086956534</v>
          </cell>
          <cell r="R8">
            <v>277.68599999999998</v>
          </cell>
          <cell r="S8">
            <v>82.824999999999989</v>
          </cell>
          <cell r="T8">
            <v>86.936000000000007</v>
          </cell>
          <cell r="U8">
            <v>74.162000000000006</v>
          </cell>
          <cell r="V8">
            <v>243.923</v>
          </cell>
          <cell r="W8">
            <v>-33.762999999999977</v>
          </cell>
          <cell r="X8">
            <v>-0.12158697233565963</v>
          </cell>
          <cell r="Y8">
            <v>872.48599999999988</v>
          </cell>
          <cell r="Z8">
            <v>774.33699999999999</v>
          </cell>
          <cell r="AA8">
            <v>-98.148999999999887</v>
          </cell>
          <cell r="AB8">
            <v>-0.11249349559763699</v>
          </cell>
          <cell r="AC8">
            <v>279.79999999999995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-279.79999999999995</v>
          </cell>
          <cell r="AI8">
            <v>-1</v>
          </cell>
          <cell r="AJ8">
            <v>352.59999999999997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-352.59999999999997</v>
          </cell>
          <cell r="AP8">
            <v>-1</v>
          </cell>
          <cell r="AQ8">
            <v>319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-319</v>
          </cell>
          <cell r="AW8">
            <v>-1</v>
          </cell>
          <cell r="AX8">
            <v>951.39999999999986</v>
          </cell>
          <cell r="AY8">
            <v>0</v>
          </cell>
          <cell r="AZ8">
            <v>-951.39999999999986</v>
          </cell>
          <cell r="BA8">
            <v>-1</v>
          </cell>
          <cell r="BB8">
            <v>338.14000000000004</v>
          </cell>
          <cell r="BC8"/>
          <cell r="BD8"/>
          <cell r="BE8">
            <v>0</v>
          </cell>
          <cell r="BF8">
            <v>0</v>
          </cell>
          <cell r="BG8">
            <v>-338.14000000000004</v>
          </cell>
          <cell r="BH8">
            <v>-1</v>
          </cell>
          <cell r="BI8">
            <v>333.06790000000007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-333.06790000000007</v>
          </cell>
          <cell r="BO8">
            <v>-1</v>
          </cell>
          <cell r="BP8">
            <v>320.07825190000005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-320.07825190000005</v>
          </cell>
          <cell r="BV8">
            <v>-1</v>
          </cell>
          <cell r="BW8">
            <v>991.28615190000016</v>
          </cell>
          <cell r="BX8">
            <v>0</v>
          </cell>
          <cell r="BY8">
            <v>-991.28615190000016</v>
          </cell>
          <cell r="BZ8">
            <v>-1</v>
          </cell>
          <cell r="CA8">
            <v>327.11997344180008</v>
          </cell>
          <cell r="CB8"/>
          <cell r="CC8"/>
          <cell r="CD8">
            <v>0</v>
          </cell>
          <cell r="CE8">
            <v>0</v>
          </cell>
          <cell r="CF8">
            <v>-327.11997344180008</v>
          </cell>
          <cell r="CG8">
            <v>-1</v>
          </cell>
          <cell r="CH8">
            <v>310.76397476971005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-310.76397476971005</v>
          </cell>
          <cell r="CN8">
            <v>-1</v>
          </cell>
          <cell r="CO8">
            <v>336.24662070082627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-336.24662070082627</v>
          </cell>
          <cell r="CU8">
            <v>-1</v>
          </cell>
          <cell r="CV8">
            <v>974.13056891233646</v>
          </cell>
          <cell r="CW8">
            <v>0</v>
          </cell>
          <cell r="CX8">
            <v>-974.13056891233646</v>
          </cell>
          <cell r="CY8">
            <v>-1</v>
          </cell>
          <cell r="CZ8"/>
          <cell r="DA8"/>
          <cell r="DB8"/>
          <cell r="DC8"/>
          <cell r="DD8"/>
          <cell r="DE8"/>
          <cell r="DF8"/>
        </row>
        <row r="9">
          <cell r="B9" t="str">
            <v>Réseau Existant</v>
          </cell>
          <cell r="C9"/>
          <cell r="D9">
            <v>300.39999999999998</v>
          </cell>
          <cell r="E9">
            <v>102.301</v>
          </cell>
          <cell r="F9">
            <v>99.525000000000006</v>
          </cell>
          <cell r="G9">
            <v>108.858</v>
          </cell>
          <cell r="H9">
            <v>310.68400000000003</v>
          </cell>
          <cell r="I9">
            <v>10.284000000000049</v>
          </cell>
          <cell r="J9">
            <v>3.4234354194407679E-2</v>
          </cell>
          <cell r="K9">
            <v>294.39999999999998</v>
          </cell>
          <cell r="L9">
            <v>73.243333333333325</v>
          </cell>
          <cell r="M9">
            <v>73.243333333333325</v>
          </cell>
          <cell r="N9">
            <v>73.243333333333325</v>
          </cell>
          <cell r="O9">
            <v>219.72999999999996</v>
          </cell>
          <cell r="P9">
            <v>-74.670000000000016</v>
          </cell>
          <cell r="Q9">
            <v>-0.25363451086956534</v>
          </cell>
          <cell r="R9">
            <v>277.68599999999998</v>
          </cell>
          <cell r="S9">
            <v>82.824999999999989</v>
          </cell>
          <cell r="T9">
            <v>86.936000000000007</v>
          </cell>
          <cell r="U9">
            <v>74.162000000000006</v>
          </cell>
          <cell r="V9">
            <v>243.923</v>
          </cell>
          <cell r="W9">
            <v>-33.762999999999977</v>
          </cell>
          <cell r="X9">
            <v>-0.12158697233565963</v>
          </cell>
          <cell r="Y9">
            <v>872.48599999999988</v>
          </cell>
          <cell r="Z9">
            <v>774.33699999999999</v>
          </cell>
          <cell r="AA9">
            <v>-98.148999999999887</v>
          </cell>
          <cell r="AB9">
            <v>-0.11249349559763699</v>
          </cell>
          <cell r="AC9">
            <v>279.79999999999995</v>
          </cell>
          <cell r="AD9"/>
          <cell r="AE9"/>
          <cell r="AF9"/>
          <cell r="AG9">
            <v>0</v>
          </cell>
          <cell r="AH9">
            <v>-279.79999999999995</v>
          </cell>
          <cell r="AI9">
            <v>-1</v>
          </cell>
          <cell r="AJ9">
            <v>352.59999999999997</v>
          </cell>
          <cell r="AK9"/>
          <cell r="AL9"/>
          <cell r="AM9"/>
          <cell r="AN9">
            <v>0</v>
          </cell>
          <cell r="AO9">
            <v>-352.59999999999997</v>
          </cell>
          <cell r="AP9">
            <v>-1</v>
          </cell>
          <cell r="AQ9">
            <v>319</v>
          </cell>
          <cell r="AR9"/>
          <cell r="AS9"/>
          <cell r="AT9"/>
          <cell r="AU9">
            <v>0</v>
          </cell>
          <cell r="AV9">
            <v>-319</v>
          </cell>
          <cell r="AW9">
            <v>-1</v>
          </cell>
          <cell r="AX9">
            <v>951.39999999999986</v>
          </cell>
          <cell r="AY9">
            <v>0</v>
          </cell>
          <cell r="AZ9">
            <v>-951.39999999999986</v>
          </cell>
          <cell r="BA9">
            <v>-1</v>
          </cell>
          <cell r="BB9">
            <v>338.14000000000004</v>
          </cell>
          <cell r="BC9"/>
          <cell r="BD9"/>
          <cell r="BE9"/>
          <cell r="BF9">
            <v>0</v>
          </cell>
          <cell r="BG9">
            <v>-338.14000000000004</v>
          </cell>
          <cell r="BH9">
            <v>-1</v>
          </cell>
          <cell r="BI9">
            <v>333.06790000000007</v>
          </cell>
          <cell r="BJ9"/>
          <cell r="BK9"/>
          <cell r="BL9"/>
          <cell r="BM9">
            <v>0</v>
          </cell>
          <cell r="BN9">
            <v>-333.06790000000007</v>
          </cell>
          <cell r="BO9">
            <v>-1</v>
          </cell>
          <cell r="BP9">
            <v>320.07825190000005</v>
          </cell>
          <cell r="BQ9"/>
          <cell r="BR9"/>
          <cell r="BS9"/>
          <cell r="BT9">
            <v>0</v>
          </cell>
          <cell r="BU9">
            <v>-320.07825190000005</v>
          </cell>
          <cell r="BV9">
            <v>-1</v>
          </cell>
          <cell r="BW9">
            <v>991.28615190000016</v>
          </cell>
          <cell r="BX9">
            <v>0</v>
          </cell>
          <cell r="BY9">
            <v>-991.28615190000016</v>
          </cell>
          <cell r="BZ9">
            <v>-1</v>
          </cell>
          <cell r="CA9">
            <v>327.11997344180008</v>
          </cell>
          <cell r="CB9"/>
          <cell r="CC9"/>
          <cell r="CD9"/>
          <cell r="CE9">
            <v>0</v>
          </cell>
          <cell r="CF9">
            <v>-327.11997344180008</v>
          </cell>
          <cell r="CG9">
            <v>-1</v>
          </cell>
          <cell r="CH9">
            <v>310.76397476971005</v>
          </cell>
          <cell r="CI9"/>
          <cell r="CJ9"/>
          <cell r="CK9"/>
          <cell r="CL9">
            <v>0</v>
          </cell>
          <cell r="CM9">
            <v>-310.76397476971005</v>
          </cell>
          <cell r="CN9">
            <v>-1</v>
          </cell>
          <cell r="CO9">
            <v>336.24662070082627</v>
          </cell>
          <cell r="CP9"/>
          <cell r="CQ9"/>
          <cell r="CR9"/>
          <cell r="CS9">
            <v>0</v>
          </cell>
          <cell r="CT9">
            <v>-336.24662070082627</v>
          </cell>
          <cell r="CU9">
            <v>-1</v>
          </cell>
          <cell r="CV9">
            <v>974.13056891233646</v>
          </cell>
          <cell r="CW9">
            <v>0</v>
          </cell>
          <cell r="CX9">
            <v>-974.13056891233646</v>
          </cell>
          <cell r="CY9">
            <v>-1</v>
          </cell>
          <cell r="CZ9"/>
          <cell r="DA9"/>
          <cell r="DB9"/>
          <cell r="DC9"/>
          <cell r="DD9"/>
          <cell r="DE9"/>
          <cell r="DF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-2.7135609622584322E-2</v>
          </cell>
          <cell r="G10">
            <v>9.3775433308213918E-2</v>
          </cell>
          <cell r="H10">
            <v>3.4234354194407679E-2</v>
          </cell>
          <cell r="I10"/>
          <cell r="J10"/>
          <cell r="K10">
            <v>-5.1999999999999998E-2</v>
          </cell>
          <cell r="L10">
            <v>-0.29275405234901064</v>
          </cell>
          <cell r="M10">
            <v>0</v>
          </cell>
          <cell r="N10">
            <v>0</v>
          </cell>
          <cell r="O10">
            <v>-0.25363451086956534</v>
          </cell>
          <cell r="P10"/>
          <cell r="Q10"/>
          <cell r="R10">
            <v>8.9999999999999993E-3</v>
          </cell>
          <cell r="S10">
            <v>0.13081964228826282</v>
          </cell>
          <cell r="T10">
            <v>4.963477210987044E-2</v>
          </cell>
          <cell r="U10">
            <v>-0.14693567681972941</v>
          </cell>
          <cell r="V10">
            <v>-0.12158697233565963</v>
          </cell>
          <cell r="W10"/>
          <cell r="X10"/>
          <cell r="Y10">
            <v>-4.2999999999999997E-2</v>
          </cell>
          <cell r="Z10">
            <v>-0.34098712901081729</v>
          </cell>
          <cell r="AA10">
            <v>-0.29798712901081731</v>
          </cell>
          <cell r="AB10">
            <v>6.929933232809705</v>
          </cell>
          <cell r="AC10">
            <v>8.9999999999999993E-3</v>
          </cell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8.9999999999999993E-3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8.9999999999999993E-3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2.6999999999999996E-2</v>
          </cell>
          <cell r="AY10">
            <v>-3</v>
          </cell>
          <cell r="AZ10">
            <v>-3.0270000000000001</v>
          </cell>
          <cell r="BA10">
            <v>-112.11111111111113</v>
          </cell>
          <cell r="BB10">
            <v>0.06</v>
          </cell>
          <cell r="BC10">
            <v>-1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-1.4999999999999999E-2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-3.9E-2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5.9999999999999984E-3</v>
          </cell>
          <cell r="BX10">
            <v>-3</v>
          </cell>
          <cell r="BY10">
            <v>-3.0059999999999998</v>
          </cell>
          <cell r="BZ10">
            <v>-501.00000000000011</v>
          </cell>
          <cell r="CA10">
            <v>2.1999999999999999E-2</v>
          </cell>
          <cell r="CB10">
            <v>-1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-0.05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8.2000000000000003E-2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5.3999999999999999E-2</v>
          </cell>
          <cell r="CW10">
            <v>-3</v>
          </cell>
          <cell r="CX10">
            <v>-3.0539999999999998</v>
          </cell>
          <cell r="CY10">
            <v>-56.555555555555557</v>
          </cell>
          <cell r="CZ10"/>
          <cell r="DA10"/>
          <cell r="DB10"/>
          <cell r="DC10"/>
          <cell r="DD10"/>
          <cell r="DE10"/>
          <cell r="DF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  <cell r="AM11"/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/>
          <cell r="BD11"/>
          <cell r="BE11"/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/>
          <cell r="BK11"/>
          <cell r="BL11"/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/>
          <cell r="BR11"/>
          <cell r="BS11"/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/>
          <cell r="CC11"/>
          <cell r="CD11"/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/>
          <cell r="CJ11"/>
          <cell r="CK11"/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/>
          <cell r="CQ11"/>
          <cell r="CR11"/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/>
          <cell r="DA11"/>
          <cell r="DB11"/>
          <cell r="DC11"/>
          <cell r="DD11"/>
          <cell r="DE11"/>
          <cell r="DF11"/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>
            <v>0</v>
          </cell>
          <cell r="AK12"/>
          <cell r="AL12"/>
          <cell r="AM12"/>
          <cell r="AN12"/>
          <cell r="AO12"/>
          <cell r="AP12"/>
          <cell r="AQ12">
            <v>0</v>
          </cell>
          <cell r="AR12"/>
          <cell r="AS12"/>
          <cell r="AT12"/>
          <cell r="AU12"/>
          <cell r="AV12"/>
          <cell r="AW12"/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/>
          <cell r="BD12"/>
          <cell r="BE12"/>
          <cell r="BF12"/>
          <cell r="BG12"/>
          <cell r="BH12"/>
          <cell r="BI12">
            <v>0</v>
          </cell>
          <cell r="BJ12"/>
          <cell r="BK12"/>
          <cell r="BL12"/>
          <cell r="BM12"/>
          <cell r="BN12"/>
          <cell r="BO12"/>
          <cell r="BP12">
            <v>0</v>
          </cell>
          <cell r="BQ12"/>
          <cell r="BR12"/>
          <cell r="BS12"/>
          <cell r="BT12"/>
          <cell r="BU12"/>
          <cell r="BV12"/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/>
          <cell r="CC12"/>
          <cell r="CD12"/>
          <cell r="CE12"/>
          <cell r="CF12"/>
          <cell r="CG12"/>
          <cell r="CH12">
            <v>0</v>
          </cell>
          <cell r="CI12"/>
          <cell r="CJ12"/>
          <cell r="CK12"/>
          <cell r="CL12"/>
          <cell r="CM12"/>
          <cell r="CN12"/>
          <cell r="CO12">
            <v>0</v>
          </cell>
          <cell r="CP12"/>
          <cell r="CQ12"/>
          <cell r="CR12"/>
          <cell r="CS12"/>
          <cell r="CT12"/>
          <cell r="CU12"/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  <cell r="DE12"/>
          <cell r="DF12"/>
        </row>
        <row r="13">
          <cell r="B13" t="str">
            <v>ACTIONS CO SUR RESEAU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/>
          <cell r="DA13"/>
          <cell r="DB13"/>
          <cell r="DC13"/>
          <cell r="DD13"/>
          <cell r="DE13"/>
          <cell r="DF13"/>
        </row>
        <row r="14">
          <cell r="B14" t="str">
            <v>Challenge Volume de fin d'année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  <cell r="AM14"/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/>
          <cell r="BD14"/>
          <cell r="BE14"/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/>
          <cell r="BK14"/>
          <cell r="BL14"/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/>
          <cell r="BR14"/>
          <cell r="BS14"/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/>
          <cell r="CC14"/>
          <cell r="CD14"/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/>
          <cell r="CJ14"/>
          <cell r="CK14"/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/>
          <cell r="CQ14"/>
          <cell r="CR14"/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/>
          <cell r="DA14"/>
          <cell r="DB14"/>
          <cell r="DC14"/>
          <cell r="DD14"/>
          <cell r="DE14"/>
          <cell r="DF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/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/>
          <cell r="CG15"/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/>
          <cell r="CN15"/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/>
          <cell r="CU15"/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A15"/>
          <cell r="DB15"/>
          <cell r="DC15"/>
          <cell r="DD15"/>
          <cell r="DE15"/>
          <cell r="DF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  <cell r="AM16"/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/>
          <cell r="BD16"/>
          <cell r="BE16"/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/>
          <cell r="BK16"/>
          <cell r="BL16"/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/>
          <cell r="BR16"/>
          <cell r="BS16"/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/>
          <cell r="CC16"/>
          <cell r="CD16"/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/>
          <cell r="CJ16"/>
          <cell r="CK16"/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/>
          <cell r="CQ16"/>
          <cell r="CR16"/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/>
          <cell r="DA16"/>
          <cell r="DB16"/>
          <cell r="DC16"/>
          <cell r="DD16"/>
          <cell r="DE16"/>
          <cell r="DF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/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/>
          <cell r="AO17"/>
          <cell r="AP17"/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/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/>
          <cell r="BU17"/>
          <cell r="BV17"/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/>
          <cell r="CG17"/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/>
          <cell r="CN17"/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/>
          <cell r="CT17"/>
          <cell r="CU17"/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/>
          <cell r="DA17"/>
          <cell r="DB17"/>
          <cell r="DC17"/>
          <cell r="DD17"/>
          <cell r="DE17"/>
          <cell r="DF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  <cell r="AM18"/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/>
          <cell r="BD18"/>
          <cell r="BE18"/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/>
          <cell r="BK18"/>
          <cell r="BL18"/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/>
          <cell r="BR18"/>
          <cell r="BS18"/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/>
          <cell r="CC18"/>
          <cell r="CD18"/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/>
          <cell r="CJ18"/>
          <cell r="CK18"/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/>
          <cell r="CQ18"/>
          <cell r="CR18"/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/>
          <cell r="DA18"/>
          <cell r="DB18"/>
          <cell r="DC18"/>
          <cell r="DD18"/>
          <cell r="DE18"/>
          <cell r="DF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/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/>
          <cell r="AO19"/>
          <cell r="AP19"/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/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/>
          <cell r="BU19"/>
          <cell r="BV19"/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/>
          <cell r="CG19"/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/>
          <cell r="CN19"/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/>
          <cell r="CT19"/>
          <cell r="CU19"/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/>
          <cell r="DA19"/>
          <cell r="DB19"/>
          <cell r="DC19"/>
          <cell r="DD19"/>
          <cell r="DE19"/>
          <cell r="DF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  <cell r="AM20"/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/>
          <cell r="BD20"/>
          <cell r="BE20"/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/>
          <cell r="BK20"/>
          <cell r="BL20"/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/>
          <cell r="BR20"/>
          <cell r="BS20"/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/>
          <cell r="CC20"/>
          <cell r="CD20"/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/>
          <cell r="CJ20"/>
          <cell r="CK20"/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/>
          <cell r="CQ20"/>
          <cell r="CR20"/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/>
          <cell r="DA20"/>
          <cell r="DB20"/>
          <cell r="DC20"/>
          <cell r="DD20"/>
          <cell r="DE20"/>
          <cell r="DF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/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/>
          <cell r="AO21"/>
          <cell r="AP21"/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/>
          <cell r="BO21"/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/>
          <cell r="BU21"/>
          <cell r="BV21"/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/>
          <cell r="CG21"/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/>
          <cell r="CN21"/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/>
          <cell r="CT21"/>
          <cell r="CU21"/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/>
          <cell r="DA21"/>
          <cell r="DB21"/>
          <cell r="DC21"/>
          <cell r="DD21"/>
          <cell r="DE21"/>
          <cell r="DF21"/>
        </row>
        <row r="22">
          <cell r="B22" t="str">
            <v>RESEAU NOUVEAU</v>
          </cell>
          <cell r="C22"/>
          <cell r="D22">
            <v>30</v>
          </cell>
          <cell r="E22">
            <v>3.6989999999999998</v>
          </cell>
          <cell r="F22">
            <v>2.4750000000000001</v>
          </cell>
          <cell r="G22">
            <v>4.1420000000000003</v>
          </cell>
          <cell r="H22">
            <v>10.315999999999999</v>
          </cell>
          <cell r="I22">
            <v>-19.684000000000001</v>
          </cell>
          <cell r="J22">
            <v>-0.65613333333333335</v>
          </cell>
          <cell r="K22">
            <v>27.6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-27.6</v>
          </cell>
          <cell r="Q22">
            <v>-1</v>
          </cell>
          <cell r="R22">
            <v>31.013999999999999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-31.013999999999999</v>
          </cell>
          <cell r="X22">
            <v>-1</v>
          </cell>
          <cell r="Y22">
            <v>88.614000000000004</v>
          </cell>
          <cell r="Z22">
            <v>10.315999999999999</v>
          </cell>
          <cell r="AA22">
            <v>-78.298000000000002</v>
          </cell>
          <cell r="AB22">
            <v>-0.88358498657097073</v>
          </cell>
          <cell r="AC22">
            <v>3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-3</v>
          </cell>
          <cell r="AI22">
            <v>-1</v>
          </cell>
          <cell r="AJ22">
            <v>3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-3</v>
          </cell>
          <cell r="AP22">
            <v>-1</v>
          </cell>
          <cell r="AQ22">
            <v>3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-3</v>
          </cell>
          <cell r="AW22">
            <v>-1</v>
          </cell>
          <cell r="AX22">
            <v>9</v>
          </cell>
          <cell r="AY22">
            <v>0</v>
          </cell>
          <cell r="AZ22">
            <v>-9</v>
          </cell>
          <cell r="BA22">
            <v>-1</v>
          </cell>
          <cell r="BB22">
            <v>6.5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-6.5</v>
          </cell>
          <cell r="BH22">
            <v>-1</v>
          </cell>
          <cell r="BI22">
            <v>5.5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-5.5</v>
          </cell>
          <cell r="BO22">
            <v>-1</v>
          </cell>
          <cell r="BP22">
            <v>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-5</v>
          </cell>
          <cell r="BV22">
            <v>-1</v>
          </cell>
          <cell r="BW22">
            <v>17</v>
          </cell>
          <cell r="BX22">
            <v>0</v>
          </cell>
          <cell r="BY22">
            <v>-17</v>
          </cell>
          <cell r="BZ22">
            <v>-1</v>
          </cell>
          <cell r="CA22">
            <v>6.5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-6.5</v>
          </cell>
          <cell r="CG22">
            <v>-1</v>
          </cell>
          <cell r="CH22">
            <v>4.5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-4.5</v>
          </cell>
          <cell r="CN22">
            <v>-1</v>
          </cell>
          <cell r="CO22">
            <v>6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-6</v>
          </cell>
          <cell r="CU22">
            <v>-1</v>
          </cell>
          <cell r="CV22">
            <v>17</v>
          </cell>
          <cell r="CW22">
            <v>0</v>
          </cell>
          <cell r="CX22">
            <v>-17</v>
          </cell>
          <cell r="CY22">
            <v>-1</v>
          </cell>
          <cell r="CZ22"/>
          <cell r="DA22"/>
          <cell r="DB22"/>
          <cell r="DC22"/>
          <cell r="DD22"/>
          <cell r="DE22"/>
          <cell r="DF22"/>
        </row>
        <row r="23">
          <cell r="B23" t="str">
            <v>PROGRESSION RESEAU NOUVEAU (SOCLE)</v>
          </cell>
          <cell r="C23"/>
          <cell r="D23">
            <v>30</v>
          </cell>
          <cell r="E23">
            <v>3.6989999999999998</v>
          </cell>
          <cell r="F23">
            <v>2.4750000000000001</v>
          </cell>
          <cell r="G23">
            <v>4.1420000000000003</v>
          </cell>
          <cell r="H23">
            <v>10.315999999999999</v>
          </cell>
          <cell r="I23">
            <v>-19.684000000000001</v>
          </cell>
          <cell r="J23">
            <v>-0.65613333333333335</v>
          </cell>
          <cell r="K23">
            <v>27.6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-27.6</v>
          </cell>
          <cell r="Q23">
            <v>-1</v>
          </cell>
          <cell r="R23">
            <v>31.013999999999999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-31.013999999999999</v>
          </cell>
          <cell r="X23">
            <v>-1</v>
          </cell>
          <cell r="Y23">
            <v>88.614000000000004</v>
          </cell>
          <cell r="Z23">
            <v>10.315999999999999</v>
          </cell>
          <cell r="AA23">
            <v>-78.298000000000002</v>
          </cell>
          <cell r="AB23">
            <v>-0.88358498657097073</v>
          </cell>
          <cell r="AC23">
            <v>3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-3</v>
          </cell>
          <cell r="AI23">
            <v>-1</v>
          </cell>
          <cell r="AJ23">
            <v>3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-3</v>
          </cell>
          <cell r="AP23">
            <v>-1</v>
          </cell>
          <cell r="AQ23">
            <v>3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-3</v>
          </cell>
          <cell r="AW23">
            <v>-1</v>
          </cell>
          <cell r="AX23">
            <v>9</v>
          </cell>
          <cell r="AY23">
            <v>0</v>
          </cell>
          <cell r="AZ23">
            <v>-9</v>
          </cell>
          <cell r="BA23">
            <v>-1</v>
          </cell>
          <cell r="BB23">
            <v>6.5</v>
          </cell>
          <cell r="BC23"/>
          <cell r="BD23"/>
          <cell r="BE23">
            <v>0</v>
          </cell>
          <cell r="BF23">
            <v>0</v>
          </cell>
          <cell r="BG23">
            <v>-6.5</v>
          </cell>
          <cell r="BH23">
            <v>-1</v>
          </cell>
          <cell r="BI23">
            <v>5.5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-5.5</v>
          </cell>
          <cell r="BO23">
            <v>-1</v>
          </cell>
          <cell r="BP23">
            <v>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-5</v>
          </cell>
          <cell r="BV23">
            <v>-1</v>
          </cell>
          <cell r="BW23">
            <v>17</v>
          </cell>
          <cell r="BX23">
            <v>0</v>
          </cell>
          <cell r="BY23">
            <v>-17</v>
          </cell>
          <cell r="BZ23">
            <v>-1</v>
          </cell>
          <cell r="CA23">
            <v>6.5</v>
          </cell>
          <cell r="CB23"/>
          <cell r="CC23"/>
          <cell r="CD23">
            <v>0</v>
          </cell>
          <cell r="CE23">
            <v>0</v>
          </cell>
          <cell r="CF23">
            <v>-6.5</v>
          </cell>
          <cell r="CG23">
            <v>-1</v>
          </cell>
          <cell r="CH23">
            <v>4.5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-4.5</v>
          </cell>
          <cell r="CN23">
            <v>-1</v>
          </cell>
          <cell r="CO23">
            <v>6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-6</v>
          </cell>
          <cell r="CU23">
            <v>-1</v>
          </cell>
          <cell r="CV23">
            <v>17</v>
          </cell>
          <cell r="CW23">
            <v>0</v>
          </cell>
          <cell r="CX23">
            <v>-17</v>
          </cell>
          <cell r="CY23">
            <v>-1</v>
          </cell>
          <cell r="CZ23"/>
          <cell r="DA23"/>
          <cell r="DB23"/>
          <cell r="DC23"/>
          <cell r="DD23"/>
          <cell r="DE23"/>
          <cell r="DF23"/>
        </row>
        <row r="24">
          <cell r="B24" t="str">
            <v>Créations de 2018</v>
          </cell>
          <cell r="C24"/>
          <cell r="D24">
            <v>30</v>
          </cell>
          <cell r="E24">
            <v>3.6989999999999998</v>
          </cell>
          <cell r="F24">
            <v>2.4750000000000001</v>
          </cell>
          <cell r="G24">
            <v>4.1420000000000003</v>
          </cell>
          <cell r="H24">
            <v>10.315999999999999</v>
          </cell>
          <cell r="I24">
            <v>-19.684000000000001</v>
          </cell>
          <cell r="J24">
            <v>-0.65613333333333335</v>
          </cell>
          <cell r="K24">
            <v>27.6</v>
          </cell>
          <cell r="L24"/>
          <cell r="M24"/>
          <cell r="N24"/>
          <cell r="O24">
            <v>0</v>
          </cell>
          <cell r="P24">
            <v>-27.6</v>
          </cell>
          <cell r="Q24">
            <v>-1</v>
          </cell>
          <cell r="R24">
            <v>28.013999999999999</v>
          </cell>
          <cell r="S24"/>
          <cell r="T24"/>
          <cell r="U24"/>
          <cell r="V24">
            <v>0</v>
          </cell>
          <cell r="W24">
            <v>-28.013999999999999</v>
          </cell>
          <cell r="X24">
            <v>-1</v>
          </cell>
          <cell r="Y24">
            <v>85.614000000000004</v>
          </cell>
          <cell r="Z24">
            <v>10.315999999999999</v>
          </cell>
          <cell r="AA24">
            <v>-75.298000000000002</v>
          </cell>
          <cell r="AB24">
            <v>-0.87950568832200338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  <cell r="AM24"/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/>
          <cell r="BD24"/>
          <cell r="BE24"/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/>
          <cell r="BK24"/>
          <cell r="BL24"/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/>
          <cell r="BR24"/>
          <cell r="BS24"/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/>
          <cell r="CC24"/>
          <cell r="CD24"/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/>
          <cell r="CJ24"/>
          <cell r="CK24"/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/>
          <cell r="CQ24"/>
          <cell r="CR24"/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/>
          <cell r="DA24"/>
          <cell r="DB24"/>
          <cell r="DC24"/>
          <cell r="DD24"/>
          <cell r="DE24"/>
          <cell r="DF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-0.33090024330900236</v>
          </cell>
          <cell r="G25">
            <v>0.67353535353535365</v>
          </cell>
          <cell r="H25">
            <v>-0.65613333333333335</v>
          </cell>
          <cell r="I25"/>
          <cell r="J25"/>
          <cell r="K25">
            <v>-0.08</v>
          </cell>
          <cell r="L25">
            <v>-1</v>
          </cell>
          <cell r="M25">
            <v>0</v>
          </cell>
          <cell r="N25">
            <v>0</v>
          </cell>
          <cell r="O25">
            <v>-1</v>
          </cell>
          <cell r="P25"/>
          <cell r="Q25"/>
          <cell r="R25">
            <v>1.4999999999999999E-2</v>
          </cell>
          <cell r="S25">
            <v>0</v>
          </cell>
          <cell r="T25">
            <v>0</v>
          </cell>
          <cell r="U25">
            <v>0</v>
          </cell>
          <cell r="V25">
            <v>-1</v>
          </cell>
          <cell r="W25"/>
          <cell r="X25"/>
          <cell r="Y25">
            <v>-6.5000000000000002E-2</v>
          </cell>
          <cell r="Z25">
            <v>-2.6561333333333335</v>
          </cell>
          <cell r="AA25">
            <v>-2.5911333333333335</v>
          </cell>
          <cell r="AB25">
            <v>39.863589743589742</v>
          </cell>
          <cell r="AC25">
            <v>1.4999999999999999E-2</v>
          </cell>
          <cell r="AD25">
            <v>-1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>
            <v>1.4999999999999999E-2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>
            <v>1.4999999999999999E-2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>
            <v>4.4999999999999998E-2</v>
          </cell>
          <cell r="AY25">
            <v>0</v>
          </cell>
          <cell r="AZ25">
            <v>-4.4999999999999998E-2</v>
          </cell>
          <cell r="BA25">
            <v>-1</v>
          </cell>
          <cell r="BB25">
            <v>0.02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/>
          <cell r="BH25"/>
          <cell r="BI25">
            <v>0.02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/>
          <cell r="BO25"/>
          <cell r="BP25">
            <v>-0.02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>
            <v>0.02</v>
          </cell>
          <cell r="BX25">
            <v>0</v>
          </cell>
          <cell r="BY25">
            <v>-0.02</v>
          </cell>
          <cell r="BZ25">
            <v>-1</v>
          </cell>
          <cell r="CA25">
            <v>0.02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/>
          <cell r="CG25"/>
          <cell r="CH25">
            <v>5.0000000000000001E-3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/>
          <cell r="CN25"/>
          <cell r="CO25">
            <v>0.02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/>
          <cell r="CU25"/>
          <cell r="CV25">
            <v>4.4999999999999998E-2</v>
          </cell>
          <cell r="CW25">
            <v>0</v>
          </cell>
          <cell r="CX25">
            <v>-4.4999999999999998E-2</v>
          </cell>
          <cell r="CY25">
            <v>-1</v>
          </cell>
          <cell r="CZ25"/>
          <cell r="DA25"/>
          <cell r="DB25"/>
          <cell r="DC25"/>
          <cell r="DD25"/>
          <cell r="DE25"/>
          <cell r="DF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  <cell r="AM26"/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/>
          <cell r="BD26"/>
          <cell r="BE26"/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/>
          <cell r="BK26"/>
          <cell r="BL26"/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/>
          <cell r="BR26"/>
          <cell r="BS26"/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/>
          <cell r="CC26"/>
          <cell r="CD26"/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/>
          <cell r="CJ26"/>
          <cell r="CK26"/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/>
          <cell r="CQ26"/>
          <cell r="CR26"/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/>
          <cell r="DA26"/>
          <cell r="DB26"/>
          <cell r="DC26"/>
          <cell r="DD26"/>
          <cell r="DE26"/>
          <cell r="DF26"/>
        </row>
        <row r="27">
          <cell r="B27" t="str">
            <v>xxx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  <cell r="AJ27">
            <v>0</v>
          </cell>
          <cell r="AK27"/>
          <cell r="AL27"/>
          <cell r="AM27"/>
          <cell r="AN27"/>
          <cell r="AO27"/>
          <cell r="AP27"/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>
            <v>0</v>
          </cell>
          <cell r="BJ27"/>
          <cell r="BK27"/>
          <cell r="BL27"/>
          <cell r="BM27"/>
          <cell r="BN27"/>
          <cell r="BO27"/>
          <cell r="BP27">
            <v>0</v>
          </cell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/>
          <cell r="CF27"/>
          <cell r="CG27"/>
          <cell r="CH27">
            <v>0</v>
          </cell>
          <cell r="CI27"/>
          <cell r="CJ27"/>
          <cell r="CK27"/>
          <cell r="CL27"/>
          <cell r="CM27"/>
          <cell r="CN27"/>
          <cell r="CO27">
            <v>0</v>
          </cell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</row>
        <row r="28">
          <cell r="B28" t="str">
            <v>Créations CODO de 2019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2.5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-2.5</v>
          </cell>
          <cell r="BH28">
            <v>-1</v>
          </cell>
          <cell r="BI28">
            <v>2.5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-2.5</v>
          </cell>
          <cell r="BO28">
            <v>-1</v>
          </cell>
          <cell r="BP28">
            <v>2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-2</v>
          </cell>
          <cell r="BV28">
            <v>-1</v>
          </cell>
          <cell r="BW28">
            <v>7</v>
          </cell>
          <cell r="BX28">
            <v>0</v>
          </cell>
          <cell r="BY28">
            <v>-7</v>
          </cell>
          <cell r="BZ28">
            <v>-1</v>
          </cell>
          <cell r="CA28">
            <v>2.5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-2.5</v>
          </cell>
          <cell r="CG28">
            <v>-1</v>
          </cell>
          <cell r="CH28">
            <v>2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-2</v>
          </cell>
          <cell r="CN28">
            <v>-1</v>
          </cell>
          <cell r="CO28">
            <v>2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-2</v>
          </cell>
          <cell r="CU28">
            <v>-1</v>
          </cell>
          <cell r="CV28">
            <v>6.5</v>
          </cell>
          <cell r="CW28">
            <v>0</v>
          </cell>
          <cell r="CX28">
            <v>-6.5</v>
          </cell>
          <cell r="CY28">
            <v>-1</v>
          </cell>
          <cell r="CZ28"/>
          <cell r="DA28"/>
          <cell r="DB28"/>
          <cell r="DC28"/>
          <cell r="DD28"/>
          <cell r="DE28"/>
          <cell r="DF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-1</v>
          </cell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-1</v>
          </cell>
          <cell r="BN29"/>
          <cell r="BO29"/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-1</v>
          </cell>
          <cell r="BU29"/>
          <cell r="BV29"/>
          <cell r="BW29">
            <v>0</v>
          </cell>
          <cell r="BX29">
            <v>-3</v>
          </cell>
          <cell r="BY29">
            <v>-3</v>
          </cell>
          <cell r="BZ29">
            <v>0</v>
          </cell>
          <cell r="CA29">
            <v>0</v>
          </cell>
          <cell r="CB29">
            <v>-1</v>
          </cell>
          <cell r="CC29">
            <v>0</v>
          </cell>
          <cell r="CD29">
            <v>0</v>
          </cell>
          <cell r="CE29">
            <v>-1</v>
          </cell>
          <cell r="CF29"/>
          <cell r="CG29"/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-1</v>
          </cell>
          <cell r="CM29"/>
          <cell r="CN29"/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-1</v>
          </cell>
          <cell r="CT29"/>
          <cell r="CU29"/>
          <cell r="CV29">
            <v>0</v>
          </cell>
          <cell r="CW29">
            <v>-3</v>
          </cell>
          <cell r="CX29">
            <v>-3</v>
          </cell>
          <cell r="CY29">
            <v>0</v>
          </cell>
          <cell r="CZ29"/>
          <cell r="DA29"/>
          <cell r="DB29"/>
          <cell r="DC29"/>
          <cell r="DD29"/>
          <cell r="DE29"/>
          <cell r="DF29"/>
        </row>
        <row r="30">
          <cell r="B30" t="str">
            <v xml:space="preserve">Total Dzifa Kpota 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  <cell r="AM30"/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2.5</v>
          </cell>
          <cell r="BC30"/>
          <cell r="BD30"/>
          <cell r="BE30"/>
          <cell r="BF30">
            <v>0</v>
          </cell>
          <cell r="BG30">
            <v>-2.5</v>
          </cell>
          <cell r="BH30">
            <v>-1</v>
          </cell>
          <cell r="BI30">
            <v>2.5</v>
          </cell>
          <cell r="BJ30"/>
          <cell r="BK30"/>
          <cell r="BL30"/>
          <cell r="BM30">
            <v>0</v>
          </cell>
          <cell r="BN30">
            <v>-2.5</v>
          </cell>
          <cell r="BO30">
            <v>-1</v>
          </cell>
          <cell r="BP30">
            <v>2</v>
          </cell>
          <cell r="BQ30"/>
          <cell r="BR30"/>
          <cell r="BS30"/>
          <cell r="BT30">
            <v>0</v>
          </cell>
          <cell r="BU30">
            <v>-2</v>
          </cell>
          <cell r="BV30">
            <v>-1</v>
          </cell>
          <cell r="BW30">
            <v>7</v>
          </cell>
          <cell r="BX30">
            <v>0</v>
          </cell>
          <cell r="BY30">
            <v>-7</v>
          </cell>
          <cell r="BZ30">
            <v>-1</v>
          </cell>
          <cell r="CA30">
            <v>2.5</v>
          </cell>
          <cell r="CB30"/>
          <cell r="CC30"/>
          <cell r="CD30"/>
          <cell r="CE30">
            <v>0</v>
          </cell>
          <cell r="CF30">
            <v>-2.5</v>
          </cell>
          <cell r="CG30">
            <v>-1</v>
          </cell>
          <cell r="CH30">
            <v>2</v>
          </cell>
          <cell r="CI30"/>
          <cell r="CJ30"/>
          <cell r="CK30"/>
          <cell r="CL30">
            <v>0</v>
          </cell>
          <cell r="CM30">
            <v>-2</v>
          </cell>
          <cell r="CN30">
            <v>-1</v>
          </cell>
          <cell r="CO30">
            <v>2</v>
          </cell>
          <cell r="CP30"/>
          <cell r="CQ30"/>
          <cell r="CR30"/>
          <cell r="CS30">
            <v>0</v>
          </cell>
          <cell r="CT30">
            <v>-2</v>
          </cell>
          <cell r="CU30">
            <v>-1</v>
          </cell>
          <cell r="CV30">
            <v>6.5</v>
          </cell>
          <cell r="CW30">
            <v>0</v>
          </cell>
          <cell r="CX30">
            <v>-6.5</v>
          </cell>
          <cell r="CY30">
            <v>-1</v>
          </cell>
          <cell r="CZ30"/>
          <cell r="DA30"/>
          <cell r="DB30"/>
          <cell r="DC30"/>
          <cell r="DD30"/>
          <cell r="DE30"/>
          <cell r="DF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</row>
        <row r="33">
          <cell r="B33" t="str">
            <v>Créations DODO de 2019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3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-3</v>
          </cell>
          <cell r="X33">
            <v>-1</v>
          </cell>
          <cell r="Y33">
            <v>3</v>
          </cell>
          <cell r="Z33">
            <v>0</v>
          </cell>
          <cell r="AA33">
            <v>-3</v>
          </cell>
          <cell r="AB33">
            <v>-1</v>
          </cell>
          <cell r="AC33">
            <v>3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-3</v>
          </cell>
          <cell r="AI33">
            <v>-1</v>
          </cell>
          <cell r="AJ33">
            <v>3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-3</v>
          </cell>
          <cell r="AP33">
            <v>-1</v>
          </cell>
          <cell r="AQ33">
            <v>3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-3</v>
          </cell>
          <cell r="AW33">
            <v>-1</v>
          </cell>
          <cell r="AX33">
            <v>9</v>
          </cell>
          <cell r="AY33">
            <v>0</v>
          </cell>
          <cell r="AZ33">
            <v>-9</v>
          </cell>
          <cell r="BA33">
            <v>-1</v>
          </cell>
          <cell r="BB33">
            <v>4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-4</v>
          </cell>
          <cell r="BH33">
            <v>-1</v>
          </cell>
          <cell r="BI33">
            <v>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-3</v>
          </cell>
          <cell r="BO33">
            <v>-1</v>
          </cell>
          <cell r="BP33">
            <v>3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-3</v>
          </cell>
          <cell r="BV33">
            <v>-1</v>
          </cell>
          <cell r="BW33">
            <v>10</v>
          </cell>
          <cell r="BX33">
            <v>0</v>
          </cell>
          <cell r="BY33">
            <v>-10</v>
          </cell>
          <cell r="BZ33">
            <v>-1</v>
          </cell>
          <cell r="CA33">
            <v>4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-4</v>
          </cell>
          <cell r="CG33">
            <v>-1</v>
          </cell>
          <cell r="CH33">
            <v>2.5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-2.5</v>
          </cell>
          <cell r="CN33">
            <v>-1</v>
          </cell>
          <cell r="CO33">
            <v>4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-4</v>
          </cell>
          <cell r="CU33">
            <v>-1</v>
          </cell>
          <cell r="CV33">
            <v>10.5</v>
          </cell>
          <cell r="CW33">
            <v>0</v>
          </cell>
          <cell r="CX33">
            <v>-10.5</v>
          </cell>
          <cell r="CY33">
            <v>-1</v>
          </cell>
          <cell r="CZ33"/>
          <cell r="DA33"/>
          <cell r="DB33"/>
          <cell r="DC33"/>
          <cell r="DD33"/>
          <cell r="DE33"/>
          <cell r="DF33"/>
        </row>
        <row r="34">
          <cell r="B34" t="str">
            <v>Total Kélégougan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3</v>
          </cell>
          <cell r="S34"/>
          <cell r="T34"/>
          <cell r="U34"/>
          <cell r="V34">
            <v>0</v>
          </cell>
          <cell r="W34">
            <v>-3</v>
          </cell>
          <cell r="X34">
            <v>-1</v>
          </cell>
          <cell r="Y34">
            <v>3</v>
          </cell>
          <cell r="Z34">
            <v>0</v>
          </cell>
          <cell r="AA34">
            <v>-3</v>
          </cell>
          <cell r="AB34">
            <v>-1</v>
          </cell>
          <cell r="AC34">
            <v>3</v>
          </cell>
          <cell r="AD34"/>
          <cell r="AE34"/>
          <cell r="AF34"/>
          <cell r="AG34">
            <v>0</v>
          </cell>
          <cell r="AH34">
            <v>-3</v>
          </cell>
          <cell r="AI34">
            <v>-1</v>
          </cell>
          <cell r="AJ34">
            <v>3</v>
          </cell>
          <cell r="AK34"/>
          <cell r="AL34"/>
          <cell r="AM34"/>
          <cell r="AN34">
            <v>0</v>
          </cell>
          <cell r="AO34">
            <v>-3</v>
          </cell>
          <cell r="AP34">
            <v>-1</v>
          </cell>
          <cell r="AQ34">
            <v>3</v>
          </cell>
          <cell r="AR34"/>
          <cell r="AS34"/>
          <cell r="AT34"/>
          <cell r="AU34">
            <v>0</v>
          </cell>
          <cell r="AV34">
            <v>-3</v>
          </cell>
          <cell r="AW34">
            <v>-1</v>
          </cell>
          <cell r="AX34">
            <v>9</v>
          </cell>
          <cell r="AY34">
            <v>0</v>
          </cell>
          <cell r="AZ34">
            <v>-9</v>
          </cell>
          <cell r="BA34">
            <v>-1</v>
          </cell>
          <cell r="BB34">
            <v>4</v>
          </cell>
          <cell r="BC34"/>
          <cell r="BD34"/>
          <cell r="BE34"/>
          <cell r="BF34">
            <v>0</v>
          </cell>
          <cell r="BG34">
            <v>-4</v>
          </cell>
          <cell r="BH34">
            <v>-1</v>
          </cell>
          <cell r="BI34">
            <v>3</v>
          </cell>
          <cell r="BJ34"/>
          <cell r="BK34"/>
          <cell r="BL34"/>
          <cell r="BM34">
            <v>0</v>
          </cell>
          <cell r="BN34">
            <v>-3</v>
          </cell>
          <cell r="BO34">
            <v>-1</v>
          </cell>
          <cell r="BP34">
            <v>3</v>
          </cell>
          <cell r="BQ34"/>
          <cell r="BR34"/>
          <cell r="BS34"/>
          <cell r="BT34">
            <v>0</v>
          </cell>
          <cell r="BU34">
            <v>-3</v>
          </cell>
          <cell r="BV34">
            <v>-1</v>
          </cell>
          <cell r="BW34">
            <v>10</v>
          </cell>
          <cell r="BX34">
            <v>0</v>
          </cell>
          <cell r="BY34">
            <v>-10</v>
          </cell>
          <cell r="BZ34">
            <v>-1</v>
          </cell>
          <cell r="CA34">
            <v>4</v>
          </cell>
          <cell r="CB34"/>
          <cell r="CC34"/>
          <cell r="CD34"/>
          <cell r="CE34">
            <v>0</v>
          </cell>
          <cell r="CF34">
            <v>-4</v>
          </cell>
          <cell r="CG34">
            <v>-1</v>
          </cell>
          <cell r="CH34">
            <v>2.5</v>
          </cell>
          <cell r="CI34"/>
          <cell r="CJ34"/>
          <cell r="CK34"/>
          <cell r="CL34">
            <v>0</v>
          </cell>
          <cell r="CM34">
            <v>-2.5</v>
          </cell>
          <cell r="CN34">
            <v>-1</v>
          </cell>
          <cell r="CO34">
            <v>4</v>
          </cell>
          <cell r="CP34"/>
          <cell r="CQ34"/>
          <cell r="CR34"/>
          <cell r="CS34">
            <v>0</v>
          </cell>
          <cell r="CT34">
            <v>-4</v>
          </cell>
          <cell r="CU34">
            <v>-1</v>
          </cell>
          <cell r="CV34">
            <v>10.5</v>
          </cell>
          <cell r="CW34">
            <v>0</v>
          </cell>
          <cell r="CX34">
            <v>-10.5</v>
          </cell>
          <cell r="CY34">
            <v>-1</v>
          </cell>
          <cell r="CZ34"/>
          <cell r="DA34"/>
          <cell r="DB34"/>
          <cell r="DC34"/>
          <cell r="DD34"/>
          <cell r="DE34"/>
          <cell r="DF34"/>
        </row>
        <row r="35">
          <cell r="B35" t="str">
            <v>Total Apédokoè</v>
          </cell>
          <cell r="C35"/>
          <cell r="D35"/>
          <cell r="E35"/>
          <cell r="F35"/>
          <cell r="G35"/>
          <cell r="H35"/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  <cell r="AM35"/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/>
          <cell r="BG35">
            <v>0</v>
          </cell>
          <cell r="BH35">
            <v>0</v>
          </cell>
          <cell r="BI35">
            <v>0</v>
          </cell>
          <cell r="BJ35"/>
          <cell r="BK35"/>
          <cell r="BL35"/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/>
          <cell r="BR35"/>
          <cell r="BS35"/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/>
          <cell r="CB35"/>
          <cell r="CC35"/>
          <cell r="CD35"/>
          <cell r="CE35"/>
          <cell r="CF35">
            <v>0</v>
          </cell>
          <cell r="CG35">
            <v>0</v>
          </cell>
          <cell r="CH35">
            <v>0</v>
          </cell>
          <cell r="CI35"/>
          <cell r="CJ35"/>
          <cell r="CK35"/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/>
          <cell r="CQ35"/>
          <cell r="CR35"/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/>
          <cell r="DA35"/>
          <cell r="DB35"/>
          <cell r="DC35"/>
          <cell r="DD35"/>
          <cell r="DE35"/>
          <cell r="DF35"/>
        </row>
        <row r="36">
          <cell r="B36" t="str">
            <v>ACTIONS CO SUR PF NOUVEAU (BOOSTERS)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/>
          <cell r="DA36"/>
          <cell r="DB36"/>
          <cell r="DC36"/>
          <cell r="DD36"/>
          <cell r="DE36"/>
          <cell r="DF36"/>
        </row>
        <row r="37">
          <cell r="B37" t="str">
            <v>Action#</v>
          </cell>
          <cell r="C37"/>
          <cell r="D37">
            <v>0</v>
          </cell>
          <cell r="E37"/>
          <cell r="F37"/>
          <cell r="G37"/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/>
          <cell r="M37"/>
          <cell r="N37"/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  <cell r="AM37"/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/>
          <cell r="BD37"/>
          <cell r="BE37"/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/>
          <cell r="BK37"/>
          <cell r="BL37"/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/>
          <cell r="BR37"/>
          <cell r="BS37"/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/>
          <cell r="CC37"/>
          <cell r="CD37"/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/>
          <cell r="CJ37"/>
          <cell r="CK37"/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/>
          <cell r="CQ37"/>
          <cell r="CR37"/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/>
          <cell r="DA37"/>
          <cell r="DB37"/>
          <cell r="DC37"/>
          <cell r="DD37"/>
          <cell r="DE37"/>
          <cell r="DF37"/>
        </row>
        <row r="38">
          <cell r="B38" t="str">
            <v>Taux impact(-) / contribution (+)</v>
          </cell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/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/>
          <cell r="X38"/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/>
          <cell r="BO38"/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/>
          <cell r="CG38"/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/>
          <cell r="CN38"/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/>
          <cell r="CU38"/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/>
          <cell r="DA38"/>
          <cell r="DB38"/>
          <cell r="DC38"/>
          <cell r="DD38"/>
          <cell r="DE38"/>
          <cell r="DF38"/>
        </row>
        <row r="39">
          <cell r="B39" t="str">
            <v>Action#</v>
          </cell>
          <cell r="C39"/>
          <cell r="D39">
            <v>0</v>
          </cell>
          <cell r="E39"/>
          <cell r="F39"/>
          <cell r="G39"/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/>
          <cell r="M39"/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  <cell r="AM39"/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/>
          <cell r="BD39"/>
          <cell r="BE39"/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/>
          <cell r="BK39"/>
          <cell r="BL39"/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/>
          <cell r="BR39"/>
          <cell r="BS39"/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/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/>
          <cell r="CJ39"/>
          <cell r="CK39"/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/>
          <cell r="CQ39"/>
          <cell r="CR39"/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/>
          <cell r="DA39"/>
          <cell r="DB39"/>
          <cell r="DC39"/>
          <cell r="DD39"/>
          <cell r="DE39"/>
          <cell r="DF39"/>
        </row>
        <row r="40">
          <cell r="B40" t="str">
            <v>Taux impact(-) / contribution (+)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/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/>
          <cell r="X40"/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/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/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/>
          <cell r="CG40"/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/>
          <cell r="CN40"/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/>
          <cell r="CU40"/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/>
          <cell r="DA40"/>
          <cell r="DB40"/>
          <cell r="DC40"/>
          <cell r="DD40"/>
          <cell r="DE40"/>
          <cell r="DF40"/>
        </row>
        <row r="41">
          <cell r="B41" t="str">
            <v>Action#</v>
          </cell>
          <cell r="C41"/>
          <cell r="D41">
            <v>0</v>
          </cell>
          <cell r="E41"/>
          <cell r="F41"/>
          <cell r="G41"/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/>
          <cell r="M41"/>
          <cell r="N41"/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  <cell r="AM41"/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/>
          <cell r="BD41"/>
          <cell r="BE41"/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/>
          <cell r="BK41"/>
          <cell r="BL41"/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/>
          <cell r="BR41"/>
          <cell r="BS41"/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/>
          <cell r="CC41"/>
          <cell r="CD41"/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/>
          <cell r="CJ41"/>
          <cell r="CK41"/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/>
          <cell r="CQ41"/>
          <cell r="CR41"/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/>
          <cell r="DA41"/>
          <cell r="DB41"/>
          <cell r="DC41"/>
          <cell r="DD41"/>
          <cell r="DE41"/>
          <cell r="DF41"/>
        </row>
        <row r="42">
          <cell r="B42" t="str">
            <v>Taux impact(-) / contribution (+)</v>
          </cell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/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/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/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/>
          <cell r="CG42"/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/>
          <cell r="CN42"/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/>
          <cell r="CU42"/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/>
          <cell r="DA42"/>
          <cell r="DB42"/>
          <cell r="DC42"/>
          <cell r="DD42"/>
          <cell r="DE42"/>
          <cell r="DF42"/>
        </row>
        <row r="43">
          <cell r="B43" t="str">
            <v>Volumes Forecast Vs sorties quotidiennes dépôts</v>
          </cell>
          <cell r="C43">
            <v>0.65</v>
          </cell>
          <cell r="D43">
            <v>0.7</v>
          </cell>
          <cell r="E43">
            <v>96.307999999999993</v>
          </cell>
          <cell r="F43">
            <v>90.561000000000007</v>
          </cell>
          <cell r="G43">
            <v>98.402999999999992</v>
          </cell>
          <cell r="H43"/>
          <cell r="I43"/>
          <cell r="J43"/>
          <cell r="K43">
            <v>0.7</v>
          </cell>
          <cell r="L43">
            <v>79.319000000000003</v>
          </cell>
          <cell r="M43">
            <v>86.492000000000033</v>
          </cell>
          <cell r="N43">
            <v>56.978000000000037</v>
          </cell>
          <cell r="O43"/>
          <cell r="P43"/>
          <cell r="Q43"/>
          <cell r="R43">
            <v>0.7</v>
          </cell>
          <cell r="S43">
            <v>82.824999999999989</v>
          </cell>
          <cell r="T43">
            <v>86.936000000000007</v>
          </cell>
          <cell r="U43">
            <v>74.162000000000006</v>
          </cell>
          <cell r="V43"/>
          <cell r="W43"/>
          <cell r="X43"/>
          <cell r="Y43"/>
          <cell r="Z43"/>
          <cell r="AA43"/>
          <cell r="AB43"/>
          <cell r="AC43">
            <v>0.7</v>
          </cell>
          <cell r="AD43">
            <v>62.192</v>
          </cell>
          <cell r="AE43">
            <v>0</v>
          </cell>
          <cell r="AF43">
            <v>0</v>
          </cell>
          <cell r="AG43"/>
          <cell r="AH43"/>
          <cell r="AI43"/>
          <cell r="AJ43">
            <v>0.7</v>
          </cell>
          <cell r="AK43">
            <v>62.192</v>
          </cell>
          <cell r="AL43">
            <v>0</v>
          </cell>
          <cell r="AM43">
            <v>0</v>
          </cell>
          <cell r="AN43"/>
          <cell r="AO43"/>
          <cell r="AP43"/>
          <cell r="AQ43">
            <v>0.7</v>
          </cell>
          <cell r="AR43">
            <v>62.192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/>
          <cell r="BA43"/>
          <cell r="BB43"/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>
            <v>0</v>
          </cell>
          <cell r="BK43">
            <v>0</v>
          </cell>
          <cell r="BL43">
            <v>0</v>
          </cell>
          <cell r="BM43"/>
          <cell r="BN43"/>
          <cell r="BO43"/>
          <cell r="BP43"/>
          <cell r="BQ43">
            <v>0</v>
          </cell>
          <cell r="BR43">
            <v>0</v>
          </cell>
          <cell r="BS43">
            <v>0</v>
          </cell>
          <cell r="BT43"/>
          <cell r="BU43"/>
          <cell r="BV43"/>
          <cell r="BW43"/>
          <cell r="BX43"/>
          <cell r="BY43"/>
          <cell r="BZ43"/>
          <cell r="CA43"/>
          <cell r="CB43">
            <v>0</v>
          </cell>
          <cell r="CC43">
            <v>0</v>
          </cell>
          <cell r="CD43">
            <v>0</v>
          </cell>
          <cell r="CE43"/>
          <cell r="CF43"/>
          <cell r="CG43"/>
          <cell r="CH43"/>
          <cell r="CI43">
            <v>0</v>
          </cell>
          <cell r="CJ43">
            <v>0</v>
          </cell>
          <cell r="CK43">
            <v>0</v>
          </cell>
          <cell r="CL43"/>
          <cell r="CM43"/>
          <cell r="CN43"/>
          <cell r="CO43"/>
          <cell r="CP43">
            <v>0</v>
          </cell>
          <cell r="CQ43">
            <v>0</v>
          </cell>
          <cell r="CR43">
            <v>0</v>
          </cell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  <cell r="DE43"/>
          <cell r="DF43"/>
        </row>
        <row r="44">
          <cell r="B44" t="str">
            <v>MBFV unit (fpt)</v>
          </cell>
          <cell r="C44">
            <v>174761.26167703568</v>
          </cell>
          <cell r="D44">
            <v>177165.17058480321</v>
          </cell>
          <cell r="E44">
            <v>164888.50210064204</v>
          </cell>
          <cell r="F44">
            <v>164888.50210064204</v>
          </cell>
          <cell r="G44">
            <v>164888.50210064204</v>
          </cell>
          <cell r="H44">
            <v>164888.50210064204</v>
          </cell>
          <cell r="I44">
            <v>-12276.668484161171</v>
          </cell>
          <cell r="J44">
            <v>-6.9295045090619123E-2</v>
          </cell>
          <cell r="K44">
            <v>175636.66679707612</v>
          </cell>
          <cell r="L44">
            <v>117972.4572816025</v>
          </cell>
          <cell r="M44">
            <v>117972.4572816025</v>
          </cell>
          <cell r="N44">
            <v>117972.4572816025</v>
          </cell>
          <cell r="O44">
            <v>117972.4572816025</v>
          </cell>
          <cell r="P44">
            <v>-57664.209515473616</v>
          </cell>
          <cell r="Q44">
            <v>-0.3283153259911078</v>
          </cell>
          <cell r="R44">
            <v>173046.41321273439</v>
          </cell>
          <cell r="S44">
            <v>131955.88041502467</v>
          </cell>
          <cell r="T44">
            <v>131955.88041502467</v>
          </cell>
          <cell r="U44">
            <v>131955.88041502467</v>
          </cell>
          <cell r="V44">
            <v>131955.88041502467</v>
          </cell>
          <cell r="W44">
            <v>-41090.532797709719</v>
          </cell>
          <cell r="X44">
            <v>-0.2374538254496793</v>
          </cell>
          <cell r="Y44">
            <v>175330.14965003499</v>
          </cell>
          <cell r="Z44">
            <v>414816.8397972692</v>
          </cell>
          <cell r="AA44">
            <v>239486.69014723421</v>
          </cell>
          <cell r="AB44">
            <v>1.3659184722379916</v>
          </cell>
          <cell r="AC44">
            <v>167303.04218544179</v>
          </cell>
          <cell r="AD44">
            <v>167303.04218544179</v>
          </cell>
          <cell r="AE44">
            <v>167303.04218544179</v>
          </cell>
          <cell r="AF44">
            <v>167303.04218544179</v>
          </cell>
          <cell r="AG44">
            <v>167303.04218544179</v>
          </cell>
          <cell r="AH44">
            <v>0</v>
          </cell>
          <cell r="AI44">
            <v>0</v>
          </cell>
          <cell r="AJ44">
            <v>181317.40528374698</v>
          </cell>
          <cell r="AK44">
            <v>181317.40528374698</v>
          </cell>
          <cell r="AL44">
            <v>181317.40528374698</v>
          </cell>
          <cell r="AM44">
            <v>181317.40528374698</v>
          </cell>
          <cell r="AN44">
            <v>181317.40528374698</v>
          </cell>
          <cell r="AO44">
            <v>0</v>
          </cell>
          <cell r="AP44">
            <v>0</v>
          </cell>
          <cell r="AQ44">
            <v>175636.66679707612</v>
          </cell>
          <cell r="AR44">
            <v>175636.66679707612</v>
          </cell>
          <cell r="AS44">
            <v>175636.66679707612</v>
          </cell>
          <cell r="AT44">
            <v>175636.66679707612</v>
          </cell>
          <cell r="AU44">
            <v>175636.66679707612</v>
          </cell>
          <cell r="AV44">
            <v>0</v>
          </cell>
          <cell r="AW44">
            <v>0</v>
          </cell>
          <cell r="AX44">
            <v>175286.10616160129</v>
          </cell>
          <cell r="AY44">
            <v>524257.11426626489</v>
          </cell>
          <cell r="AZ44">
            <v>348971.00810466358</v>
          </cell>
          <cell r="BA44">
            <v>1.9908651960294974</v>
          </cell>
          <cell r="BB44"/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/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/>
          <cell r="DA44"/>
          <cell r="DB44"/>
          <cell r="DC44"/>
          <cell r="DD44"/>
          <cell r="DE44"/>
          <cell r="DF44"/>
        </row>
        <row r="45">
          <cell r="B45" t="str">
            <v>MBFV Unit (fpl)</v>
          </cell>
          <cell r="C45">
            <v>87.380630838517845</v>
          </cell>
          <cell r="D45">
            <v>88.582585292401603</v>
          </cell>
          <cell r="E45">
            <v>82.444251050321014</v>
          </cell>
          <cell r="F45">
            <v>0</v>
          </cell>
          <cell r="G45">
            <v>0</v>
          </cell>
          <cell r="H45">
            <v>0</v>
          </cell>
          <cell r="I45">
            <v>-88.582585292401603</v>
          </cell>
          <cell r="J45">
            <v>-1</v>
          </cell>
          <cell r="K45">
            <v>87.818333398538059</v>
          </cell>
          <cell r="L45">
            <v>58.986228640801251</v>
          </cell>
          <cell r="M45">
            <v>0</v>
          </cell>
          <cell r="N45">
            <v>0</v>
          </cell>
          <cell r="O45">
            <v>0</v>
          </cell>
          <cell r="P45">
            <v>-87.818333398538059</v>
          </cell>
          <cell r="Q45">
            <v>-1</v>
          </cell>
          <cell r="R45">
            <v>86.523206606367197</v>
          </cell>
          <cell r="S45">
            <v>65.977940207512333</v>
          </cell>
          <cell r="T45">
            <v>0</v>
          </cell>
          <cell r="U45">
            <v>0</v>
          </cell>
          <cell r="V45">
            <v>0</v>
          </cell>
          <cell r="W45">
            <v>-86.523206606367197</v>
          </cell>
          <cell r="X45">
            <v>-1</v>
          </cell>
          <cell r="Y45">
            <v>87.665074825017498</v>
          </cell>
          <cell r="Z45">
            <v>0</v>
          </cell>
          <cell r="AA45">
            <v>-87.665074825017498</v>
          </cell>
          <cell r="AB45">
            <v>-1</v>
          </cell>
          <cell r="AC45">
            <v>83.651521092720898</v>
          </cell>
          <cell r="AD45">
            <v>83.651521092720898</v>
          </cell>
          <cell r="AE45">
            <v>0</v>
          </cell>
          <cell r="AF45">
            <v>0</v>
          </cell>
          <cell r="AG45">
            <v>0</v>
          </cell>
          <cell r="AH45">
            <v>-83.651521092720898</v>
          </cell>
          <cell r="AI45">
            <v>-1</v>
          </cell>
          <cell r="AJ45">
            <v>90.658702641873489</v>
          </cell>
          <cell r="AK45">
            <v>90.658702641873489</v>
          </cell>
          <cell r="AL45">
            <v>0</v>
          </cell>
          <cell r="AM45">
            <v>0</v>
          </cell>
          <cell r="AN45">
            <v>0</v>
          </cell>
          <cell r="AO45">
            <v>-90.658702641873489</v>
          </cell>
          <cell r="AP45">
            <v>-1</v>
          </cell>
          <cell r="AQ45">
            <v>87.818333398538059</v>
          </cell>
          <cell r="AR45">
            <v>87.818333398538059</v>
          </cell>
          <cell r="AS45">
            <v>0</v>
          </cell>
          <cell r="AT45">
            <v>0</v>
          </cell>
          <cell r="AU45">
            <v>0</v>
          </cell>
          <cell r="AV45">
            <v>-87.818333398538059</v>
          </cell>
          <cell r="AW45">
            <v>-1</v>
          </cell>
          <cell r="AX45">
            <v>87.643053080800641</v>
          </cell>
          <cell r="AY45">
            <v>0</v>
          </cell>
          <cell r="AZ45">
            <v>-87.643053080800641</v>
          </cell>
          <cell r="BA45">
            <v>-1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/>
          <cell r="DA45"/>
          <cell r="DB45"/>
          <cell r="DC45"/>
          <cell r="DD45"/>
          <cell r="DE45"/>
          <cell r="DF45"/>
        </row>
        <row r="46">
          <cell r="B46" t="str">
            <v>Densité moyenne</v>
          </cell>
          <cell r="C46">
            <v>0.5</v>
          </cell>
          <cell r="D46">
            <v>0.5</v>
          </cell>
          <cell r="E46">
            <v>0.5</v>
          </cell>
          <cell r="F46">
            <v>0.5</v>
          </cell>
          <cell r="G46">
            <v>0.5</v>
          </cell>
          <cell r="H46">
            <v>0.5</v>
          </cell>
          <cell r="I46">
            <v>0</v>
          </cell>
          <cell r="J46"/>
          <cell r="K46">
            <v>0.5</v>
          </cell>
          <cell r="L46">
            <v>0.5</v>
          </cell>
          <cell r="M46">
            <v>0.5</v>
          </cell>
          <cell r="N46">
            <v>0.5</v>
          </cell>
          <cell r="O46">
            <v>0.5</v>
          </cell>
          <cell r="P46">
            <v>0</v>
          </cell>
          <cell r="Q46"/>
          <cell r="R46">
            <v>0.5</v>
          </cell>
          <cell r="S46">
            <v>0.5</v>
          </cell>
          <cell r="T46">
            <v>0.5</v>
          </cell>
          <cell r="U46">
            <v>0.5</v>
          </cell>
          <cell r="V46">
            <v>0.5</v>
          </cell>
          <cell r="W46">
            <v>0</v>
          </cell>
          <cell r="X46"/>
          <cell r="Y46">
            <v>0.5</v>
          </cell>
          <cell r="Z46"/>
          <cell r="AA46">
            <v>-0.5</v>
          </cell>
          <cell r="AB46">
            <v>-1</v>
          </cell>
          <cell r="AC46">
            <v>0.5</v>
          </cell>
          <cell r="AD46">
            <v>0.5</v>
          </cell>
          <cell r="AE46">
            <v>0.5</v>
          </cell>
          <cell r="AF46">
            <v>0.5</v>
          </cell>
          <cell r="AG46">
            <v>0.5</v>
          </cell>
          <cell r="AH46">
            <v>0</v>
          </cell>
          <cell r="AI46"/>
          <cell r="AJ46">
            <v>0.5</v>
          </cell>
          <cell r="AK46">
            <v>0.5</v>
          </cell>
          <cell r="AL46">
            <v>0.5</v>
          </cell>
          <cell r="AM46">
            <v>0.5</v>
          </cell>
          <cell r="AN46">
            <v>0.5</v>
          </cell>
          <cell r="AO46">
            <v>0</v>
          </cell>
          <cell r="AP46"/>
          <cell r="AQ46">
            <v>0.5</v>
          </cell>
          <cell r="AR46">
            <v>0.5</v>
          </cell>
          <cell r="AS46">
            <v>0.5</v>
          </cell>
          <cell r="AT46">
            <v>0.5</v>
          </cell>
          <cell r="AU46">
            <v>0.5</v>
          </cell>
          <cell r="AV46">
            <v>0</v>
          </cell>
          <cell r="AW46"/>
          <cell r="AX46">
            <v>0.5</v>
          </cell>
          <cell r="AY46">
            <v>0.5</v>
          </cell>
          <cell r="AZ46">
            <v>0</v>
          </cell>
          <cell r="BA46">
            <v>0</v>
          </cell>
          <cell r="BB46">
            <v>0.5</v>
          </cell>
          <cell r="BC46">
            <v>0.5</v>
          </cell>
          <cell r="BD46">
            <v>0.5</v>
          </cell>
          <cell r="BE46">
            <v>0.5</v>
          </cell>
          <cell r="BF46">
            <v>0.5</v>
          </cell>
          <cell r="BG46">
            <v>0</v>
          </cell>
          <cell r="BH46"/>
          <cell r="BI46">
            <v>0.5</v>
          </cell>
          <cell r="BJ46">
            <v>0.5</v>
          </cell>
          <cell r="BK46">
            <v>0.5</v>
          </cell>
          <cell r="BL46">
            <v>0.5</v>
          </cell>
          <cell r="BM46">
            <v>0.5</v>
          </cell>
          <cell r="BN46">
            <v>0</v>
          </cell>
          <cell r="BO46"/>
          <cell r="BP46">
            <v>0.5</v>
          </cell>
          <cell r="BQ46">
            <v>0.5</v>
          </cell>
          <cell r="BR46">
            <v>0.5</v>
          </cell>
          <cell r="BS46">
            <v>0.5</v>
          </cell>
          <cell r="BT46">
            <v>0.5</v>
          </cell>
          <cell r="BU46">
            <v>0</v>
          </cell>
          <cell r="BV46"/>
          <cell r="BW46">
            <v>0.5</v>
          </cell>
          <cell r="BX46"/>
          <cell r="BY46">
            <v>-0.5</v>
          </cell>
          <cell r="BZ46">
            <v>-1</v>
          </cell>
          <cell r="CA46">
            <v>0.5</v>
          </cell>
          <cell r="CB46">
            <v>0.5</v>
          </cell>
          <cell r="CC46">
            <v>0.5</v>
          </cell>
          <cell r="CD46">
            <v>0.5</v>
          </cell>
          <cell r="CE46">
            <v>0.5</v>
          </cell>
          <cell r="CF46">
            <v>0</v>
          </cell>
          <cell r="CG46"/>
          <cell r="CH46">
            <v>0.5</v>
          </cell>
          <cell r="CI46">
            <v>0.5</v>
          </cell>
          <cell r="CJ46">
            <v>0.5</v>
          </cell>
          <cell r="CK46">
            <v>0.5</v>
          </cell>
          <cell r="CL46">
            <v>0.5</v>
          </cell>
          <cell r="CM46">
            <v>0</v>
          </cell>
          <cell r="CN46"/>
          <cell r="CO46">
            <v>0.5</v>
          </cell>
          <cell r="CP46">
            <v>0.5</v>
          </cell>
          <cell r="CQ46">
            <v>0.5</v>
          </cell>
          <cell r="CR46">
            <v>0.5</v>
          </cell>
          <cell r="CS46">
            <v>0.5</v>
          </cell>
          <cell r="CT46">
            <v>0</v>
          </cell>
          <cell r="CU46"/>
          <cell r="CV46">
            <v>0.5</v>
          </cell>
          <cell r="CW46"/>
          <cell r="CX46">
            <v>-0.5</v>
          </cell>
          <cell r="CY46">
            <v>-1</v>
          </cell>
          <cell r="CZ46"/>
          <cell r="DA46"/>
          <cell r="DB46"/>
          <cell r="DC46"/>
          <cell r="DD46"/>
          <cell r="DE46"/>
          <cell r="DF46"/>
        </row>
        <row r="47">
          <cell r="B47" t="str">
            <v>GPL.RES.MBFV.PET (MXOF)</v>
          </cell>
          <cell r="C47">
            <v>620.63830616901521</v>
          </cell>
          <cell r="D47">
            <v>58.535372361218982</v>
          </cell>
          <cell r="E47">
            <v>17.478181222668056</v>
          </cell>
          <cell r="F47">
            <v>16.818627214265486</v>
          </cell>
          <cell r="G47">
            <v>18.632400737372553</v>
          </cell>
          <cell r="H47">
            <v>52.929209174306095</v>
          </cell>
          <cell r="I47">
            <v>-5.6061631869128874</v>
          </cell>
          <cell r="J47">
            <v>-9.5773939086225002E-2</v>
          </cell>
          <cell r="K47">
            <v>56.55500670865851</v>
          </cell>
          <cell r="L47">
            <v>8.6406960128288386</v>
          </cell>
          <cell r="M47">
            <v>8.6406960128288386</v>
          </cell>
          <cell r="N47">
            <v>8.6406960128288386</v>
          </cell>
          <cell r="O47">
            <v>25.922088038486514</v>
          </cell>
          <cell r="P47">
            <v>-30.632918670171996</v>
          </cell>
          <cell r="Q47">
            <v>-0.54164821919262773</v>
          </cell>
          <cell r="R47">
            <v>53.419427758771107</v>
          </cell>
          <cell r="S47">
            <v>10.929245795374417</v>
          </cell>
          <cell r="T47">
            <v>11.471716419760586</v>
          </cell>
          <cell r="U47">
            <v>9.7861120033390598</v>
          </cell>
          <cell r="V47">
            <v>32.187074218474066</v>
          </cell>
          <cell r="W47">
            <v>-21.232353540297041</v>
          </cell>
          <cell r="X47">
            <v>-0.39746501284471047</v>
          </cell>
          <cell r="Y47">
            <v>168.50980682864861</v>
          </cell>
          <cell r="Z47">
            <v>111.03837143126668</v>
          </cell>
          <cell r="AA47">
            <v>-57.471435397381924</v>
          </cell>
          <cell r="AB47">
            <v>-0.34105691816395289</v>
          </cell>
          <cell r="AC47">
            <v>47.313300330042928</v>
          </cell>
          <cell r="AD47">
            <v>10.404910799596998</v>
          </cell>
          <cell r="AE47">
            <v>0</v>
          </cell>
          <cell r="AF47">
            <v>0</v>
          </cell>
          <cell r="AG47">
            <v>10.404910799596998</v>
          </cell>
          <cell r="AH47">
            <v>-36.90838953044593</v>
          </cell>
          <cell r="AI47">
            <v>-0.78008486562942003</v>
          </cell>
          <cell r="AJ47">
            <v>64.476469318900428</v>
          </cell>
          <cell r="AK47">
            <v>11.276492069406792</v>
          </cell>
          <cell r="AL47">
            <v>0</v>
          </cell>
          <cell r="AM47">
            <v>0</v>
          </cell>
          <cell r="AN47">
            <v>11.276492069406792</v>
          </cell>
          <cell r="AO47">
            <v>-53.199977249493635</v>
          </cell>
          <cell r="AP47">
            <v>-0.82510686164229474</v>
          </cell>
          <cell r="AQ47">
            <v>56.55500670865851</v>
          </cell>
          <cell r="AR47">
            <v>10.923195581443759</v>
          </cell>
          <cell r="AS47">
            <v>0</v>
          </cell>
          <cell r="AT47">
            <v>0</v>
          </cell>
          <cell r="AU47">
            <v>10.923195581443759</v>
          </cell>
          <cell r="AV47">
            <v>-45.631811127214753</v>
          </cell>
          <cell r="AW47">
            <v>-0.80685714285714283</v>
          </cell>
          <cell r="AX47">
            <v>168.34477635760186</v>
          </cell>
          <cell r="AY47">
            <v>32.604598450447547</v>
          </cell>
          <cell r="AZ47">
            <v>-135.7401779071543</v>
          </cell>
          <cell r="BA47">
            <v>-0.80632248201638224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/>
          <cell r="DA47">
            <v>0</v>
          </cell>
          <cell r="DB47">
            <v>111.03837143126668</v>
          </cell>
          <cell r="DC47">
            <v>0</v>
          </cell>
          <cell r="DD47">
            <v>0</v>
          </cell>
          <cell r="DE47" t="e">
            <v>#DIV/0!</v>
          </cell>
          <cell r="DF47" t="e">
            <v>#DIV/0!</v>
          </cell>
        </row>
        <row r="48">
          <cell r="B48" t="str">
            <v>GPL.RES.MBFV.NFR (MXOF)</v>
          </cell>
          <cell r="C48">
            <v>4.7348216499999998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3.1546666666666667E-4</v>
          </cell>
          <cell r="M48">
            <v>3.1546666666666667E-4</v>
          </cell>
          <cell r="N48">
            <v>3.1546666666666667E-4</v>
          </cell>
          <cell r="O48">
            <v>9.4640000000000002E-4</v>
          </cell>
          <cell r="P48">
            <v>9.4640000000000002E-4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9.4640000000000002E-4</v>
          </cell>
          <cell r="AA48">
            <v>9.4640000000000002E-4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>
            <v>0</v>
          </cell>
          <cell r="DB48">
            <v>9.4640000000000002E-4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</row>
        <row r="49">
          <cell r="B49" t="str">
            <v>GPL.RES.MBFV (MXOF)</v>
          </cell>
          <cell r="C49">
            <v>625.37312781901517</v>
          </cell>
          <cell r="D49">
            <v>58.535372361218982</v>
          </cell>
          <cell r="E49">
            <v>17.478181222668056</v>
          </cell>
          <cell r="F49">
            <v>16.818627214265486</v>
          </cell>
          <cell r="G49">
            <v>18.632400737372553</v>
          </cell>
          <cell r="H49">
            <v>52.929209174306095</v>
          </cell>
          <cell r="I49">
            <v>-5.6061631869128874</v>
          </cell>
          <cell r="J49">
            <v>-9.5773939086225002E-2</v>
          </cell>
          <cell r="K49">
            <v>56.55500670865851</v>
          </cell>
          <cell r="L49">
            <v>8.6410114794955053</v>
          </cell>
          <cell r="M49">
            <v>8.6410114794955053</v>
          </cell>
          <cell r="N49">
            <v>8.6410114794955053</v>
          </cell>
          <cell r="O49">
            <v>25.923034438486514</v>
          </cell>
          <cell r="P49">
            <v>-30.631972270171996</v>
          </cell>
          <cell r="Q49">
            <v>-0.54163148504201786</v>
          </cell>
          <cell r="R49">
            <v>53.419427758771107</v>
          </cell>
          <cell r="S49">
            <v>10.929245795374417</v>
          </cell>
          <cell r="T49">
            <v>11.471716419760586</v>
          </cell>
          <cell r="U49">
            <v>9.7861120033390598</v>
          </cell>
          <cell r="V49">
            <v>32.187074218474066</v>
          </cell>
          <cell r="W49">
            <v>-21.232353540297041</v>
          </cell>
          <cell r="X49">
            <v>-0.39746501284471047</v>
          </cell>
          <cell r="Y49">
            <v>168.50980682864861</v>
          </cell>
          <cell r="Z49">
            <v>111.03931783126667</v>
          </cell>
          <cell r="AA49">
            <v>-57.470488997381935</v>
          </cell>
          <cell r="AB49">
            <v>-0.34105130187361465</v>
          </cell>
          <cell r="AC49">
            <v>47.313300330042928</v>
          </cell>
          <cell r="AD49">
            <v>10.404910799596998</v>
          </cell>
          <cell r="AE49">
            <v>0</v>
          </cell>
          <cell r="AF49">
            <v>0</v>
          </cell>
          <cell r="AG49">
            <v>10.404910799596998</v>
          </cell>
          <cell r="AH49">
            <v>-36.90838953044593</v>
          </cell>
          <cell r="AI49">
            <v>-0.78008486562942003</v>
          </cell>
          <cell r="AJ49">
            <v>64.476469318900428</v>
          </cell>
          <cell r="AK49">
            <v>11.276492069406792</v>
          </cell>
          <cell r="AL49">
            <v>0</v>
          </cell>
          <cell r="AM49">
            <v>0</v>
          </cell>
          <cell r="AN49">
            <v>11.276492069406792</v>
          </cell>
          <cell r="AO49">
            <v>-53.199977249493635</v>
          </cell>
          <cell r="AP49">
            <v>-0.82510686164229474</v>
          </cell>
          <cell r="AQ49">
            <v>56.55500670865851</v>
          </cell>
          <cell r="AR49">
            <v>10.923195581443759</v>
          </cell>
          <cell r="AS49">
            <v>0</v>
          </cell>
          <cell r="AT49">
            <v>0</v>
          </cell>
          <cell r="AU49">
            <v>10.923195581443759</v>
          </cell>
          <cell r="AV49">
            <v>-45.631811127214753</v>
          </cell>
          <cell r="AW49">
            <v>-0.80685714285714283</v>
          </cell>
          <cell r="AX49">
            <v>168.34477635760186</v>
          </cell>
          <cell r="AY49">
            <v>32.604598450447547</v>
          </cell>
          <cell r="AZ49">
            <v>-135.7401779071543</v>
          </cell>
          <cell r="BA49">
            <v>-0.80632248201638224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/>
          <cell r="DA49">
            <v>0</v>
          </cell>
          <cell r="DB49">
            <v>111.03931783126667</v>
          </cell>
          <cell r="DC49">
            <v>0</v>
          </cell>
          <cell r="DD49">
            <v>0</v>
          </cell>
          <cell r="DE49" t="e">
            <v>#DIV/0!</v>
          </cell>
          <cell r="DF49" t="e">
            <v>#DIV/0!</v>
          </cell>
        </row>
        <row r="50"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</row>
        <row r="51">
          <cell r="B51" t="str">
            <v>GPL.RES.FFO</v>
          </cell>
          <cell r="C51">
            <v>-331.13663150623165</v>
          </cell>
          <cell r="D51">
            <v>-1.072620908789611</v>
          </cell>
          <cell r="E51">
            <v>-5.1054845434318055E-2</v>
          </cell>
          <cell r="F51">
            <v>-5.3831295979338847E-2</v>
          </cell>
          <cell r="G51">
            <v>-5.2007441082882896E-2</v>
          </cell>
          <cell r="H51">
            <v>-0.15689358249653979</v>
          </cell>
          <cell r="I51">
            <v>0.91572732629307119</v>
          </cell>
          <cell r="J51">
            <v>-0.85372876734839631</v>
          </cell>
          <cell r="K51">
            <v>-1.0821847238004012</v>
          </cell>
          <cell r="L51">
            <v>-4.8253147739999981E-2</v>
          </cell>
          <cell r="M51">
            <v>-4.8253147739999981E-2</v>
          </cell>
          <cell r="N51">
            <v>-4.8253147739999981E-2</v>
          </cell>
          <cell r="O51">
            <v>-0.14475944321999995</v>
          </cell>
          <cell r="P51">
            <v>0.93742528058040131</v>
          </cell>
          <cell r="Q51">
            <v>-0.86623407257899943</v>
          </cell>
          <cell r="R51">
            <v>-1.0850049694937869</v>
          </cell>
          <cell r="S51">
            <v>-5.3360071660864379E-2</v>
          </cell>
          <cell r="T51">
            <v>-5.2719495171715161E-2</v>
          </cell>
          <cell r="U51">
            <v>-3.2130982267846456E-2</v>
          </cell>
          <cell r="V51">
            <v>-0.13821054910042602</v>
          </cell>
          <cell r="W51">
            <v>0.94679442039336092</v>
          </cell>
          <cell r="X51">
            <v>-0.87261758887158947</v>
          </cell>
          <cell r="Y51">
            <v>-3.2398106020837991</v>
          </cell>
          <cell r="Z51">
            <v>-0.43986357481696575</v>
          </cell>
          <cell r="AA51">
            <v>2.7999470272668332</v>
          </cell>
          <cell r="AB51">
            <v>-0.86423170091052492</v>
          </cell>
          <cell r="AC51">
            <v>-1.0804315533899775</v>
          </cell>
          <cell r="AD51">
            <v>-0.36014385112999253</v>
          </cell>
          <cell r="AE51">
            <v>0</v>
          </cell>
          <cell r="AF51">
            <v>0</v>
          </cell>
          <cell r="AG51">
            <v>-0.36014385112999253</v>
          </cell>
          <cell r="AH51">
            <v>0.72028770225998495</v>
          </cell>
          <cell r="AI51">
            <v>-0.66666666666666663</v>
          </cell>
          <cell r="AJ51">
            <v>-1.0827061303646839</v>
          </cell>
          <cell r="AK51">
            <v>-0.36090204345489463</v>
          </cell>
          <cell r="AL51">
            <v>0</v>
          </cell>
          <cell r="AM51">
            <v>0</v>
          </cell>
          <cell r="AN51">
            <v>-0.36090204345489463</v>
          </cell>
          <cell r="AO51">
            <v>0.72180408690978926</v>
          </cell>
          <cell r="AP51">
            <v>-0.66666666666666674</v>
          </cell>
          <cell r="AQ51">
            <v>-1.0788499642002318</v>
          </cell>
          <cell r="AR51">
            <v>-0.35961665473341059</v>
          </cell>
          <cell r="AS51">
            <v>0</v>
          </cell>
          <cell r="AT51">
            <v>0</v>
          </cell>
          <cell r="AU51">
            <v>-0.35961665473341059</v>
          </cell>
          <cell r="AV51">
            <v>0.71923330946682129</v>
          </cell>
          <cell r="AW51">
            <v>-0.66666666666666674</v>
          </cell>
          <cell r="AX51">
            <v>-3.2419876479548932</v>
          </cell>
          <cell r="AY51">
            <v>-1.0806625493182977</v>
          </cell>
          <cell r="AZ51">
            <v>2.1613250986365955</v>
          </cell>
          <cell r="BA51">
            <v>-0.66666666666666674</v>
          </cell>
          <cell r="BB51" t="e">
            <v>#DIV/0!</v>
          </cell>
          <cell r="BC51" t="e">
            <v>#DIV/0!</v>
          </cell>
          <cell r="BD51" t="e">
            <v>#DIV/0!</v>
          </cell>
          <cell r="BE51" t="e">
            <v>#DIV/0!</v>
          </cell>
          <cell r="BF51" t="e">
            <v>#DIV/0!</v>
          </cell>
          <cell r="BG51" t="e">
            <v>#DIV/0!</v>
          </cell>
          <cell r="BH51">
            <v>0</v>
          </cell>
          <cell r="BI51" t="e">
            <v>#DIV/0!</v>
          </cell>
          <cell r="BJ51" t="e">
            <v>#DIV/0!</v>
          </cell>
          <cell r="BK51" t="e">
            <v>#DIV/0!</v>
          </cell>
          <cell r="BL51" t="e">
            <v>#DIV/0!</v>
          </cell>
          <cell r="BM51" t="e">
            <v>#DIV/0!</v>
          </cell>
          <cell r="BN51" t="e">
            <v>#DIV/0!</v>
          </cell>
          <cell r="BO51">
            <v>0</v>
          </cell>
          <cell r="BP51" t="e">
            <v>#DIV/0!</v>
          </cell>
          <cell r="BQ51" t="e">
            <v>#DIV/0!</v>
          </cell>
          <cell r="BR51" t="e">
            <v>#DIV/0!</v>
          </cell>
          <cell r="BS51" t="e">
            <v>#DIV/0!</v>
          </cell>
          <cell r="BT51" t="e">
            <v>#DIV/0!</v>
          </cell>
          <cell r="BU51" t="e">
            <v>#DIV/0!</v>
          </cell>
          <cell r="BV51">
            <v>0</v>
          </cell>
          <cell r="BW51" t="e">
            <v>#DIV/0!</v>
          </cell>
          <cell r="BX51" t="e">
            <v>#DIV/0!</v>
          </cell>
          <cell r="BY51" t="e">
            <v>#DIV/0!</v>
          </cell>
          <cell r="BZ51">
            <v>0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>
            <v>0</v>
          </cell>
          <cell r="CH51" t="e">
            <v>#DIV/0!</v>
          </cell>
          <cell r="CI51" t="e">
            <v>#DIV/0!</v>
          </cell>
          <cell r="CJ51" t="e">
            <v>#DIV/0!</v>
          </cell>
          <cell r="CK51" t="e">
            <v>#DIV/0!</v>
          </cell>
          <cell r="CL51" t="e">
            <v>#DIV/0!</v>
          </cell>
          <cell r="CM51" t="e">
            <v>#DIV/0!</v>
          </cell>
          <cell r="CN51">
            <v>0</v>
          </cell>
          <cell r="CO51" t="e">
            <v>#DIV/0!</v>
          </cell>
          <cell r="CP51" t="e">
            <v>#DIV/0!</v>
          </cell>
          <cell r="CQ51" t="e">
            <v>#DIV/0!</v>
          </cell>
          <cell r="CR51" t="e">
            <v>#DIV/0!</v>
          </cell>
          <cell r="CS51" t="e">
            <v>#DIV/0!</v>
          </cell>
          <cell r="CT51" t="e">
            <v>#DIV/0!</v>
          </cell>
          <cell r="CU51">
            <v>0</v>
          </cell>
          <cell r="CV51" t="e">
            <v>#DIV/0!</v>
          </cell>
          <cell r="CW51" t="e">
            <v>#DIV/0!</v>
          </cell>
          <cell r="CX51" t="e">
            <v>#DIV/0!</v>
          </cell>
          <cell r="CY51">
            <v>0</v>
          </cell>
          <cell r="CZ51"/>
          <cell r="DA51">
            <v>0</v>
          </cell>
          <cell r="DB51">
            <v>-0.43986357481696575</v>
          </cell>
          <cell r="DC51">
            <v>0</v>
          </cell>
          <cell r="DD51">
            <v>0</v>
          </cell>
          <cell r="DE51" t="e">
            <v>#DIV/0!</v>
          </cell>
          <cell r="DF51" t="e">
            <v>#DIV/0!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/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>
            <v>0</v>
          </cell>
          <cell r="AI52">
            <v>0</v>
          </cell>
          <cell r="AJ52"/>
          <cell r="AK52"/>
          <cell r="AL52"/>
          <cell r="AM52"/>
          <cell r="AN52"/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/>
          <cell r="BD52"/>
          <cell r="BE52"/>
          <cell r="BF52">
            <v>0</v>
          </cell>
          <cell r="BG52">
            <v>0</v>
          </cell>
          <cell r="BH52">
            <v>0</v>
          </cell>
          <cell r="BI52"/>
          <cell r="BJ52"/>
          <cell r="BK52"/>
          <cell r="BL52"/>
          <cell r="BM52">
            <v>0</v>
          </cell>
          <cell r="BN52">
            <v>0</v>
          </cell>
          <cell r="BO52">
            <v>0</v>
          </cell>
          <cell r="BP52"/>
          <cell r="BQ52"/>
          <cell r="BR52"/>
          <cell r="BS52"/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/>
          <cell r="CE52">
            <v>0</v>
          </cell>
          <cell r="CF52">
            <v>0</v>
          </cell>
          <cell r="CG52">
            <v>0</v>
          </cell>
          <cell r="CH52"/>
          <cell r="CI52"/>
          <cell r="CJ52"/>
          <cell r="CK52"/>
          <cell r="CL52">
            <v>0</v>
          </cell>
          <cell r="CM52">
            <v>0</v>
          </cell>
          <cell r="CN52">
            <v>0</v>
          </cell>
          <cell r="CO52"/>
          <cell r="CP52"/>
          <cell r="CQ52"/>
          <cell r="CR52"/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/>
          <cell r="DB52"/>
          <cell r="DC52"/>
          <cell r="DD52"/>
          <cell r="DE52"/>
          <cell r="DF52"/>
        </row>
        <row r="53">
          <cell r="B53"/>
          <cell r="C53"/>
          <cell r="D53"/>
          <cell r="E53"/>
          <cell r="F53"/>
          <cell r="G53"/>
          <cell r="H53">
            <v>0</v>
          </cell>
          <cell r="I53">
            <v>0</v>
          </cell>
          <cell r="J53">
            <v>0</v>
          </cell>
          <cell r="K53"/>
          <cell r="L53"/>
          <cell r="M53"/>
          <cell r="N53"/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/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>
            <v>0</v>
          </cell>
          <cell r="AI53">
            <v>0</v>
          </cell>
          <cell r="AJ53"/>
          <cell r="AK53"/>
          <cell r="AL53"/>
          <cell r="AM53"/>
          <cell r="AN53"/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/>
          <cell r="BD53"/>
          <cell r="BE53"/>
          <cell r="BF53">
            <v>0</v>
          </cell>
          <cell r="BG53">
            <v>0</v>
          </cell>
          <cell r="BH53">
            <v>0</v>
          </cell>
          <cell r="BI53"/>
          <cell r="BJ53"/>
          <cell r="BK53"/>
          <cell r="BL53"/>
          <cell r="BM53">
            <v>0</v>
          </cell>
          <cell r="BN53">
            <v>0</v>
          </cell>
          <cell r="BO53">
            <v>0</v>
          </cell>
          <cell r="BP53"/>
          <cell r="BQ53"/>
          <cell r="BR53"/>
          <cell r="BS53"/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/>
          <cell r="CE53">
            <v>0</v>
          </cell>
          <cell r="CF53">
            <v>0</v>
          </cell>
          <cell r="CG53">
            <v>0</v>
          </cell>
          <cell r="CH53"/>
          <cell r="CI53"/>
          <cell r="CJ53"/>
          <cell r="CK53"/>
          <cell r="CL53">
            <v>0</v>
          </cell>
          <cell r="CM53">
            <v>0</v>
          </cell>
          <cell r="CN53">
            <v>0</v>
          </cell>
          <cell r="CO53"/>
          <cell r="CP53"/>
          <cell r="CQ53"/>
          <cell r="CR53"/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/>
          <cell r="DB53"/>
          <cell r="DC53"/>
          <cell r="DD53"/>
          <cell r="DE53"/>
          <cell r="DF53"/>
        </row>
        <row r="54">
          <cell r="B54" t="str">
            <v>PROV CT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e">
            <v>#DIV/0!</v>
          </cell>
          <cell r="BC54" t="e">
            <v>#DIV/0!</v>
          </cell>
          <cell r="BD54" t="e">
            <v>#DIV/0!</v>
          </cell>
          <cell r="BE54" t="e">
            <v>#DIV/0!</v>
          </cell>
          <cell r="BF54" t="e">
            <v>#DIV/0!</v>
          </cell>
          <cell r="BG54" t="e">
            <v>#DIV/0!</v>
          </cell>
          <cell r="BH54">
            <v>0</v>
          </cell>
          <cell r="BI54" t="e">
            <v>#DIV/0!</v>
          </cell>
          <cell r="BJ54" t="e">
            <v>#DIV/0!</v>
          </cell>
          <cell r="BK54" t="e">
            <v>#DIV/0!</v>
          </cell>
          <cell r="BL54" t="e">
            <v>#DIV/0!</v>
          </cell>
          <cell r="BM54" t="e">
            <v>#DIV/0!</v>
          </cell>
          <cell r="BN54" t="e">
            <v>#DIV/0!</v>
          </cell>
          <cell r="BO54">
            <v>0</v>
          </cell>
          <cell r="BP54" t="e">
            <v>#DIV/0!</v>
          </cell>
          <cell r="BQ54" t="e">
            <v>#DIV/0!</v>
          </cell>
          <cell r="BR54" t="e">
            <v>#DIV/0!</v>
          </cell>
          <cell r="BS54" t="e">
            <v>#DIV/0!</v>
          </cell>
          <cell r="BT54" t="e">
            <v>#DIV/0!</v>
          </cell>
          <cell r="BU54" t="e">
            <v>#DIV/0!</v>
          </cell>
          <cell r="BV54">
            <v>0</v>
          </cell>
          <cell r="BW54" t="e">
            <v>#DIV/0!</v>
          </cell>
          <cell r="BX54" t="e">
            <v>#DIV/0!</v>
          </cell>
          <cell r="BY54" t="e">
            <v>#DIV/0!</v>
          </cell>
          <cell r="BZ54">
            <v>0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>
            <v>0</v>
          </cell>
          <cell r="CH54" t="e">
            <v>#DIV/0!</v>
          </cell>
          <cell r="CI54" t="e">
            <v>#DIV/0!</v>
          </cell>
          <cell r="CJ54" t="e">
            <v>#DIV/0!</v>
          </cell>
          <cell r="CK54" t="e">
            <v>#DIV/0!</v>
          </cell>
          <cell r="CL54" t="e">
            <v>#DIV/0!</v>
          </cell>
          <cell r="CM54" t="e">
            <v>#DIV/0!</v>
          </cell>
          <cell r="CN54">
            <v>0</v>
          </cell>
          <cell r="CO54" t="e">
            <v>#DIV/0!</v>
          </cell>
          <cell r="CP54" t="e">
            <v>#DIV/0!</v>
          </cell>
          <cell r="CQ54" t="e">
            <v>#DIV/0!</v>
          </cell>
          <cell r="CR54" t="e">
            <v>#DIV/0!</v>
          </cell>
          <cell r="CS54" t="e">
            <v>#DIV/0!</v>
          </cell>
          <cell r="CT54" t="e">
            <v>#DIV/0!</v>
          </cell>
          <cell r="CU54">
            <v>0</v>
          </cell>
          <cell r="CV54" t="e">
            <v>#DIV/0!</v>
          </cell>
          <cell r="CW54" t="e">
            <v>#DIV/0!</v>
          </cell>
          <cell r="CX54" t="e">
            <v>#DIV/0!</v>
          </cell>
          <cell r="CY54">
            <v>0</v>
          </cell>
          <cell r="CZ54"/>
          <cell r="DA54"/>
          <cell r="DB54"/>
          <cell r="DC54"/>
          <cell r="DD54"/>
          <cell r="DE54"/>
          <cell r="DF54"/>
        </row>
        <row r="55">
          <cell r="B55" t="str">
            <v>AMT CORPO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e">
            <v>#DIV/0!</v>
          </cell>
          <cell r="BC55" t="e">
            <v>#DIV/0!</v>
          </cell>
          <cell r="BD55" t="e">
            <v>#DIV/0!</v>
          </cell>
          <cell r="BE55" t="e">
            <v>#DIV/0!</v>
          </cell>
          <cell r="BF55" t="e">
            <v>#DIV/0!</v>
          </cell>
          <cell r="BG55" t="e">
            <v>#DIV/0!</v>
          </cell>
          <cell r="BH55">
            <v>0</v>
          </cell>
          <cell r="BI55" t="e">
            <v>#DIV/0!</v>
          </cell>
          <cell r="BJ55" t="e">
            <v>#DIV/0!</v>
          </cell>
          <cell r="BK55" t="e">
            <v>#DIV/0!</v>
          </cell>
          <cell r="BL55" t="e">
            <v>#DIV/0!</v>
          </cell>
          <cell r="BM55" t="e">
            <v>#DIV/0!</v>
          </cell>
          <cell r="BN55" t="e">
            <v>#DIV/0!</v>
          </cell>
          <cell r="BO55">
            <v>0</v>
          </cell>
          <cell r="BP55" t="e">
            <v>#DIV/0!</v>
          </cell>
          <cell r="BQ55" t="e">
            <v>#DIV/0!</v>
          </cell>
          <cell r="BR55" t="e">
            <v>#DIV/0!</v>
          </cell>
          <cell r="BS55" t="e">
            <v>#DIV/0!</v>
          </cell>
          <cell r="BT55" t="e">
            <v>#DIV/0!</v>
          </cell>
          <cell r="BU55" t="e">
            <v>#DIV/0!</v>
          </cell>
          <cell r="BV55">
            <v>0</v>
          </cell>
          <cell r="BW55" t="e">
            <v>#DIV/0!</v>
          </cell>
          <cell r="BX55" t="e">
            <v>#DIV/0!</v>
          </cell>
          <cell r="BY55" t="e">
            <v>#DIV/0!</v>
          </cell>
          <cell r="BZ55">
            <v>0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>
            <v>0</v>
          </cell>
          <cell r="CH55" t="e">
            <v>#DIV/0!</v>
          </cell>
          <cell r="CI55" t="e">
            <v>#DIV/0!</v>
          </cell>
          <cell r="CJ55" t="e">
            <v>#DIV/0!</v>
          </cell>
          <cell r="CK55" t="e">
            <v>#DIV/0!</v>
          </cell>
          <cell r="CL55" t="e">
            <v>#DIV/0!</v>
          </cell>
          <cell r="CM55" t="e">
            <v>#DIV/0!</v>
          </cell>
          <cell r="CN55">
            <v>0</v>
          </cell>
          <cell r="CO55" t="e">
            <v>#DIV/0!</v>
          </cell>
          <cell r="CP55" t="e">
            <v>#DIV/0!</v>
          </cell>
          <cell r="CQ55" t="e">
            <v>#DIV/0!</v>
          </cell>
          <cell r="CR55" t="e">
            <v>#DIV/0!</v>
          </cell>
          <cell r="CS55" t="e">
            <v>#DIV/0!</v>
          </cell>
          <cell r="CT55" t="e">
            <v>#DIV/0!</v>
          </cell>
          <cell r="CU55">
            <v>0</v>
          </cell>
          <cell r="CV55" t="e">
            <v>#DIV/0!</v>
          </cell>
          <cell r="CW55" t="e">
            <v>#DIV/0!</v>
          </cell>
          <cell r="CX55" t="e">
            <v>#DIV/0!</v>
          </cell>
          <cell r="CY55">
            <v>0</v>
          </cell>
          <cell r="CZ55"/>
          <cell r="DA55"/>
          <cell r="DB55"/>
          <cell r="DC55"/>
          <cell r="DD55"/>
          <cell r="DE55"/>
          <cell r="DF55"/>
        </row>
        <row r="56">
          <cell r="B56" t="str">
            <v>GPL.RES.RO</v>
          </cell>
          <cell r="C56">
            <v>294.23649631278352</v>
          </cell>
          <cell r="D56">
            <v>57.462751452429373</v>
          </cell>
          <cell r="E56">
            <v>17.427126377233737</v>
          </cell>
          <cell r="F56">
            <v>16.764795918286147</v>
          </cell>
          <cell r="G56">
            <v>18.580393296289671</v>
          </cell>
          <cell r="H56">
            <v>52.772315591809559</v>
          </cell>
          <cell r="I56">
            <v>-4.6904358606198144</v>
          </cell>
          <cell r="J56">
            <v>-8.1625674755633648E-2</v>
          </cell>
          <cell r="K56">
            <v>55.472821984858108</v>
          </cell>
          <cell r="L56">
            <v>8.5927583317555047</v>
          </cell>
          <cell r="M56">
            <v>8.5927583317555047</v>
          </cell>
          <cell r="N56">
            <v>8.5927583317555047</v>
          </cell>
          <cell r="O56">
            <v>25.778274995266514</v>
          </cell>
          <cell r="P56">
            <v>-29.694546989591593</v>
          </cell>
          <cell r="Q56">
            <v>-0.53529901539346669</v>
          </cell>
          <cell r="R56">
            <v>52.334422789277319</v>
          </cell>
          <cell r="S56">
            <v>10.875885723713553</v>
          </cell>
          <cell r="T56">
            <v>11.418996924588871</v>
          </cell>
          <cell r="U56">
            <v>9.7539810210712137</v>
          </cell>
          <cell r="V56">
            <v>32.048863669373638</v>
          </cell>
          <cell r="W56">
            <v>-20.285559119903681</v>
          </cell>
          <cell r="X56">
            <v>-0.3876140795816696</v>
          </cell>
          <cell r="Y56">
            <v>165.26999622656479</v>
          </cell>
          <cell r="Z56">
            <v>110.59945425644972</v>
          </cell>
          <cell r="AA56">
            <v>-54.670541970115067</v>
          </cell>
          <cell r="AB56">
            <v>-0.33079532412627699</v>
          </cell>
          <cell r="AC56">
            <v>46.23286877665295</v>
          </cell>
          <cell r="AD56">
            <v>10.044766948467005</v>
          </cell>
          <cell r="AE56">
            <v>0</v>
          </cell>
          <cell r="AF56">
            <v>0</v>
          </cell>
          <cell r="AG56">
            <v>10.044766948467005</v>
          </cell>
          <cell r="AH56">
            <v>-36.188101828185943</v>
          </cell>
          <cell r="AI56">
            <v>-0.78273537389616854</v>
          </cell>
          <cell r="AJ56">
            <v>63.393763188535743</v>
          </cell>
          <cell r="AK56">
            <v>10.915590025951898</v>
          </cell>
          <cell r="AL56">
            <v>0</v>
          </cell>
          <cell r="AM56">
            <v>0</v>
          </cell>
          <cell r="AN56">
            <v>10.915590025951898</v>
          </cell>
          <cell r="AO56">
            <v>-52.478173162583843</v>
          </cell>
          <cell r="AP56">
            <v>-0.82781287185162888</v>
          </cell>
          <cell r="AQ56">
            <v>55.476156744458279</v>
          </cell>
          <cell r="AR56">
            <v>10.563578926710347</v>
          </cell>
          <cell r="AS56">
            <v>0</v>
          </cell>
          <cell r="AT56">
            <v>0</v>
          </cell>
          <cell r="AU56">
            <v>10.563578926710347</v>
          </cell>
          <cell r="AV56">
            <v>-44.91257781774793</v>
          </cell>
          <cell r="AW56">
            <v>-0.80958344004669025</v>
          </cell>
          <cell r="AX56">
            <v>165.10278870964697</v>
          </cell>
          <cell r="AY56">
            <v>31.523935901129249</v>
          </cell>
          <cell r="AZ56">
            <v>-133.57885280851772</v>
          </cell>
          <cell r="BA56">
            <v>-0.80906478838120743</v>
          </cell>
          <cell r="BB56" t="e">
            <v>#DIV/0!</v>
          </cell>
          <cell r="BC56" t="e">
            <v>#DIV/0!</v>
          </cell>
          <cell r="BD56" t="e">
            <v>#DIV/0!</v>
          </cell>
          <cell r="BE56" t="e">
            <v>#DIV/0!</v>
          </cell>
          <cell r="BF56" t="e">
            <v>#DIV/0!</v>
          </cell>
          <cell r="BG56" t="e">
            <v>#DIV/0!</v>
          </cell>
          <cell r="BH56">
            <v>0</v>
          </cell>
          <cell r="BI56" t="e">
            <v>#DIV/0!</v>
          </cell>
          <cell r="BJ56" t="e">
            <v>#DIV/0!</v>
          </cell>
          <cell r="BK56" t="e">
            <v>#DIV/0!</v>
          </cell>
          <cell r="BL56" t="e">
            <v>#DIV/0!</v>
          </cell>
          <cell r="BM56" t="e">
            <v>#DIV/0!</v>
          </cell>
          <cell r="BN56" t="e">
            <v>#DIV/0!</v>
          </cell>
          <cell r="BO56">
            <v>0</v>
          </cell>
          <cell r="BP56" t="e">
            <v>#DIV/0!</v>
          </cell>
          <cell r="BQ56" t="e">
            <v>#DIV/0!</v>
          </cell>
          <cell r="BR56" t="e">
            <v>#DIV/0!</v>
          </cell>
          <cell r="BS56" t="e">
            <v>#DIV/0!</v>
          </cell>
          <cell r="BT56" t="e">
            <v>#DIV/0!</v>
          </cell>
          <cell r="BU56" t="e">
            <v>#DIV/0!</v>
          </cell>
          <cell r="BV56">
            <v>0</v>
          </cell>
          <cell r="BW56" t="e">
            <v>#DIV/0!</v>
          </cell>
          <cell r="BX56" t="e">
            <v>#DIV/0!</v>
          </cell>
          <cell r="BY56" t="e">
            <v>#DIV/0!</v>
          </cell>
          <cell r="BZ56">
            <v>0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>
            <v>0</v>
          </cell>
          <cell r="CH56" t="e">
            <v>#DIV/0!</v>
          </cell>
          <cell r="CI56" t="e">
            <v>#DIV/0!</v>
          </cell>
          <cell r="CJ56" t="e">
            <v>#DIV/0!</v>
          </cell>
          <cell r="CK56" t="e">
            <v>#DIV/0!</v>
          </cell>
          <cell r="CL56" t="e">
            <v>#DIV/0!</v>
          </cell>
          <cell r="CM56" t="e">
            <v>#DIV/0!</v>
          </cell>
          <cell r="CN56">
            <v>0</v>
          </cell>
          <cell r="CO56" t="e">
            <v>#DIV/0!</v>
          </cell>
          <cell r="CP56" t="e">
            <v>#DIV/0!</v>
          </cell>
          <cell r="CQ56" t="e">
            <v>#DIV/0!</v>
          </cell>
          <cell r="CR56" t="e">
            <v>#DIV/0!</v>
          </cell>
          <cell r="CS56" t="e">
            <v>#DIV/0!</v>
          </cell>
          <cell r="CT56" t="e">
            <v>#DIV/0!</v>
          </cell>
          <cell r="CU56">
            <v>0</v>
          </cell>
          <cell r="CV56" t="e">
            <v>#DIV/0!</v>
          </cell>
          <cell r="CW56" t="e">
            <v>#DIV/0!</v>
          </cell>
          <cell r="CX56" t="e">
            <v>#DIV/0!</v>
          </cell>
          <cell r="CY56">
            <v>0</v>
          </cell>
          <cell r="CZ56"/>
          <cell r="DA56">
            <v>0</v>
          </cell>
          <cell r="DB56">
            <v>110.59945425644972</v>
          </cell>
          <cell r="DC56">
            <v>0</v>
          </cell>
          <cell r="DD56">
            <v>0</v>
          </cell>
          <cell r="DE56" t="e">
            <v>#DIV/0!</v>
          </cell>
          <cell r="DF56" t="e">
            <v>#DIV/0!</v>
          </cell>
        </row>
        <row r="57">
          <cell r="B57" t="str">
            <v>+/- VALUES DE CESSION</v>
          </cell>
          <cell r="C57">
            <v>-2.2303177000000001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>
            <v>0</v>
          </cell>
          <cell r="BN57">
            <v>0</v>
          </cell>
          <cell r="BO57">
            <v>0</v>
          </cell>
          <cell r="BP57"/>
          <cell r="BQ57"/>
          <cell r="BR57"/>
          <cell r="BS57"/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/>
          <cell r="CC57"/>
          <cell r="CD57"/>
          <cell r="CE57">
            <v>0</v>
          </cell>
          <cell r="CF57">
            <v>0</v>
          </cell>
          <cell r="CG57">
            <v>0</v>
          </cell>
          <cell r="CH57"/>
          <cell r="CI57"/>
          <cell r="CJ57"/>
          <cell r="CK57"/>
          <cell r="CL57">
            <v>0</v>
          </cell>
          <cell r="CM57">
            <v>0</v>
          </cell>
          <cell r="CN57">
            <v>0</v>
          </cell>
          <cell r="CO57"/>
          <cell r="CP57"/>
          <cell r="CQ57"/>
          <cell r="CR57"/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/>
          <cell r="DA57"/>
          <cell r="DB57"/>
          <cell r="DC57"/>
          <cell r="DD57"/>
          <cell r="DE57"/>
          <cell r="DF57"/>
        </row>
        <row r="58">
          <cell r="B58" t="str">
            <v>Autres Produits et Charges particuliers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/>
          <cell r="X58"/>
          <cell r="Y58"/>
          <cell r="Z58"/>
          <cell r="AA58"/>
          <cell r="AB58"/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/>
          <cell r="CE58"/>
          <cell r="CF58"/>
          <cell r="CG58"/>
          <cell r="CH58"/>
          <cell r="CI58"/>
          <cell r="CJ58"/>
          <cell r="CK58"/>
          <cell r="CL58"/>
          <cell r="CM58"/>
          <cell r="CN58"/>
          <cell r="CO58"/>
          <cell r="CP58"/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/>
          <cell r="DD58"/>
          <cell r="DE58"/>
          <cell r="DF58"/>
        </row>
        <row r="59">
          <cell r="B59" t="str">
            <v>Résultat de change</v>
          </cell>
          <cell r="C59">
            <v>-1.8480442499999998</v>
          </cell>
          <cell r="D59">
            <v>0</v>
          </cell>
          <cell r="E59">
            <v>2.6533756547244922E-2</v>
          </cell>
          <cell r="F59">
            <v>2.7976707988980713E-2</v>
          </cell>
          <cell r="G59">
            <v>2.7028830830830835E-2</v>
          </cell>
          <cell r="H59">
            <v>8.1539295367056466E-2</v>
          </cell>
          <cell r="I59">
            <v>8.1539295367056466E-2</v>
          </cell>
          <cell r="J59">
            <v>0</v>
          </cell>
          <cell r="K59">
            <v>0</v>
          </cell>
          <cell r="L59">
            <v>-4.946666666666756E-5</v>
          </cell>
          <cell r="M59">
            <v>-4.946666666666756E-5</v>
          </cell>
          <cell r="N59">
            <v>-4.946666666666756E-5</v>
          </cell>
          <cell r="O59">
            <v>-1.4840000000000269E-4</v>
          </cell>
          <cell r="P59">
            <v>-1.4840000000000269E-4</v>
          </cell>
          <cell r="Q59">
            <v>0</v>
          </cell>
          <cell r="R59">
            <v>0</v>
          </cell>
          <cell r="S59">
            <v>1.428235108975825E-4</v>
          </cell>
          <cell r="T59">
            <v>1.4110894454991696E-4</v>
          </cell>
          <cell r="U59">
            <v>8.6001752869599879E-5</v>
          </cell>
          <cell r="V59">
            <v>3.6993420831709934E-4</v>
          </cell>
          <cell r="W59">
            <v>3.6993420831709934E-4</v>
          </cell>
          <cell r="X59">
            <v>0</v>
          </cell>
          <cell r="Y59">
            <v>0</v>
          </cell>
          <cell r="Z59">
            <v>8.1760829575373561E-2</v>
          </cell>
          <cell r="AA59">
            <v>8.1760829575373561E-2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e">
            <v>#DIV/0!</v>
          </cell>
          <cell r="BC59" t="e">
            <v>#DIV/0!</v>
          </cell>
          <cell r="BD59" t="e">
            <v>#DIV/0!</v>
          </cell>
          <cell r="BE59" t="e">
            <v>#DIV/0!</v>
          </cell>
          <cell r="BF59" t="e">
            <v>#DIV/0!</v>
          </cell>
          <cell r="BG59" t="e">
            <v>#DIV/0!</v>
          </cell>
          <cell r="BH59">
            <v>0</v>
          </cell>
          <cell r="BI59" t="e">
            <v>#DIV/0!</v>
          </cell>
          <cell r="BJ59" t="e">
            <v>#DIV/0!</v>
          </cell>
          <cell r="BK59" t="e">
            <v>#DIV/0!</v>
          </cell>
          <cell r="BL59" t="e">
            <v>#DIV/0!</v>
          </cell>
          <cell r="BM59" t="e">
            <v>#DIV/0!</v>
          </cell>
          <cell r="BN59" t="e">
            <v>#DIV/0!</v>
          </cell>
          <cell r="BO59">
            <v>0</v>
          </cell>
          <cell r="BP59" t="e">
            <v>#DIV/0!</v>
          </cell>
          <cell r="BQ59" t="e">
            <v>#DIV/0!</v>
          </cell>
          <cell r="BR59" t="e">
            <v>#DIV/0!</v>
          </cell>
          <cell r="BS59" t="e">
            <v>#DIV/0!</v>
          </cell>
          <cell r="BT59" t="e">
            <v>#DIV/0!</v>
          </cell>
          <cell r="BU59" t="e">
            <v>#DIV/0!</v>
          </cell>
          <cell r="BV59">
            <v>0</v>
          </cell>
          <cell r="BW59" t="e">
            <v>#DIV/0!</v>
          </cell>
          <cell r="BX59" t="e">
            <v>#DIV/0!</v>
          </cell>
          <cell r="BY59" t="e">
            <v>#DIV/0!</v>
          </cell>
          <cell r="BZ59">
            <v>0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>
            <v>0</v>
          </cell>
          <cell r="CH59" t="e">
            <v>#DIV/0!</v>
          </cell>
          <cell r="CI59" t="e">
            <v>#DIV/0!</v>
          </cell>
          <cell r="CJ59" t="e">
            <v>#DIV/0!</v>
          </cell>
          <cell r="CK59" t="e">
            <v>#DIV/0!</v>
          </cell>
          <cell r="CL59" t="e">
            <v>#DIV/0!</v>
          </cell>
          <cell r="CM59" t="e">
            <v>#DIV/0!</v>
          </cell>
          <cell r="CN59">
            <v>0</v>
          </cell>
          <cell r="CO59" t="e">
            <v>#DIV/0!</v>
          </cell>
          <cell r="CP59" t="e">
            <v>#DIV/0!</v>
          </cell>
          <cell r="CQ59" t="e">
            <v>#DIV/0!</v>
          </cell>
          <cell r="CR59" t="e">
            <v>#DIV/0!</v>
          </cell>
          <cell r="CS59" t="e">
            <v>#DIV/0!</v>
          </cell>
          <cell r="CT59" t="e">
            <v>#DIV/0!</v>
          </cell>
          <cell r="CU59">
            <v>0</v>
          </cell>
          <cell r="CV59" t="e">
            <v>#DIV/0!</v>
          </cell>
          <cell r="CW59" t="e">
            <v>#DIV/0!</v>
          </cell>
          <cell r="CX59" t="e">
            <v>#DIV/0!</v>
          </cell>
          <cell r="CY59">
            <v>0</v>
          </cell>
          <cell r="DA59"/>
          <cell r="DB59"/>
          <cell r="DC59"/>
          <cell r="DD59"/>
          <cell r="DE59"/>
          <cell r="DF59"/>
        </row>
        <row r="60">
          <cell r="B60" t="str">
            <v>AMT INCO</v>
          </cell>
          <cell r="C60">
            <v>-0.93359500000000006</v>
          </cell>
          <cell r="D60">
            <v>-0.1112491301775</v>
          </cell>
          <cell r="E60">
            <v>-6.7957259585166567E-4</v>
          </cell>
          <cell r="F60">
            <v>-7.165289256198346E-4</v>
          </cell>
          <cell r="G60">
            <v>-6.9225225225225237E-4</v>
          </cell>
          <cell r="H60">
            <v>-2.0883537737237529E-3</v>
          </cell>
          <cell r="I60">
            <v>0.10916077640377625</v>
          </cell>
          <cell r="J60">
            <v>-0.98122813391536867</v>
          </cell>
          <cell r="K60">
            <v>-0.1112491301775</v>
          </cell>
          <cell r="L60">
            <v>-4.6666666666666661E-4</v>
          </cell>
          <cell r="M60">
            <v>-4.6666666666666661E-4</v>
          </cell>
          <cell r="N60">
            <v>-4.6666666666666661E-4</v>
          </cell>
          <cell r="O60">
            <v>-1.3999999999999998E-3</v>
          </cell>
          <cell r="P60">
            <v>0.1098491301775</v>
          </cell>
          <cell r="Q60">
            <v>-0.98741563194457094</v>
          </cell>
          <cell r="R60">
            <v>-0.1112491301775</v>
          </cell>
          <cell r="S60">
            <v>-9.4133677637042723E-4</v>
          </cell>
          <cell r="T60">
            <v>-9.3003622544263187E-4</v>
          </cell>
          <cell r="U60">
            <v>-5.6682973482236119E-4</v>
          </cell>
          <cell r="V60">
            <v>-2.4382027366354206E-3</v>
          </cell>
          <cell r="W60">
            <v>0.10881092744086458</v>
          </cell>
          <cell r="X60">
            <v>-0.97808339954887535</v>
          </cell>
          <cell r="Y60">
            <v>-0.33374739053250002</v>
          </cell>
          <cell r="Z60">
            <v>-5.9265565103591728E-3</v>
          </cell>
          <cell r="AA60">
            <v>0.32782083402214085</v>
          </cell>
          <cell r="AB60">
            <v>-0.98224238846960499</v>
          </cell>
          <cell r="AC60">
            <v>-0.1112491301775</v>
          </cell>
          <cell r="AD60">
            <v>-3.7083043392500001E-2</v>
          </cell>
          <cell r="AE60">
            <v>0</v>
          </cell>
          <cell r="AF60">
            <v>0</v>
          </cell>
          <cell r="AG60">
            <v>-3.7083043392500001E-2</v>
          </cell>
          <cell r="AH60">
            <v>7.4166086785000002E-2</v>
          </cell>
          <cell r="AI60">
            <v>-0.66666666666666674</v>
          </cell>
          <cell r="AJ60">
            <v>-0.1112491301775</v>
          </cell>
          <cell r="AK60">
            <v>-3.7083043392500001E-2</v>
          </cell>
          <cell r="AL60">
            <v>0</v>
          </cell>
          <cell r="AM60">
            <v>0</v>
          </cell>
          <cell r="AN60">
            <v>-3.7083043392500001E-2</v>
          </cell>
          <cell r="AO60">
            <v>7.4166086785000002E-2</v>
          </cell>
          <cell r="AP60">
            <v>-0.66666666666666674</v>
          </cell>
          <cell r="AQ60">
            <v>-0.1112491301775</v>
          </cell>
          <cell r="AR60">
            <v>-3.7083043392500001E-2</v>
          </cell>
          <cell r="AS60">
            <v>0</v>
          </cell>
          <cell r="AT60">
            <v>0</v>
          </cell>
          <cell r="AU60">
            <v>-3.7083043392500001E-2</v>
          </cell>
          <cell r="AV60">
            <v>7.4166086785000002E-2</v>
          </cell>
          <cell r="AW60">
            <v>-0.66666666666666674</v>
          </cell>
          <cell r="AX60">
            <v>-0.33374739053250002</v>
          </cell>
          <cell r="AY60">
            <v>-0.1112491301775</v>
          </cell>
          <cell r="AZ60">
            <v>0.22249826035500003</v>
          </cell>
          <cell r="BA60">
            <v>-0.66666666666666674</v>
          </cell>
          <cell r="BB60" t="e">
            <v>#DIV/0!</v>
          </cell>
          <cell r="BC60" t="e">
            <v>#DIV/0!</v>
          </cell>
          <cell r="BD60" t="e">
            <v>#DIV/0!</v>
          </cell>
          <cell r="BE60" t="e">
            <v>#DIV/0!</v>
          </cell>
          <cell r="BF60" t="e">
            <v>#DIV/0!</v>
          </cell>
          <cell r="BG60" t="e">
            <v>#DIV/0!</v>
          </cell>
          <cell r="BH60">
            <v>0</v>
          </cell>
          <cell r="BI60" t="e">
            <v>#DIV/0!</v>
          </cell>
          <cell r="BJ60" t="e">
            <v>#DIV/0!</v>
          </cell>
          <cell r="BK60" t="e">
            <v>#DIV/0!</v>
          </cell>
          <cell r="BL60" t="e">
            <v>#DIV/0!</v>
          </cell>
          <cell r="BM60" t="e">
            <v>#DIV/0!</v>
          </cell>
          <cell r="BN60" t="e">
            <v>#DIV/0!</v>
          </cell>
          <cell r="BO60">
            <v>0</v>
          </cell>
          <cell r="BP60" t="e">
            <v>#DIV/0!</v>
          </cell>
          <cell r="BQ60" t="e">
            <v>#DIV/0!</v>
          </cell>
          <cell r="BR60" t="e">
            <v>#DIV/0!</v>
          </cell>
          <cell r="BS60" t="e">
            <v>#DIV/0!</v>
          </cell>
          <cell r="BT60" t="e">
            <v>#DIV/0!</v>
          </cell>
          <cell r="BU60" t="e">
            <v>#DIV/0!</v>
          </cell>
          <cell r="BV60">
            <v>0</v>
          </cell>
          <cell r="BW60" t="e">
            <v>#DIV/0!</v>
          </cell>
          <cell r="BX60" t="e">
            <v>#DIV/0!</v>
          </cell>
          <cell r="BY60" t="e">
            <v>#DIV/0!</v>
          </cell>
          <cell r="BZ60">
            <v>0</v>
          </cell>
          <cell r="CA60" t="e">
            <v>#DIV/0!</v>
          </cell>
          <cell r="CB60" t="e">
            <v>#DIV/0!</v>
          </cell>
          <cell r="CC60" t="e">
            <v>#DIV/0!</v>
          </cell>
          <cell r="CD60" t="e">
            <v>#DIV/0!</v>
          </cell>
          <cell r="CE60" t="e">
            <v>#DIV/0!</v>
          </cell>
          <cell r="CF60" t="e">
            <v>#DIV/0!</v>
          </cell>
          <cell r="CG60">
            <v>0</v>
          </cell>
          <cell r="CH60" t="e">
            <v>#DIV/0!</v>
          </cell>
          <cell r="CI60" t="e">
            <v>#DIV/0!</v>
          </cell>
          <cell r="CJ60" t="e">
            <v>#DIV/0!</v>
          </cell>
          <cell r="CK60" t="e">
            <v>#DIV/0!</v>
          </cell>
          <cell r="CL60" t="e">
            <v>#DIV/0!</v>
          </cell>
          <cell r="CM60" t="e">
            <v>#DIV/0!</v>
          </cell>
          <cell r="CN60">
            <v>0</v>
          </cell>
          <cell r="CO60" t="e">
            <v>#DIV/0!</v>
          </cell>
          <cell r="CP60" t="e">
            <v>#DIV/0!</v>
          </cell>
          <cell r="CQ60" t="e">
            <v>#DIV/0!</v>
          </cell>
          <cell r="CR60" t="e">
            <v>#DIV/0!</v>
          </cell>
          <cell r="CS60" t="e">
            <v>#DIV/0!</v>
          </cell>
          <cell r="CT60" t="e">
            <v>#DIV/0!</v>
          </cell>
          <cell r="CU60">
            <v>0</v>
          </cell>
          <cell r="CV60" t="e">
            <v>#DIV/0!</v>
          </cell>
          <cell r="CW60" t="e">
            <v>#DIV/0!</v>
          </cell>
          <cell r="CX60" t="e">
            <v>#DIV/0!</v>
          </cell>
          <cell r="CY60">
            <v>0</v>
          </cell>
          <cell r="DA60"/>
          <cell r="DB60"/>
          <cell r="DC60"/>
          <cell r="DD60"/>
          <cell r="DE60"/>
          <cell r="DF60"/>
        </row>
        <row r="61">
          <cell r="B61" t="str">
            <v>IS</v>
          </cell>
          <cell r="C61">
            <v>-85.595721183430712</v>
          </cell>
          <cell r="D61">
            <v>-17.775230394650837</v>
          </cell>
          <cell r="E61">
            <v>-7.0994681086949853</v>
          </cell>
          <cell r="F61">
            <v>-7.4855494283437247</v>
          </cell>
          <cell r="G61">
            <v>-7.2319319790668626</v>
          </cell>
          <cell r="H61">
            <v>-21.816949516105574</v>
          </cell>
          <cell r="I61">
            <v>-4.0417191214547366</v>
          </cell>
          <cell r="J61">
            <v>0.22737928182753819</v>
          </cell>
          <cell r="K61">
            <v>-17.126898667183319</v>
          </cell>
          <cell r="L61">
            <v>-5.2869034841233846</v>
          </cell>
          <cell r="M61">
            <v>-5.2869034841233846</v>
          </cell>
          <cell r="N61">
            <v>-5.2869034841233846</v>
          </cell>
          <cell r="O61">
            <v>-15.860710452370153</v>
          </cell>
          <cell r="P61">
            <v>1.266188214813166</v>
          </cell>
          <cell r="Q61">
            <v>-7.3929801268649786E-2</v>
          </cell>
          <cell r="R61">
            <v>-16.104388168639375</v>
          </cell>
          <cell r="S61">
            <v>-6.8114476953749135</v>
          </cell>
          <cell r="T61">
            <v>-6.7296776917951222</v>
          </cell>
          <cell r="U61">
            <v>-4.101540689627134</v>
          </cell>
          <cell r="V61">
            <v>-17.64266607679717</v>
          </cell>
          <cell r="W61">
            <v>-1.5382779081577951</v>
          </cell>
          <cell r="X61">
            <v>9.5519177260849686E-2</v>
          </cell>
          <cell r="Y61">
            <v>-51.006517230473534</v>
          </cell>
          <cell r="Z61">
            <v>-55.320326045272893</v>
          </cell>
          <cell r="AA61">
            <v>-4.3138088147993585</v>
          </cell>
          <cell r="AB61">
            <v>8.4573678992968082E-2</v>
          </cell>
          <cell r="AC61">
            <v>-14.116462909122877</v>
          </cell>
          <cell r="AD61">
            <v>-4.7054876363742926</v>
          </cell>
          <cell r="AE61">
            <v>0</v>
          </cell>
          <cell r="AF61">
            <v>0</v>
          </cell>
          <cell r="AG61">
            <v>-4.7054876363742926</v>
          </cell>
          <cell r="AH61">
            <v>9.4109752727485834</v>
          </cell>
          <cell r="AI61">
            <v>-0.66666666666666663</v>
          </cell>
          <cell r="AJ61">
            <v>-19.707591891459657</v>
          </cell>
          <cell r="AK61">
            <v>-6.5691972971532193</v>
          </cell>
          <cell r="AL61">
            <v>0</v>
          </cell>
          <cell r="AM61">
            <v>0</v>
          </cell>
          <cell r="AN61">
            <v>-6.5691972971532193</v>
          </cell>
          <cell r="AO61">
            <v>13.138394594306437</v>
          </cell>
          <cell r="AP61">
            <v>-0.66666666666666663</v>
          </cell>
          <cell r="AQ61">
            <v>-17.12798515315556</v>
          </cell>
          <cell r="AR61">
            <v>-5.709328384385187</v>
          </cell>
          <cell r="AS61">
            <v>0</v>
          </cell>
          <cell r="AT61">
            <v>0</v>
          </cell>
          <cell r="AU61">
            <v>-5.709328384385187</v>
          </cell>
          <cell r="AV61">
            <v>11.418656768770372</v>
          </cell>
          <cell r="AW61">
            <v>-0.66666666666666663</v>
          </cell>
          <cell r="AX61">
            <v>-50.952039953738094</v>
          </cell>
          <cell r="AY61">
            <v>-16.984013317912698</v>
          </cell>
          <cell r="AZ61">
            <v>33.968026635825396</v>
          </cell>
          <cell r="BA61">
            <v>-0.66666666666666674</v>
          </cell>
          <cell r="BB61" t="e">
            <v>#DIV/0!</v>
          </cell>
          <cell r="BC61" t="e">
            <v>#DIV/0!</v>
          </cell>
          <cell r="BD61" t="e">
            <v>#DIV/0!</v>
          </cell>
          <cell r="BE61" t="e">
            <v>#DIV/0!</v>
          </cell>
          <cell r="BF61" t="e">
            <v>#DIV/0!</v>
          </cell>
          <cell r="BG61" t="e">
            <v>#DIV/0!</v>
          </cell>
          <cell r="BH61">
            <v>0</v>
          </cell>
          <cell r="BI61" t="e">
            <v>#DIV/0!</v>
          </cell>
          <cell r="BJ61" t="e">
            <v>#DIV/0!</v>
          </cell>
          <cell r="BK61" t="e">
            <v>#DIV/0!</v>
          </cell>
          <cell r="BL61" t="e">
            <v>#DIV/0!</v>
          </cell>
          <cell r="BM61" t="e">
            <v>#DIV/0!</v>
          </cell>
          <cell r="BN61" t="e">
            <v>#DIV/0!</v>
          </cell>
          <cell r="BO61">
            <v>0</v>
          </cell>
          <cell r="BP61" t="e">
            <v>#DIV/0!</v>
          </cell>
          <cell r="BQ61" t="e">
            <v>#DIV/0!</v>
          </cell>
          <cell r="BR61" t="e">
            <v>#DIV/0!</v>
          </cell>
          <cell r="BS61" t="e">
            <v>#DIV/0!</v>
          </cell>
          <cell r="BT61" t="e">
            <v>#DIV/0!</v>
          </cell>
          <cell r="BU61" t="e">
            <v>#DIV/0!</v>
          </cell>
          <cell r="BV61">
            <v>0</v>
          </cell>
          <cell r="BW61" t="e">
            <v>#DIV/0!</v>
          </cell>
          <cell r="BX61" t="e">
            <v>#DIV/0!</v>
          </cell>
          <cell r="BY61" t="e">
            <v>#DIV/0!</v>
          </cell>
          <cell r="BZ61">
            <v>0</v>
          </cell>
          <cell r="CA61" t="e">
            <v>#DIV/0!</v>
          </cell>
          <cell r="CB61" t="e">
            <v>#DIV/0!</v>
          </cell>
          <cell r="CC61" t="e">
            <v>#DIV/0!</v>
          </cell>
          <cell r="CD61" t="e">
            <v>#DIV/0!</v>
          </cell>
          <cell r="CE61" t="e">
            <v>#DIV/0!</v>
          </cell>
          <cell r="CF61" t="e">
            <v>#DIV/0!</v>
          </cell>
          <cell r="CG61">
            <v>0</v>
          </cell>
          <cell r="CH61" t="e">
            <v>#DIV/0!</v>
          </cell>
          <cell r="CI61" t="e">
            <v>#DIV/0!</v>
          </cell>
          <cell r="CJ61" t="e">
            <v>#DIV/0!</v>
          </cell>
          <cell r="CK61" t="e">
            <v>#DIV/0!</v>
          </cell>
          <cell r="CL61" t="e">
            <v>#DIV/0!</v>
          </cell>
          <cell r="CM61" t="e">
            <v>#DIV/0!</v>
          </cell>
          <cell r="CN61">
            <v>0</v>
          </cell>
          <cell r="CO61" t="e">
            <v>#DIV/0!</v>
          </cell>
          <cell r="CP61" t="e">
            <v>#DIV/0!</v>
          </cell>
          <cell r="CQ61" t="e">
            <v>#DIV/0!</v>
          </cell>
          <cell r="CR61" t="e">
            <v>#DIV/0!</v>
          </cell>
          <cell r="CS61" t="e">
            <v>#DIV/0!</v>
          </cell>
          <cell r="CT61" t="e">
            <v>#DIV/0!</v>
          </cell>
          <cell r="CU61">
            <v>0</v>
          </cell>
          <cell r="CV61" t="e">
            <v>#DIV/0!</v>
          </cell>
          <cell r="CW61" t="e">
            <v>#DIV/0!</v>
          </cell>
          <cell r="CX61" t="e">
            <v>#DIV/0!</v>
          </cell>
          <cell r="CY61">
            <v>0</v>
          </cell>
          <cell r="DA61"/>
          <cell r="DB61"/>
          <cell r="DC61"/>
          <cell r="DD61"/>
          <cell r="DE61"/>
          <cell r="DF61"/>
        </row>
        <row r="62">
          <cell r="B62" t="str">
            <v>Impact fiscal du coût de la dette nette (Moins)</v>
          </cell>
          <cell r="C62">
            <v>-4.8950869240000001</v>
          </cell>
          <cell r="D62">
            <v>-0.78227895940497727</v>
          </cell>
          <cell r="E62">
            <v>-2.3253375235700821E-3</v>
          </cell>
          <cell r="F62">
            <v>-0.26075965313499244</v>
          </cell>
          <cell r="G62">
            <v>-0.26075965313499244</v>
          </cell>
          <cell r="H62">
            <v>-0.52384464379355489</v>
          </cell>
          <cell r="I62">
            <v>0.25843431561142238</v>
          </cell>
          <cell r="J62">
            <v>-0.33036081631032821</v>
          </cell>
          <cell r="K62">
            <v>-0.78227895940497727</v>
          </cell>
          <cell r="L62">
            <v>-2.0325689999999997E-3</v>
          </cell>
          <cell r="M62">
            <v>-0.26075965313499244</v>
          </cell>
          <cell r="N62">
            <v>-0.26075965313499244</v>
          </cell>
          <cell r="O62">
            <v>-0.52355187526998481</v>
          </cell>
          <cell r="P62">
            <v>0.25872708413499246</v>
          </cell>
          <cell r="Q62">
            <v>-0.33073506710673561</v>
          </cell>
          <cell r="R62">
            <v>-0.78227895940497727</v>
          </cell>
          <cell r="S62">
            <v>-2.1213814810864826E-3</v>
          </cell>
          <cell r="T62">
            <v>-0.26075965313499244</v>
          </cell>
          <cell r="U62">
            <v>-0.26075965313499244</v>
          </cell>
          <cell r="V62">
            <v>-0.52364068775107131</v>
          </cell>
          <cell r="W62">
            <v>0.25863827165390596</v>
          </cell>
          <cell r="X62">
            <v>-0.33062153665826999</v>
          </cell>
          <cell r="Y62">
            <v>-2.3468368782149316</v>
          </cell>
          <cell r="Z62">
            <v>-1.571037206814611</v>
          </cell>
          <cell r="AA62">
            <v>0.77579967140032058</v>
          </cell>
          <cell r="AB62">
            <v>-0.33057247335844453</v>
          </cell>
          <cell r="AC62">
            <v>-0.78227895940497727</v>
          </cell>
          <cell r="AD62">
            <v>-0.26075965313499244</v>
          </cell>
          <cell r="AE62">
            <v>0</v>
          </cell>
          <cell r="AF62">
            <v>0</v>
          </cell>
          <cell r="AG62">
            <v>-0.26075965313499244</v>
          </cell>
          <cell r="AH62">
            <v>0.52151930626998477</v>
          </cell>
          <cell r="AI62">
            <v>-0.66666666666666663</v>
          </cell>
          <cell r="AJ62">
            <v>-0.78227895940497727</v>
          </cell>
          <cell r="AK62">
            <v>-0.26075965313499244</v>
          </cell>
          <cell r="AL62">
            <v>0</v>
          </cell>
          <cell r="AM62">
            <v>0</v>
          </cell>
          <cell r="AN62">
            <v>-0.26075965313499244</v>
          </cell>
          <cell r="AO62">
            <v>0.52151930626998477</v>
          </cell>
          <cell r="AP62">
            <v>-0.66666666666666663</v>
          </cell>
          <cell r="AQ62">
            <v>-0.78227895940497727</v>
          </cell>
          <cell r="AR62">
            <v>-0.26075965313499244</v>
          </cell>
          <cell r="AS62">
            <v>0</v>
          </cell>
          <cell r="AT62">
            <v>0</v>
          </cell>
          <cell r="AU62">
            <v>-0.26075965313499244</v>
          </cell>
          <cell r="AV62">
            <v>0.52151930626998477</v>
          </cell>
          <cell r="AW62">
            <v>-0.66666666666666663</v>
          </cell>
          <cell r="AX62">
            <v>-2.3468368782149316</v>
          </cell>
          <cell r="AY62">
            <v>-0.78227895940497727</v>
          </cell>
          <cell r="AZ62">
            <v>1.5645579188099543</v>
          </cell>
          <cell r="BA62">
            <v>-0.66666666666666663</v>
          </cell>
          <cell r="BB62" t="e">
            <v>#DIV/0!</v>
          </cell>
          <cell r="BC62" t="e">
            <v>#DIV/0!</v>
          </cell>
          <cell r="BD62" t="e">
            <v>#DIV/0!</v>
          </cell>
          <cell r="BE62" t="e">
            <v>#DIV/0!</v>
          </cell>
          <cell r="BF62" t="e">
            <v>#DIV/0!</v>
          </cell>
          <cell r="BG62" t="e">
            <v>#DIV/0!</v>
          </cell>
          <cell r="BH62">
            <v>0</v>
          </cell>
          <cell r="BI62" t="e">
            <v>#DIV/0!</v>
          </cell>
          <cell r="BJ62" t="e">
            <v>#DIV/0!</v>
          </cell>
          <cell r="BK62" t="e">
            <v>#DIV/0!</v>
          </cell>
          <cell r="BL62" t="e">
            <v>#DIV/0!</v>
          </cell>
          <cell r="BM62" t="e">
            <v>#DIV/0!</v>
          </cell>
          <cell r="BN62" t="e">
            <v>#DIV/0!</v>
          </cell>
          <cell r="BO62">
            <v>0</v>
          </cell>
          <cell r="BP62" t="e">
            <v>#DIV/0!</v>
          </cell>
          <cell r="BQ62" t="e">
            <v>#DIV/0!</v>
          </cell>
          <cell r="BR62" t="e">
            <v>#DIV/0!</v>
          </cell>
          <cell r="BS62" t="e">
            <v>#DIV/0!</v>
          </cell>
          <cell r="BT62" t="e">
            <v>#DIV/0!</v>
          </cell>
          <cell r="BU62" t="e">
            <v>#DIV/0!</v>
          </cell>
          <cell r="BV62">
            <v>0</v>
          </cell>
          <cell r="BW62" t="e">
            <v>#DIV/0!</v>
          </cell>
          <cell r="BX62" t="e">
            <v>#DIV/0!</v>
          </cell>
          <cell r="BY62" t="e">
            <v>#DIV/0!</v>
          </cell>
          <cell r="BZ62">
            <v>0</v>
          </cell>
          <cell r="CA62" t="e">
            <v>#DIV/0!</v>
          </cell>
          <cell r="CB62" t="e">
            <v>#DIV/0!</v>
          </cell>
          <cell r="CC62" t="e">
            <v>#DIV/0!</v>
          </cell>
          <cell r="CD62" t="e">
            <v>#DIV/0!</v>
          </cell>
          <cell r="CE62" t="e">
            <v>#DIV/0!</v>
          </cell>
          <cell r="CF62" t="e">
            <v>#DIV/0!</v>
          </cell>
          <cell r="CG62">
            <v>0</v>
          </cell>
          <cell r="CH62" t="e">
            <v>#DIV/0!</v>
          </cell>
          <cell r="CI62" t="e">
            <v>#DIV/0!</v>
          </cell>
          <cell r="CJ62" t="e">
            <v>#DIV/0!</v>
          </cell>
          <cell r="CK62" t="e">
            <v>#DIV/0!</v>
          </cell>
          <cell r="CL62" t="e">
            <v>#DIV/0!</v>
          </cell>
          <cell r="CM62" t="e">
            <v>#DIV/0!</v>
          </cell>
          <cell r="CN62">
            <v>0</v>
          </cell>
          <cell r="CO62" t="e">
            <v>#DIV/0!</v>
          </cell>
          <cell r="CP62" t="e">
            <v>#DIV/0!</v>
          </cell>
          <cell r="CQ62" t="e">
            <v>#DIV/0!</v>
          </cell>
          <cell r="CR62" t="e">
            <v>#DIV/0!</v>
          </cell>
          <cell r="CS62" t="e">
            <v>#DIV/0!</v>
          </cell>
          <cell r="CT62" t="e">
            <v>#DIV/0!</v>
          </cell>
          <cell r="CU62">
            <v>0</v>
          </cell>
          <cell r="CV62" t="e">
            <v>#DIV/0!</v>
          </cell>
          <cell r="CW62" t="e">
            <v>#DIV/0!</v>
          </cell>
          <cell r="CX62" t="e">
            <v>#DIV/0!</v>
          </cell>
          <cell r="CY62">
            <v>0</v>
          </cell>
          <cell r="DA62"/>
          <cell r="DB62"/>
          <cell r="DC62"/>
          <cell r="DD62"/>
          <cell r="DE62"/>
          <cell r="DF62"/>
        </row>
        <row r="63">
          <cell r="B63" t="str">
            <v>GPL.RES.RON</v>
          </cell>
          <cell r="C63">
            <v>198.73373125535278</v>
          </cell>
          <cell r="D63">
            <v>38.793992968196065</v>
          </cell>
          <cell r="E63">
            <v>10.351187114966573</v>
          </cell>
          <cell r="F63">
            <v>9.0457470158707931</v>
          </cell>
          <cell r="G63">
            <v>11.114038242666393</v>
          </cell>
          <cell r="H63">
            <v>30.510972373503765</v>
          </cell>
          <cell r="I63">
            <v>-8.2830205946922995</v>
          </cell>
          <cell r="J63">
            <v>-0.21351296839907286</v>
          </cell>
          <cell r="K63">
            <v>37.452395228092314</v>
          </cell>
          <cell r="L63">
            <v>3.3033061452987873</v>
          </cell>
          <cell r="M63">
            <v>3.0445790611637946</v>
          </cell>
          <cell r="N63">
            <v>3.0445790611637946</v>
          </cell>
          <cell r="O63">
            <v>9.3924642676263765</v>
          </cell>
          <cell r="P63">
            <v>-28.059930960465937</v>
          </cell>
          <cell r="Q63">
            <v>-0.74921592569915874</v>
          </cell>
          <cell r="R63">
            <v>35.33650653105547</v>
          </cell>
          <cell r="S63">
            <v>4.0615181335920791</v>
          </cell>
          <cell r="T63">
            <v>4.4277706523778644</v>
          </cell>
          <cell r="U63">
            <v>5.3911998503271343</v>
          </cell>
          <cell r="V63">
            <v>13.880488636297079</v>
          </cell>
          <cell r="W63">
            <v>-21.456017894758389</v>
          </cell>
          <cell r="X63">
            <v>-0.60719125915579064</v>
          </cell>
          <cell r="Y63">
            <v>111.58289472734384</v>
          </cell>
          <cell r="Z63">
            <v>53.783925277427223</v>
          </cell>
          <cell r="AA63">
            <v>-57.798969449916619</v>
          </cell>
          <cell r="AB63">
            <v>-0.51799130674240113</v>
          </cell>
          <cell r="AC63">
            <v>31.222877777947602</v>
          </cell>
          <cell r="AD63">
            <v>5.041436615565221</v>
          </cell>
          <cell r="AE63">
            <v>0</v>
          </cell>
          <cell r="AF63">
            <v>0</v>
          </cell>
          <cell r="AG63">
            <v>5.041436615565221</v>
          </cell>
          <cell r="AH63">
            <v>-26.181441162382381</v>
          </cell>
          <cell r="AI63">
            <v>-0.83853389007191592</v>
          </cell>
          <cell r="AJ63">
            <v>42.792643207493612</v>
          </cell>
          <cell r="AK63">
            <v>4.0485500322711871</v>
          </cell>
          <cell r="AL63">
            <v>0</v>
          </cell>
          <cell r="AM63">
            <v>0</v>
          </cell>
          <cell r="AN63">
            <v>4.0485500322711871</v>
          </cell>
          <cell r="AO63">
            <v>-38.744093175222424</v>
          </cell>
          <cell r="AP63">
            <v>-0.90539144748221045</v>
          </cell>
          <cell r="AQ63">
            <v>37.454643501720241</v>
          </cell>
          <cell r="AR63">
            <v>4.5564078457976684</v>
          </cell>
          <cell r="AS63">
            <v>0</v>
          </cell>
          <cell r="AT63">
            <v>0</v>
          </cell>
          <cell r="AU63">
            <v>4.5564078457976684</v>
          </cell>
          <cell r="AV63">
            <v>-32.898235655922576</v>
          </cell>
          <cell r="AW63">
            <v>-0.87834865266870321</v>
          </cell>
          <cell r="AX63">
            <v>111.47016448716145</v>
          </cell>
          <cell r="AY63">
            <v>13.646394493634077</v>
          </cell>
          <cell r="AZ63">
            <v>-97.823769993527378</v>
          </cell>
          <cell r="BA63">
            <v>-0.8775780536754676</v>
          </cell>
          <cell r="BB63" t="e">
            <v>#DIV/0!</v>
          </cell>
          <cell r="BC63" t="e">
            <v>#DIV/0!</v>
          </cell>
          <cell r="BD63" t="e">
            <v>#DIV/0!</v>
          </cell>
          <cell r="BE63" t="e">
            <v>#DIV/0!</v>
          </cell>
          <cell r="BF63" t="e">
            <v>#DIV/0!</v>
          </cell>
          <cell r="BG63" t="e">
            <v>#DIV/0!</v>
          </cell>
          <cell r="BH63">
            <v>0</v>
          </cell>
          <cell r="BI63" t="e">
            <v>#DIV/0!</v>
          </cell>
          <cell r="BJ63" t="e">
            <v>#DIV/0!</v>
          </cell>
          <cell r="BK63" t="e">
            <v>#DIV/0!</v>
          </cell>
          <cell r="BL63" t="e">
            <v>#DIV/0!</v>
          </cell>
          <cell r="BM63" t="e">
            <v>#DIV/0!</v>
          </cell>
          <cell r="BN63" t="e">
            <v>#DIV/0!</v>
          </cell>
          <cell r="BO63">
            <v>0</v>
          </cell>
          <cell r="BP63" t="e">
            <v>#DIV/0!</v>
          </cell>
          <cell r="BQ63" t="e">
            <v>#DIV/0!</v>
          </cell>
          <cell r="BR63" t="e">
            <v>#DIV/0!</v>
          </cell>
          <cell r="BS63" t="e">
            <v>#DIV/0!</v>
          </cell>
          <cell r="BT63" t="e">
            <v>#DIV/0!</v>
          </cell>
          <cell r="BU63" t="e">
            <v>#DIV/0!</v>
          </cell>
          <cell r="BV63">
            <v>0</v>
          </cell>
          <cell r="BW63" t="e">
            <v>#DIV/0!</v>
          </cell>
          <cell r="BX63" t="e">
            <v>#DIV/0!</v>
          </cell>
          <cell r="BY63" t="e">
            <v>#DIV/0!</v>
          </cell>
          <cell r="BZ63">
            <v>0</v>
          </cell>
          <cell r="CA63" t="e">
            <v>#DIV/0!</v>
          </cell>
          <cell r="CB63" t="e">
            <v>#DIV/0!</v>
          </cell>
          <cell r="CC63" t="e">
            <v>#DIV/0!</v>
          </cell>
          <cell r="CD63" t="e">
            <v>#DIV/0!</v>
          </cell>
          <cell r="CE63" t="e">
            <v>#DIV/0!</v>
          </cell>
          <cell r="CF63" t="e">
            <v>#DIV/0!</v>
          </cell>
          <cell r="CG63">
            <v>0</v>
          </cell>
          <cell r="CH63" t="e">
            <v>#DIV/0!</v>
          </cell>
          <cell r="CI63" t="e">
            <v>#DIV/0!</v>
          </cell>
          <cell r="CJ63" t="e">
            <v>#DIV/0!</v>
          </cell>
          <cell r="CK63" t="e">
            <v>#DIV/0!</v>
          </cell>
          <cell r="CL63" t="e">
            <v>#DIV/0!</v>
          </cell>
          <cell r="CM63" t="e">
            <v>#DIV/0!</v>
          </cell>
          <cell r="CN63">
            <v>0</v>
          </cell>
          <cell r="CO63" t="e">
            <v>#DIV/0!</v>
          </cell>
          <cell r="CP63" t="e">
            <v>#DIV/0!</v>
          </cell>
          <cell r="CQ63" t="e">
            <v>#DIV/0!</v>
          </cell>
          <cell r="CR63" t="e">
            <v>#DIV/0!</v>
          </cell>
          <cell r="CS63" t="e">
            <v>#DIV/0!</v>
          </cell>
          <cell r="CT63" t="e">
            <v>#DIV/0!</v>
          </cell>
          <cell r="CU63">
            <v>0</v>
          </cell>
          <cell r="CV63" t="e">
            <v>#DIV/0!</v>
          </cell>
          <cell r="CW63" t="e">
            <v>#DIV/0!</v>
          </cell>
          <cell r="CX63" t="e">
            <v>#DIV/0!</v>
          </cell>
          <cell r="CY63">
            <v>0</v>
          </cell>
          <cell r="DA63">
            <v>0</v>
          </cell>
          <cell r="DB63">
            <v>53.783925277427223</v>
          </cell>
          <cell r="DC63">
            <v>0</v>
          </cell>
          <cell r="DD63">
            <v>0</v>
          </cell>
          <cell r="DE63" t="e">
            <v>#DIV/0!</v>
          </cell>
          <cell r="DF63" t="e">
            <v>#DIV/0!</v>
          </cell>
        </row>
        <row r="64">
          <cell r="B64" t="str">
            <v>Frais financiers</v>
          </cell>
          <cell r="C64">
            <v>-17.4824533</v>
          </cell>
          <cell r="D64">
            <v>-2.7938534264463475</v>
          </cell>
          <cell r="E64">
            <v>-2.7682589566310496E-3</v>
          </cell>
          <cell r="F64">
            <v>-2.9188016528925616E-3</v>
          </cell>
          <cell r="G64">
            <v>-2.8199099099099098E-3</v>
          </cell>
          <cell r="H64">
            <v>-8.5069705194335214E-3</v>
          </cell>
          <cell r="I64">
            <v>2.7853464559269141</v>
          </cell>
          <cell r="J64">
            <v>-0.99695511209038123</v>
          </cell>
          <cell r="K64">
            <v>-2.7938534264463475</v>
          </cell>
          <cell r="L64">
            <v>-2.6170666666666667E-3</v>
          </cell>
          <cell r="M64">
            <v>-2.6170666666666667E-3</v>
          </cell>
          <cell r="N64">
            <v>-2.6170666666666667E-3</v>
          </cell>
          <cell r="O64">
            <v>-7.8511999999999992E-3</v>
          </cell>
          <cell r="P64">
            <v>2.7860022264463473</v>
          </cell>
          <cell r="Q64">
            <v>-0.99718983110363579</v>
          </cell>
          <cell r="R64">
            <v>-2.7938534264463475</v>
          </cell>
          <cell r="S64">
            <v>-2.6189894828228177E-3</v>
          </cell>
          <cell r="T64">
            <v>-2.5875490623772095E-3</v>
          </cell>
          <cell r="U64">
            <v>-1.5770350753478198E-3</v>
          </cell>
          <cell r="V64">
            <v>-6.7835736205478477E-3</v>
          </cell>
          <cell r="W64">
            <v>2.7870698528257996</v>
          </cell>
          <cell r="X64">
            <v>-0.99757196510155643</v>
          </cell>
          <cell r="Y64">
            <v>-8.3815602793390429</v>
          </cell>
          <cell r="Z64">
            <v>-2.3141744139981369E-2</v>
          </cell>
          <cell r="AA64">
            <v>8.3584185351990623</v>
          </cell>
          <cell r="AB64">
            <v>-0.99723896943185786</v>
          </cell>
          <cell r="AC64">
            <v>-2.7938534264463475</v>
          </cell>
          <cell r="AD64">
            <v>-0.93128447548211579</v>
          </cell>
          <cell r="AE64">
            <v>0</v>
          </cell>
          <cell r="AF64">
            <v>0</v>
          </cell>
          <cell r="AG64">
            <v>-0.93128447548211579</v>
          </cell>
          <cell r="AH64">
            <v>1.8625689509642318</v>
          </cell>
          <cell r="AI64">
            <v>-0.66666666666666674</v>
          </cell>
          <cell r="AJ64">
            <v>-2.7938534264463475</v>
          </cell>
          <cell r="AK64">
            <v>-0.93128447548211579</v>
          </cell>
          <cell r="AL64">
            <v>0</v>
          </cell>
          <cell r="AM64">
            <v>0</v>
          </cell>
          <cell r="AN64">
            <v>-0.93128447548211579</v>
          </cell>
          <cell r="AO64">
            <v>1.8625689509642318</v>
          </cell>
          <cell r="AP64">
            <v>-0.66666666666666674</v>
          </cell>
          <cell r="AQ64">
            <v>-2.7938534264463475</v>
          </cell>
          <cell r="AR64">
            <v>-0.93128447548211579</v>
          </cell>
          <cell r="AS64">
            <v>0</v>
          </cell>
          <cell r="AT64">
            <v>0</v>
          </cell>
          <cell r="AU64">
            <v>-0.93128447548211579</v>
          </cell>
          <cell r="AV64">
            <v>1.8625689509642318</v>
          </cell>
          <cell r="AW64">
            <v>-0.66666666666666674</v>
          </cell>
          <cell r="AX64">
            <v>-8.3815602793390429</v>
          </cell>
          <cell r="AY64">
            <v>-2.7938534264463475</v>
          </cell>
          <cell r="AZ64">
            <v>5.5877068528926959</v>
          </cell>
          <cell r="BA64">
            <v>-0.66666666666666674</v>
          </cell>
          <cell r="BB64" t="e">
            <v>#DIV/0!</v>
          </cell>
          <cell r="BC64" t="e">
            <v>#DIV/0!</v>
          </cell>
          <cell r="BD64" t="e">
            <v>#DIV/0!</v>
          </cell>
          <cell r="BE64" t="e">
            <v>#DIV/0!</v>
          </cell>
          <cell r="BF64" t="e">
            <v>#DIV/0!</v>
          </cell>
          <cell r="BG64" t="e">
            <v>#DIV/0!</v>
          </cell>
          <cell r="BH64">
            <v>0</v>
          </cell>
          <cell r="BI64" t="e">
            <v>#DIV/0!</v>
          </cell>
          <cell r="BJ64" t="e">
            <v>#DIV/0!</v>
          </cell>
          <cell r="BK64" t="e">
            <v>#DIV/0!</v>
          </cell>
          <cell r="BL64" t="e">
            <v>#DIV/0!</v>
          </cell>
          <cell r="BM64" t="e">
            <v>#DIV/0!</v>
          </cell>
          <cell r="BN64" t="e">
            <v>#DIV/0!</v>
          </cell>
          <cell r="BO64">
            <v>0</v>
          </cell>
          <cell r="BP64" t="e">
            <v>#DIV/0!</v>
          </cell>
          <cell r="BQ64" t="e">
            <v>#DIV/0!</v>
          </cell>
          <cell r="BR64" t="e">
            <v>#DIV/0!</v>
          </cell>
          <cell r="BS64" t="e">
            <v>#DIV/0!</v>
          </cell>
          <cell r="BT64" t="e">
            <v>#DIV/0!</v>
          </cell>
          <cell r="BU64" t="e">
            <v>#DIV/0!</v>
          </cell>
          <cell r="BV64">
            <v>0</v>
          </cell>
          <cell r="BW64" t="e">
            <v>#DIV/0!</v>
          </cell>
          <cell r="BX64" t="e">
            <v>#DIV/0!</v>
          </cell>
          <cell r="BY64" t="e">
            <v>#DIV/0!</v>
          </cell>
          <cell r="BZ64">
            <v>0</v>
          </cell>
          <cell r="CA64" t="e">
            <v>#DIV/0!</v>
          </cell>
          <cell r="CB64" t="e">
            <v>#DIV/0!</v>
          </cell>
          <cell r="CC64" t="e">
            <v>#DIV/0!</v>
          </cell>
          <cell r="CD64" t="e">
            <v>#DIV/0!</v>
          </cell>
          <cell r="CE64" t="e">
            <v>#DIV/0!</v>
          </cell>
          <cell r="CF64" t="e">
            <v>#DIV/0!</v>
          </cell>
          <cell r="CG64">
            <v>0</v>
          </cell>
          <cell r="CH64" t="e">
            <v>#DIV/0!</v>
          </cell>
          <cell r="CI64" t="e">
            <v>#DIV/0!</v>
          </cell>
          <cell r="CJ64" t="e">
            <v>#DIV/0!</v>
          </cell>
          <cell r="CK64" t="e">
            <v>#DIV/0!</v>
          </cell>
          <cell r="CL64" t="e">
            <v>#DIV/0!</v>
          </cell>
          <cell r="CM64" t="e">
            <v>#DIV/0!</v>
          </cell>
          <cell r="CN64">
            <v>0</v>
          </cell>
          <cell r="CO64" t="e">
            <v>#DIV/0!</v>
          </cell>
          <cell r="CP64" t="e">
            <v>#DIV/0!</v>
          </cell>
          <cell r="CQ64" t="e">
            <v>#DIV/0!</v>
          </cell>
          <cell r="CR64" t="e">
            <v>#DIV/0!</v>
          </cell>
          <cell r="CS64" t="e">
            <v>#DIV/0!</v>
          </cell>
          <cell r="CT64" t="e">
            <v>#DIV/0!</v>
          </cell>
          <cell r="CU64">
            <v>0</v>
          </cell>
          <cell r="CV64" t="e">
            <v>#DIV/0!</v>
          </cell>
          <cell r="CW64" t="e">
            <v>#DIV/0!</v>
          </cell>
          <cell r="CX64" t="e">
            <v>#DIV/0!</v>
          </cell>
          <cell r="CY64">
            <v>0</v>
          </cell>
          <cell r="DA64">
            <v>0</v>
          </cell>
          <cell r="DB64">
            <v>-2.3141744139981369E-2</v>
          </cell>
          <cell r="DC64">
            <v>0</v>
          </cell>
          <cell r="DD64">
            <v>0</v>
          </cell>
          <cell r="DE64" t="e">
            <v>#DIV/0!</v>
          </cell>
          <cell r="DF64" t="e">
            <v>#DIV/0!</v>
          </cell>
        </row>
        <row r="65">
          <cell r="B65" t="str">
            <v>Impact fiscal du coût de la dette nette (Moins)</v>
          </cell>
          <cell r="C65">
            <v>4.8950869240000001</v>
          </cell>
          <cell r="D65">
            <v>0.78227895940497727</v>
          </cell>
          <cell r="E65">
            <v>2.3253375235700821E-3</v>
          </cell>
          <cell r="F65">
            <v>0.26075965313499244</v>
          </cell>
          <cell r="G65">
            <v>0.26075965313499244</v>
          </cell>
          <cell r="H65">
            <v>0.52384464379355489</v>
          </cell>
          <cell r="I65">
            <v>-0.25843431561142238</v>
          </cell>
          <cell r="J65">
            <v>-0.33036081631032821</v>
          </cell>
          <cell r="K65">
            <v>0.78227895940497727</v>
          </cell>
          <cell r="L65">
            <v>2.0325689999999997E-3</v>
          </cell>
          <cell r="M65">
            <v>0.26075965313499244</v>
          </cell>
          <cell r="N65">
            <v>0.26075965313499244</v>
          </cell>
          <cell r="O65">
            <v>0.52355187526998481</v>
          </cell>
          <cell r="P65">
            <v>-0.25872708413499246</v>
          </cell>
          <cell r="Q65">
            <v>-0.33073506710673561</v>
          </cell>
          <cell r="R65">
            <v>0.78227895940497727</v>
          </cell>
          <cell r="S65">
            <v>2.1213814810864826E-3</v>
          </cell>
          <cell r="T65">
            <v>0.26075965313499244</v>
          </cell>
          <cell r="U65">
            <v>0.26075965313499244</v>
          </cell>
          <cell r="V65">
            <v>0.52364068775107131</v>
          </cell>
          <cell r="W65">
            <v>-0.25863827165390596</v>
          </cell>
          <cell r="X65">
            <v>-0.33062153665826999</v>
          </cell>
          <cell r="Y65">
            <v>2.3468368782149316</v>
          </cell>
          <cell r="Z65">
            <v>1.571037206814611</v>
          </cell>
          <cell r="AA65">
            <v>-0.77579967140032058</v>
          </cell>
          <cell r="AB65">
            <v>-0.33057247335844453</v>
          </cell>
          <cell r="AC65">
            <v>0.78227895940497727</v>
          </cell>
          <cell r="AD65">
            <v>0.26075965313499244</v>
          </cell>
          <cell r="AE65">
            <v>0</v>
          </cell>
          <cell r="AF65">
            <v>0</v>
          </cell>
          <cell r="AG65">
            <v>0.26075965313499244</v>
          </cell>
          <cell r="AH65">
            <v>-0.52151930626998477</v>
          </cell>
          <cell r="AI65">
            <v>-0.66666666666666663</v>
          </cell>
          <cell r="AJ65">
            <v>0.78227895940497727</v>
          </cell>
          <cell r="AK65">
            <v>0.26075965313499244</v>
          </cell>
          <cell r="AL65">
            <v>0</v>
          </cell>
          <cell r="AM65">
            <v>0</v>
          </cell>
          <cell r="AN65">
            <v>0.26075965313499244</v>
          </cell>
          <cell r="AO65">
            <v>-0.52151930626998477</v>
          </cell>
          <cell r="AP65">
            <v>-0.66666666666666663</v>
          </cell>
          <cell r="AQ65">
            <v>0.78227895940497727</v>
          </cell>
          <cell r="AR65">
            <v>0.26075965313499244</v>
          </cell>
          <cell r="AS65">
            <v>0</v>
          </cell>
          <cell r="AT65">
            <v>0</v>
          </cell>
          <cell r="AU65">
            <v>0.26075965313499244</v>
          </cell>
          <cell r="AV65">
            <v>-0.52151930626998477</v>
          </cell>
          <cell r="AW65">
            <v>-0.66666666666666663</v>
          </cell>
          <cell r="AX65">
            <v>2.3468368782149316</v>
          </cell>
          <cell r="AY65">
            <v>0.78227895940497727</v>
          </cell>
          <cell r="AZ65">
            <v>-1.5645579188099543</v>
          </cell>
          <cell r="BA65">
            <v>-0.66666666666666663</v>
          </cell>
          <cell r="BB65" t="e">
            <v>#DIV/0!</v>
          </cell>
          <cell r="BC65" t="e">
            <v>#DIV/0!</v>
          </cell>
          <cell r="BD65" t="e">
            <v>#DIV/0!</v>
          </cell>
          <cell r="BE65" t="e">
            <v>#DIV/0!</v>
          </cell>
          <cell r="BF65" t="e">
            <v>#DIV/0!</v>
          </cell>
          <cell r="BG65" t="e">
            <v>#DIV/0!</v>
          </cell>
          <cell r="BH65">
            <v>0</v>
          </cell>
          <cell r="BI65" t="e">
            <v>#DIV/0!</v>
          </cell>
          <cell r="BJ65" t="e">
            <v>#DIV/0!</v>
          </cell>
          <cell r="BK65" t="e">
            <v>#DIV/0!</v>
          </cell>
          <cell r="BL65" t="e">
            <v>#DIV/0!</v>
          </cell>
          <cell r="BM65" t="e">
            <v>#DIV/0!</v>
          </cell>
          <cell r="BN65" t="e">
            <v>#DIV/0!</v>
          </cell>
          <cell r="BO65">
            <v>0</v>
          </cell>
          <cell r="BP65" t="e">
            <v>#DIV/0!</v>
          </cell>
          <cell r="BQ65" t="e">
            <v>#DIV/0!</v>
          </cell>
          <cell r="BR65" t="e">
            <v>#DIV/0!</v>
          </cell>
          <cell r="BS65" t="e">
            <v>#DIV/0!</v>
          </cell>
          <cell r="BT65" t="e">
            <v>#DIV/0!</v>
          </cell>
          <cell r="BU65" t="e">
            <v>#DIV/0!</v>
          </cell>
          <cell r="BV65">
            <v>0</v>
          </cell>
          <cell r="BW65" t="e">
            <v>#DIV/0!</v>
          </cell>
          <cell r="BX65" t="e">
            <v>#DIV/0!</v>
          </cell>
          <cell r="BY65" t="e">
            <v>#DIV/0!</v>
          </cell>
          <cell r="BZ65">
            <v>0</v>
          </cell>
          <cell r="CA65" t="e">
            <v>#DIV/0!</v>
          </cell>
          <cell r="CB65" t="e">
            <v>#DIV/0!</v>
          </cell>
          <cell r="CC65" t="e">
            <v>#DIV/0!</v>
          </cell>
          <cell r="CD65" t="e">
            <v>#DIV/0!</v>
          </cell>
          <cell r="CE65" t="e">
            <v>#DIV/0!</v>
          </cell>
          <cell r="CF65" t="e">
            <v>#DIV/0!</v>
          </cell>
          <cell r="CG65">
            <v>0</v>
          </cell>
          <cell r="CH65" t="e">
            <v>#DIV/0!</v>
          </cell>
          <cell r="CI65" t="e">
            <v>#DIV/0!</v>
          </cell>
          <cell r="CJ65" t="e">
            <v>#DIV/0!</v>
          </cell>
          <cell r="CK65" t="e">
            <v>#DIV/0!</v>
          </cell>
          <cell r="CL65" t="e">
            <v>#DIV/0!</v>
          </cell>
          <cell r="CM65" t="e">
            <v>#DIV/0!</v>
          </cell>
          <cell r="CN65">
            <v>0</v>
          </cell>
          <cell r="CO65" t="e">
            <v>#DIV/0!</v>
          </cell>
          <cell r="CP65" t="e">
            <v>#DIV/0!</v>
          </cell>
          <cell r="CQ65" t="e">
            <v>#DIV/0!</v>
          </cell>
          <cell r="CR65" t="e">
            <v>#DIV/0!</v>
          </cell>
          <cell r="CS65" t="e">
            <v>#DIV/0!</v>
          </cell>
          <cell r="CT65" t="e">
            <v>#DIV/0!</v>
          </cell>
          <cell r="CU65">
            <v>0</v>
          </cell>
          <cell r="CV65" t="e">
            <v>#DIV/0!</v>
          </cell>
          <cell r="CW65" t="e">
            <v>#DIV/0!</v>
          </cell>
          <cell r="CX65" t="e">
            <v>#DIV/0!</v>
          </cell>
          <cell r="CY65">
            <v>0</v>
          </cell>
          <cell r="DA65"/>
          <cell r="DB65">
            <v>1.571037206814611</v>
          </cell>
          <cell r="DC65"/>
          <cell r="DD65"/>
          <cell r="DE65"/>
          <cell r="DF65"/>
        </row>
        <row r="66">
          <cell r="B66" t="str">
            <v>GPL.RES.RN</v>
          </cell>
          <cell r="C66">
            <v>186.14636487935277</v>
          </cell>
          <cell r="D66">
            <v>36.782418501154694</v>
          </cell>
          <cell r="E66">
            <v>10.350744193533512</v>
          </cell>
          <cell r="F66">
            <v>9.303587867352892</v>
          </cell>
          <cell r="G66">
            <v>11.371977985891474</v>
          </cell>
          <cell r="H66">
            <v>31.026310046777887</v>
          </cell>
          <cell r="I66">
            <v>-5.7561084543768075</v>
          </cell>
          <cell r="J66">
            <v>-0.15649075533725731</v>
          </cell>
          <cell r="K66">
            <v>35.440820761050944</v>
          </cell>
          <cell r="L66">
            <v>3.3027216476321204</v>
          </cell>
          <cell r="M66">
            <v>3.3027216476321204</v>
          </cell>
          <cell r="N66">
            <v>3.3027216476321204</v>
          </cell>
          <cell r="O66">
            <v>9.908164942896363</v>
          </cell>
          <cell r="P66">
            <v>-25.532655818154581</v>
          </cell>
          <cell r="Q66">
            <v>-0.72043071435339545</v>
          </cell>
          <cell r="R66">
            <v>33.324932064014099</v>
          </cell>
          <cell r="S66">
            <v>4.0610205255903429</v>
          </cell>
          <cell r="T66">
            <v>4.6859427564504799</v>
          </cell>
          <cell r="U66">
            <v>5.6503824683867787</v>
          </cell>
          <cell r="V66">
            <v>14.397345750427602</v>
          </cell>
          <cell r="W66">
            <v>-18.927586313586495</v>
          </cell>
          <cell r="X66">
            <v>-0.56797073966207523</v>
          </cell>
          <cell r="Y66">
            <v>105.54817132621974</v>
          </cell>
          <cell r="Z66">
            <v>55.331820740101854</v>
          </cell>
          <cell r="AA66">
            <v>-50.21635058611789</v>
          </cell>
          <cell r="AB66">
            <v>-0.47576713035523144</v>
          </cell>
          <cell r="AC66">
            <v>29.211303310906231</v>
          </cell>
          <cell r="AD66">
            <v>4.3709117932180979</v>
          </cell>
          <cell r="AE66">
            <v>0</v>
          </cell>
          <cell r="AF66">
            <v>0</v>
          </cell>
          <cell r="AG66">
            <v>4.3709117932180979</v>
          </cell>
          <cell r="AH66">
            <v>-24.840391517688133</v>
          </cell>
          <cell r="AI66">
            <v>-0.85036916200907098</v>
          </cell>
          <cell r="AJ66">
            <v>40.781068740452241</v>
          </cell>
          <cell r="AK66">
            <v>3.378025209924064</v>
          </cell>
          <cell r="AL66">
            <v>0</v>
          </cell>
          <cell r="AM66">
            <v>0</v>
          </cell>
          <cell r="AN66">
            <v>3.378025209924064</v>
          </cell>
          <cell r="AO66">
            <v>-37.40304353052818</v>
          </cell>
          <cell r="AP66">
            <v>-0.91716682975075448</v>
          </cell>
          <cell r="AQ66">
            <v>35.443069034678871</v>
          </cell>
          <cell r="AR66">
            <v>3.8858830234505453</v>
          </cell>
          <cell r="AS66">
            <v>0</v>
          </cell>
          <cell r="AT66">
            <v>0</v>
          </cell>
          <cell r="AU66">
            <v>3.8858830234505453</v>
          </cell>
          <cell r="AV66">
            <v>-31.557186011228325</v>
          </cell>
          <cell r="AW66">
            <v>-0.89036268220315662</v>
          </cell>
          <cell r="AX66">
            <v>105.43544108603734</v>
          </cell>
          <cell r="AY66">
            <v>11.634820026592706</v>
          </cell>
          <cell r="AZ66">
            <v>-93.800621059444637</v>
          </cell>
          <cell r="BA66">
            <v>-0.88964981882042427</v>
          </cell>
          <cell r="BB66" t="e">
            <v>#DIV/0!</v>
          </cell>
          <cell r="BC66" t="e">
            <v>#DIV/0!</v>
          </cell>
          <cell r="BD66" t="e">
            <v>#DIV/0!</v>
          </cell>
          <cell r="BE66" t="e">
            <v>#DIV/0!</v>
          </cell>
          <cell r="BF66" t="e">
            <v>#DIV/0!</v>
          </cell>
          <cell r="BG66" t="e">
            <v>#DIV/0!</v>
          </cell>
          <cell r="BH66">
            <v>0</v>
          </cell>
          <cell r="BI66" t="e">
            <v>#DIV/0!</v>
          </cell>
          <cell r="BJ66" t="e">
            <v>#DIV/0!</v>
          </cell>
          <cell r="BK66" t="e">
            <v>#DIV/0!</v>
          </cell>
          <cell r="BL66" t="e">
            <v>#DIV/0!</v>
          </cell>
          <cell r="BM66" t="e">
            <v>#DIV/0!</v>
          </cell>
          <cell r="BN66" t="e">
            <v>#DIV/0!</v>
          </cell>
          <cell r="BO66">
            <v>0</v>
          </cell>
          <cell r="BP66" t="e">
            <v>#DIV/0!</v>
          </cell>
          <cell r="BQ66" t="e">
            <v>#DIV/0!</v>
          </cell>
          <cell r="BR66" t="e">
            <v>#DIV/0!</v>
          </cell>
          <cell r="BS66" t="e">
            <v>#DIV/0!</v>
          </cell>
          <cell r="BT66" t="e">
            <v>#DIV/0!</v>
          </cell>
          <cell r="BU66" t="e">
            <v>#DIV/0!</v>
          </cell>
          <cell r="BV66">
            <v>0</v>
          </cell>
          <cell r="BW66" t="e">
            <v>#DIV/0!</v>
          </cell>
          <cell r="BX66" t="e">
            <v>#DIV/0!</v>
          </cell>
          <cell r="BY66" t="e">
            <v>#DIV/0!</v>
          </cell>
          <cell r="BZ66">
            <v>0</v>
          </cell>
          <cell r="CA66" t="e">
            <v>#DIV/0!</v>
          </cell>
          <cell r="CB66" t="e">
            <v>#DIV/0!</v>
          </cell>
          <cell r="CC66" t="e">
            <v>#DIV/0!</v>
          </cell>
          <cell r="CD66" t="e">
            <v>#DIV/0!</v>
          </cell>
          <cell r="CE66" t="e">
            <v>#DIV/0!</v>
          </cell>
          <cell r="CF66" t="e">
            <v>#DIV/0!</v>
          </cell>
          <cell r="CG66">
            <v>0</v>
          </cell>
          <cell r="CH66" t="e">
            <v>#DIV/0!</v>
          </cell>
          <cell r="CI66" t="e">
            <v>#DIV/0!</v>
          </cell>
          <cell r="CJ66" t="e">
            <v>#DIV/0!</v>
          </cell>
          <cell r="CK66" t="e">
            <v>#DIV/0!</v>
          </cell>
          <cell r="CL66" t="e">
            <v>#DIV/0!</v>
          </cell>
          <cell r="CM66" t="e">
            <v>#DIV/0!</v>
          </cell>
          <cell r="CN66">
            <v>0</v>
          </cell>
          <cell r="CO66" t="e">
            <v>#DIV/0!</v>
          </cell>
          <cell r="CP66" t="e">
            <v>#DIV/0!</v>
          </cell>
          <cell r="CQ66" t="e">
            <v>#DIV/0!</v>
          </cell>
          <cell r="CR66" t="e">
            <v>#DIV/0!</v>
          </cell>
          <cell r="CS66" t="e">
            <v>#DIV/0!</v>
          </cell>
          <cell r="CT66" t="e">
            <v>#DIV/0!</v>
          </cell>
          <cell r="CU66">
            <v>0</v>
          </cell>
          <cell r="CV66" t="e">
            <v>#DIV/0!</v>
          </cell>
          <cell r="CW66" t="e">
            <v>#DIV/0!</v>
          </cell>
          <cell r="CX66" t="e">
            <v>#DIV/0!</v>
          </cell>
          <cell r="CY66">
            <v>0</v>
          </cell>
          <cell r="DA66">
            <v>0</v>
          </cell>
          <cell r="DB66">
            <v>55.331820740101854</v>
          </cell>
          <cell r="DC66">
            <v>0</v>
          </cell>
          <cell r="DD66">
            <v>0</v>
          </cell>
          <cell r="DE66" t="e">
            <v>#DIV/0!</v>
          </cell>
          <cell r="DF66" t="e">
            <v>#DIV/0!</v>
          </cell>
        </row>
        <row r="67"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/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/>
          <cell r="CE67"/>
          <cell r="CF67"/>
          <cell r="CG67"/>
          <cell r="CH67"/>
          <cell r="CI67"/>
          <cell r="CJ67"/>
          <cell r="CK67"/>
          <cell r="CL67"/>
          <cell r="CM67"/>
          <cell r="CN67"/>
          <cell r="CO67"/>
          <cell r="CP67"/>
          <cell r="CQ67"/>
          <cell r="CR67"/>
          <cell r="CS67"/>
          <cell r="CT67"/>
          <cell r="CU67"/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A67"/>
          <cell r="DB67"/>
          <cell r="DC67"/>
          <cell r="DD67"/>
          <cell r="DE67"/>
          <cell r="DF67"/>
        </row>
        <row r="68">
          <cell r="B68" t="str">
            <v>Résultat avant impôt</v>
          </cell>
          <cell r="C68">
            <v>271.74208606278353</v>
          </cell>
          <cell r="D68">
            <v>54.557648895805528</v>
          </cell>
          <cell r="E68">
            <v>17.450212302228497</v>
          </cell>
          <cell r="F68">
            <v>16.789137295696616</v>
          </cell>
          <cell r="G68">
            <v>18.603909964958337</v>
          </cell>
          <cell r="H68">
            <v>52.84325956288346</v>
          </cell>
          <cell r="I68">
            <v>-1.7143893329220674</v>
          </cell>
          <cell r="J68">
            <v>-3.1423445980896636E-2</v>
          </cell>
          <cell r="K68">
            <v>52.567719428234263</v>
          </cell>
          <cell r="L68">
            <v>8.5896251317555059</v>
          </cell>
          <cell r="M68">
            <v>8.5896251317555059</v>
          </cell>
          <cell r="N68">
            <v>8.5896251317555059</v>
          </cell>
          <cell r="O68">
            <v>25.768875395266512</v>
          </cell>
          <cell r="P68">
            <v>-26.79884403296775</v>
          </cell>
          <cell r="Q68">
            <v>-0.50979658856142085</v>
          </cell>
          <cell r="R68">
            <v>49.429320232653474</v>
          </cell>
          <cell r="S68">
            <v>10.872468220965256</v>
          </cell>
          <cell r="T68">
            <v>11.415620448245601</v>
          </cell>
          <cell r="U68">
            <v>9.7519231580139127</v>
          </cell>
          <cell r="V68">
            <v>32.040011827224774</v>
          </cell>
          <cell r="W68">
            <v>-17.3893084054287</v>
          </cell>
          <cell r="X68">
            <v>-0.35180148793430421</v>
          </cell>
          <cell r="Y68">
            <v>156.55468855669326</v>
          </cell>
          <cell r="Z68">
            <v>110.65214678537474</v>
          </cell>
          <cell r="AA68">
            <v>-45.902541771318525</v>
          </cell>
          <cell r="AB68">
            <v>-0.29320451654627899</v>
          </cell>
          <cell r="AC68">
            <v>43.327766220029105</v>
          </cell>
          <cell r="AD68">
            <v>9.0763994295923904</v>
          </cell>
          <cell r="AE68">
            <v>0</v>
          </cell>
          <cell r="AF68">
            <v>0</v>
          </cell>
          <cell r="AG68">
            <v>9.0763994295923904</v>
          </cell>
          <cell r="AH68">
            <v>-34.251366790436713</v>
          </cell>
          <cell r="AI68">
            <v>-0.79051771597224307</v>
          </cell>
          <cell r="AJ68">
            <v>60.488660631911898</v>
          </cell>
          <cell r="AK68">
            <v>9.9472225070772833</v>
          </cell>
          <cell r="AL68">
            <v>0</v>
          </cell>
          <cell r="AM68">
            <v>0</v>
          </cell>
          <cell r="AN68">
            <v>9.9472225070772833</v>
          </cell>
          <cell r="AO68">
            <v>-50.541438124834613</v>
          </cell>
          <cell r="AP68">
            <v>-0.83555227701918322</v>
          </cell>
          <cell r="AQ68">
            <v>52.571054187834434</v>
          </cell>
          <cell r="AR68">
            <v>9.5952114078357322</v>
          </cell>
          <cell r="AS68">
            <v>0</v>
          </cell>
          <cell r="AT68">
            <v>0</v>
          </cell>
          <cell r="AU68">
            <v>9.5952114078357322</v>
          </cell>
          <cell r="AV68">
            <v>-42.9758427799987</v>
          </cell>
          <cell r="AW68">
            <v>-0.81748109190368534</v>
          </cell>
          <cell r="AX68">
            <v>156.38748103977542</v>
          </cell>
          <cell r="AY68">
            <v>28.618833344505404</v>
          </cell>
          <cell r="AZ68">
            <v>-127.76864769527002</v>
          </cell>
          <cell r="BA68">
            <v>-0.81700048396312153</v>
          </cell>
          <cell r="BB68" t="e">
            <v>#DIV/0!</v>
          </cell>
          <cell r="BC68" t="e">
            <v>#DIV/0!</v>
          </cell>
          <cell r="BD68" t="e">
            <v>#DIV/0!</v>
          </cell>
          <cell r="BE68" t="e">
            <v>#DIV/0!</v>
          </cell>
          <cell r="BF68" t="e">
            <v>#DIV/0!</v>
          </cell>
          <cell r="BG68" t="e">
            <v>#DIV/0!</v>
          </cell>
          <cell r="BH68">
            <v>0</v>
          </cell>
          <cell r="BI68" t="e">
            <v>#DIV/0!</v>
          </cell>
          <cell r="BJ68" t="e">
            <v>#DIV/0!</v>
          </cell>
          <cell r="BK68" t="e">
            <v>#DIV/0!</v>
          </cell>
          <cell r="BL68" t="e">
            <v>#DIV/0!</v>
          </cell>
          <cell r="BM68" t="e">
            <v>#DIV/0!</v>
          </cell>
          <cell r="BN68" t="e">
            <v>#DIV/0!</v>
          </cell>
          <cell r="BO68">
            <v>0</v>
          </cell>
          <cell r="BP68" t="e">
            <v>#DIV/0!</v>
          </cell>
          <cell r="BQ68" t="e">
            <v>#DIV/0!</v>
          </cell>
          <cell r="BR68" t="e">
            <v>#DIV/0!</v>
          </cell>
          <cell r="BS68" t="e">
            <v>#DIV/0!</v>
          </cell>
          <cell r="BT68" t="e">
            <v>#DIV/0!</v>
          </cell>
          <cell r="BU68" t="e">
            <v>#DIV/0!</v>
          </cell>
          <cell r="BV68">
            <v>0</v>
          </cell>
          <cell r="BW68" t="e">
            <v>#DIV/0!</v>
          </cell>
          <cell r="BX68" t="e">
            <v>#DIV/0!</v>
          </cell>
          <cell r="BY68" t="e">
            <v>#DIV/0!</v>
          </cell>
          <cell r="BZ68">
            <v>0</v>
          </cell>
          <cell r="CA68" t="e">
            <v>#DIV/0!</v>
          </cell>
          <cell r="CB68" t="e">
            <v>#DIV/0!</v>
          </cell>
          <cell r="CC68" t="e">
            <v>#DIV/0!</v>
          </cell>
          <cell r="CD68" t="e">
            <v>#DIV/0!</v>
          </cell>
          <cell r="CE68" t="e">
            <v>#DIV/0!</v>
          </cell>
          <cell r="CF68" t="e">
            <v>#DIV/0!</v>
          </cell>
          <cell r="CG68">
            <v>0</v>
          </cell>
          <cell r="CH68" t="e">
            <v>#DIV/0!</v>
          </cell>
          <cell r="CI68" t="e">
            <v>#DIV/0!</v>
          </cell>
          <cell r="CJ68" t="e">
            <v>#DIV/0!</v>
          </cell>
          <cell r="CK68" t="e">
            <v>#DIV/0!</v>
          </cell>
          <cell r="CL68" t="e">
            <v>#DIV/0!</v>
          </cell>
          <cell r="CM68" t="e">
            <v>#DIV/0!</v>
          </cell>
          <cell r="CN68">
            <v>0</v>
          </cell>
          <cell r="CO68" t="e">
            <v>#DIV/0!</v>
          </cell>
          <cell r="CP68" t="e">
            <v>#DIV/0!</v>
          </cell>
          <cell r="CQ68" t="e">
            <v>#DIV/0!</v>
          </cell>
          <cell r="CR68" t="e">
            <v>#DIV/0!</v>
          </cell>
          <cell r="CS68" t="e">
            <v>#DIV/0!</v>
          </cell>
          <cell r="CT68" t="e">
            <v>#DIV/0!</v>
          </cell>
          <cell r="CU68">
            <v>0</v>
          </cell>
          <cell r="CV68" t="e">
            <v>#DIV/0!</v>
          </cell>
          <cell r="CW68" t="e">
            <v>#DIV/0!</v>
          </cell>
          <cell r="CX68" t="e">
            <v>#DIV/0!</v>
          </cell>
          <cell r="CY68">
            <v>0</v>
          </cell>
          <cell r="DA68"/>
          <cell r="DB68"/>
          <cell r="DC68"/>
          <cell r="DD68"/>
          <cell r="DE68"/>
          <cell r="DF68"/>
        </row>
      </sheetData>
      <sheetData sheetId="25"/>
      <sheetData sheetId="26"/>
      <sheetData sheetId="27">
        <row r="3">
          <cell r="B3" t="str">
            <v>GPL - DMS</v>
          </cell>
          <cell r="C3"/>
          <cell r="D3" t="str">
            <v>Bud.</v>
          </cell>
          <cell r="E3">
            <v>0.45096852300242118</v>
          </cell>
          <cell r="F3">
            <v>0.34503631961259074</v>
          </cell>
          <cell r="G3">
            <v>0.52360774818401934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0.41778101716877225</v>
          </cell>
          <cell r="T3">
            <v>0.45285066407515384</v>
          </cell>
          <cell r="U3">
            <v>1.6132167152575312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-0.94502473841014289</v>
          </cell>
          <cell r="E4"/>
          <cell r="F4">
            <v>-0.23489932885906029</v>
          </cell>
          <cell r="G4">
            <v>0.51754385964912286</v>
          </cell>
          <cell r="H4">
            <v>-0.92745395262355412</v>
          </cell>
          <cell r="I4">
            <v>1</v>
          </cell>
          <cell r="J4">
            <v>3</v>
          </cell>
          <cell r="K4">
            <v>-2.5423728813559365E-2</v>
          </cell>
          <cell r="L4">
            <v>-0.57662813102119459</v>
          </cell>
          <cell r="M4">
            <v>0</v>
          </cell>
          <cell r="N4">
            <v>0</v>
          </cell>
          <cell r="O4">
            <v>-0.49603211009174308</v>
          </cell>
          <cell r="P4">
            <v>1</v>
          </cell>
          <cell r="Q4">
            <v>4</v>
          </cell>
          <cell r="R4">
            <v>-4.130434782608694E-2</v>
          </cell>
          <cell r="S4">
            <v>0.76082919947207928</v>
          </cell>
          <cell r="T4">
            <v>8.394265288557734E-2</v>
          </cell>
          <cell r="U4">
            <v>2.56235916878286</v>
          </cell>
          <cell r="V4">
            <v>2.4895735675601878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DMS (t)</v>
          </cell>
          <cell r="C6">
            <v>1201.9951899999999</v>
          </cell>
          <cell r="D6">
            <v>66.080000000000013</v>
          </cell>
          <cell r="E6">
            <v>29.799999999999997</v>
          </cell>
          <cell r="F6">
            <v>22.8</v>
          </cell>
          <cell r="G6">
            <v>34.6</v>
          </cell>
          <cell r="H6">
            <v>87.199999999999989</v>
          </cell>
          <cell r="I6">
            <v>21.11999999999999</v>
          </cell>
          <cell r="J6">
            <v>0.31961259079903104</v>
          </cell>
          <cell r="K6">
            <v>64.400000000000006</v>
          </cell>
          <cell r="L6">
            <v>14.648666666666667</v>
          </cell>
          <cell r="M6">
            <v>14.648666666666667</v>
          </cell>
          <cell r="N6">
            <v>14.648666666666667</v>
          </cell>
          <cell r="O6">
            <v>43.945999999999998</v>
          </cell>
          <cell r="P6">
            <v>-20.454000000000008</v>
          </cell>
          <cell r="Q6">
            <v>-0.31760869565217398</v>
          </cell>
          <cell r="R6">
            <v>61.740000000000009</v>
          </cell>
          <cell r="S6">
            <v>25.793800000000001</v>
          </cell>
          <cell r="T6">
            <v>27.959000000000003</v>
          </cell>
          <cell r="U6">
            <v>99.6</v>
          </cell>
          <cell r="V6">
            <v>153.3528</v>
          </cell>
          <cell r="W6">
            <v>91.612799999999993</v>
          </cell>
          <cell r="X6">
            <v>1.4838483965014575</v>
          </cell>
          <cell r="Y6">
            <v>192.22000000000003</v>
          </cell>
          <cell r="Z6">
            <v>284.49879999999996</v>
          </cell>
          <cell r="AA6">
            <v>92.278799999999933</v>
          </cell>
          <cell r="AB6">
            <v>0.4800686713141189</v>
          </cell>
        </row>
        <row r="7">
          <cell r="B7" t="str">
            <v>GPL DMS EXISTANT</v>
          </cell>
          <cell r="C7"/>
          <cell r="D7">
            <v>66.080000000000013</v>
          </cell>
          <cell r="E7">
            <v>29.799999999999997</v>
          </cell>
          <cell r="F7">
            <v>22.8</v>
          </cell>
          <cell r="G7">
            <v>34.6</v>
          </cell>
          <cell r="H7">
            <v>87.2</v>
          </cell>
          <cell r="I7">
            <v>21.11999999999999</v>
          </cell>
          <cell r="J7">
            <v>0.31961259079903126</v>
          </cell>
          <cell r="K7">
            <v>59.400000000000006</v>
          </cell>
          <cell r="L7">
            <v>14.648666666666667</v>
          </cell>
          <cell r="M7">
            <v>14.648666666666667</v>
          </cell>
          <cell r="N7">
            <v>14.648666666666667</v>
          </cell>
          <cell r="O7">
            <v>43.945999999999998</v>
          </cell>
          <cell r="P7">
            <v>-15.454000000000008</v>
          </cell>
          <cell r="Q7">
            <v>-0.26016835016835027</v>
          </cell>
          <cell r="R7">
            <v>61.740000000000009</v>
          </cell>
          <cell r="S7">
            <v>25.793800000000001</v>
          </cell>
          <cell r="T7">
            <v>27.959000000000003</v>
          </cell>
          <cell r="U7">
            <v>99.6</v>
          </cell>
          <cell r="V7">
            <v>153.3528</v>
          </cell>
          <cell r="W7">
            <v>91.612799999999993</v>
          </cell>
          <cell r="X7">
            <v>1.4838483965014575</v>
          </cell>
          <cell r="Y7">
            <v>187.22000000000003</v>
          </cell>
          <cell r="Z7">
            <v>284.49880000000002</v>
          </cell>
          <cell r="AA7">
            <v>97.27879999999999</v>
          </cell>
          <cell r="AB7">
            <v>0.51959619698750115</v>
          </cell>
        </row>
        <row r="8">
          <cell r="B8" t="str">
            <v>PROGRESSION DES DISTRIBUTEURS EXISTANTS (SOCLE)</v>
          </cell>
          <cell r="C8"/>
          <cell r="D8">
            <v>66.080000000000013</v>
          </cell>
          <cell r="E8">
            <v>29.799999999999997</v>
          </cell>
          <cell r="F8">
            <v>22.8</v>
          </cell>
          <cell r="G8">
            <v>34.6</v>
          </cell>
          <cell r="H8">
            <v>87.2</v>
          </cell>
          <cell r="I8">
            <v>5.1999999999999984</v>
          </cell>
          <cell r="J8">
            <v>0.31961259079903126</v>
          </cell>
          <cell r="K8">
            <v>54.400000000000006</v>
          </cell>
          <cell r="L8">
            <v>14.648666666666667</v>
          </cell>
          <cell r="M8">
            <v>14.648666666666667</v>
          </cell>
          <cell r="N8">
            <v>14.648666666666667</v>
          </cell>
          <cell r="O8">
            <v>43.945999999999998</v>
          </cell>
          <cell r="P8">
            <v>-43.054000000000002</v>
          </cell>
          <cell r="Q8">
            <v>-0.19216911764705891</v>
          </cell>
          <cell r="R8">
            <v>61.740000000000009</v>
          </cell>
          <cell r="S8">
            <v>25.793800000000001</v>
          </cell>
          <cell r="T8">
            <v>27.959000000000003</v>
          </cell>
          <cell r="U8">
            <v>99.6</v>
          </cell>
          <cell r="V8">
            <v>153.3528</v>
          </cell>
          <cell r="W8">
            <v>63.352800000000002</v>
          </cell>
          <cell r="X8">
            <v>1.4838483965014575</v>
          </cell>
          <cell r="Y8">
            <v>182.22000000000003</v>
          </cell>
          <cell r="Z8">
            <v>284.49880000000002</v>
          </cell>
          <cell r="AA8">
            <v>102.27879999999999</v>
          </cell>
          <cell r="AB8">
            <v>0.56129294259686069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-0.23489932885906029</v>
          </cell>
          <cell r="G9">
            <v>0.51754385964912286</v>
          </cell>
          <cell r="H9">
            <v>0.31961259079903126</v>
          </cell>
          <cell r="I9"/>
          <cell r="J9"/>
          <cell r="K9">
            <v>0</v>
          </cell>
          <cell r="L9">
            <v>-0.49603211009174308</v>
          </cell>
          <cell r="M9">
            <v>0</v>
          </cell>
          <cell r="N9">
            <v>0</v>
          </cell>
          <cell r="O9">
            <v>-0.19216911764705891</v>
          </cell>
          <cell r="P9"/>
          <cell r="Q9"/>
          <cell r="R9">
            <v>0</v>
          </cell>
          <cell r="S9">
            <v>0.7608291994720795</v>
          </cell>
          <cell r="T9">
            <v>8.394265288557734E-2</v>
          </cell>
          <cell r="U9">
            <v>2.56235916878286</v>
          </cell>
          <cell r="V9">
            <v>1.4838483965014575</v>
          </cell>
          <cell r="W9"/>
          <cell r="X9"/>
          <cell r="Y9">
            <v>0</v>
          </cell>
          <cell r="Z9">
            <v>1.6112918696534297</v>
          </cell>
          <cell r="AA9">
            <v>1.6112918696534297</v>
          </cell>
          <cell r="AB9">
            <v>0</v>
          </cell>
        </row>
        <row r="10">
          <cell r="B10" t="str">
            <v>EDM</v>
          </cell>
          <cell r="C10"/>
          <cell r="D10">
            <v>10</v>
          </cell>
          <cell r="E10">
            <v>7.9</v>
          </cell>
          <cell r="F10">
            <v>4.2</v>
          </cell>
          <cell r="G10">
            <v>6.4</v>
          </cell>
          <cell r="H10">
            <v>18.5</v>
          </cell>
          <cell r="I10">
            <v>8.5</v>
          </cell>
          <cell r="J10">
            <v>0.85000000000000009</v>
          </cell>
          <cell r="K10">
            <v>10</v>
          </cell>
          <cell r="L10"/>
          <cell r="M10"/>
          <cell r="N10"/>
          <cell r="O10">
            <v>0</v>
          </cell>
          <cell r="P10">
            <v>-10</v>
          </cell>
          <cell r="Q10">
            <v>-1</v>
          </cell>
          <cell r="R10">
            <v>11</v>
          </cell>
          <cell r="S10"/>
          <cell r="T10"/>
          <cell r="U10"/>
          <cell r="V10">
            <v>0</v>
          </cell>
          <cell r="W10">
            <v>-11</v>
          </cell>
          <cell r="X10">
            <v>-1</v>
          </cell>
          <cell r="Y10">
            <v>31</v>
          </cell>
          <cell r="Z10">
            <v>18.5</v>
          </cell>
          <cell r="AA10">
            <v>-12.5</v>
          </cell>
          <cell r="AB10">
            <v>-0.40322580645161288</v>
          </cell>
        </row>
        <row r="11">
          <cell r="B11" t="str">
            <v>JOB 422</v>
          </cell>
          <cell r="C11"/>
          <cell r="D11">
            <v>10</v>
          </cell>
          <cell r="E11">
            <v>1.5</v>
          </cell>
          <cell r="F11">
            <v>1.9</v>
          </cell>
          <cell r="G11">
            <v>3.9</v>
          </cell>
          <cell r="H11">
            <v>7.3</v>
          </cell>
          <cell r="I11">
            <v>-2.7</v>
          </cell>
          <cell r="J11">
            <v>-0.27</v>
          </cell>
          <cell r="K11">
            <v>10</v>
          </cell>
          <cell r="L11"/>
          <cell r="M11"/>
          <cell r="N11"/>
          <cell r="O11">
            <v>0</v>
          </cell>
          <cell r="P11">
            <v>-10</v>
          </cell>
          <cell r="Q11">
            <v>-1</v>
          </cell>
          <cell r="R11">
            <v>11</v>
          </cell>
          <cell r="S11"/>
          <cell r="T11"/>
          <cell r="U11"/>
          <cell r="V11">
            <v>0</v>
          </cell>
          <cell r="W11">
            <v>-11</v>
          </cell>
          <cell r="X11">
            <v>-1</v>
          </cell>
          <cell r="Y11">
            <v>31</v>
          </cell>
          <cell r="Z11">
            <v>7.3</v>
          </cell>
          <cell r="AA11">
            <v>-23.7</v>
          </cell>
          <cell r="AB11">
            <v>-0.76451612903225807</v>
          </cell>
        </row>
        <row r="12">
          <cell r="B12" t="str">
            <v>PAKBEL</v>
          </cell>
          <cell r="C12"/>
          <cell r="D12">
            <v>20</v>
          </cell>
          <cell r="E12">
            <v>7.3</v>
          </cell>
          <cell r="F12">
            <v>2.4</v>
          </cell>
          <cell r="G12">
            <v>8.1999999999999993</v>
          </cell>
          <cell r="H12">
            <v>17.899999999999999</v>
          </cell>
          <cell r="I12">
            <v>-2.1000000000000014</v>
          </cell>
          <cell r="J12">
            <v>-0.10500000000000009</v>
          </cell>
          <cell r="K12">
            <v>24</v>
          </cell>
          <cell r="L12"/>
          <cell r="M12"/>
          <cell r="N12"/>
          <cell r="O12">
            <v>0</v>
          </cell>
          <cell r="P12">
            <v>-24</v>
          </cell>
          <cell r="Q12">
            <v>-1</v>
          </cell>
          <cell r="R12">
            <v>24</v>
          </cell>
          <cell r="S12"/>
          <cell r="T12"/>
          <cell r="U12"/>
          <cell r="V12">
            <v>0</v>
          </cell>
          <cell r="W12">
            <v>-24</v>
          </cell>
          <cell r="X12">
            <v>-1</v>
          </cell>
          <cell r="Y12">
            <v>68</v>
          </cell>
          <cell r="Z12">
            <v>17.899999999999999</v>
          </cell>
          <cell r="AA12">
            <v>-50.1</v>
          </cell>
          <cell r="AB12">
            <v>-0.73676470588235299</v>
          </cell>
        </row>
        <row r="13">
          <cell r="B13" t="str">
            <v>VALIBERT AFRIQUE</v>
          </cell>
          <cell r="C13"/>
          <cell r="D13">
            <v>42</v>
          </cell>
          <cell r="E13">
            <v>13.1</v>
          </cell>
          <cell r="F13">
            <v>14.3</v>
          </cell>
          <cell r="G13">
            <v>16.100000000000001</v>
          </cell>
          <cell r="H13">
            <v>43.5</v>
          </cell>
          <cell r="I13">
            <v>1.5</v>
          </cell>
          <cell r="J13">
            <v>3.5714285714285809E-2</v>
          </cell>
          <cell r="K13">
            <v>43</v>
          </cell>
          <cell r="L13"/>
          <cell r="M13"/>
          <cell r="N13"/>
          <cell r="O13">
            <v>0</v>
          </cell>
          <cell r="P13">
            <v>-43</v>
          </cell>
          <cell r="Q13">
            <v>-1</v>
          </cell>
          <cell r="R13">
            <v>44</v>
          </cell>
          <cell r="S13"/>
          <cell r="T13"/>
          <cell r="U13"/>
          <cell r="V13">
            <v>0</v>
          </cell>
          <cell r="W13">
            <v>-44</v>
          </cell>
          <cell r="X13">
            <v>-1</v>
          </cell>
          <cell r="Y13">
            <v>129</v>
          </cell>
          <cell r="Z13">
            <v>43.5</v>
          </cell>
          <cell r="AA13">
            <v>-85.5</v>
          </cell>
          <cell r="AB13">
            <v>-0.66279069767441867</v>
          </cell>
        </row>
        <row r="14">
          <cell r="B14" t="str">
            <v>Autres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14.648666666666667</v>
          </cell>
          <cell r="M14">
            <v>14.648666666666667</v>
          </cell>
          <cell r="N14">
            <v>14.648666666666667</v>
          </cell>
          <cell r="O14">
            <v>43.945999999999998</v>
          </cell>
          <cell r="P14">
            <v>43.945999999999998</v>
          </cell>
          <cell r="Q14">
            <v>0</v>
          </cell>
          <cell r="R14">
            <v>0</v>
          </cell>
          <cell r="S14">
            <v>25.793800000000001</v>
          </cell>
          <cell r="T14">
            <v>27.959000000000003</v>
          </cell>
          <cell r="U14">
            <v>99.6</v>
          </cell>
          <cell r="V14">
            <v>153.3528</v>
          </cell>
          <cell r="W14">
            <v>153.3528</v>
          </cell>
          <cell r="X14">
            <v>0</v>
          </cell>
          <cell r="Y14">
            <v>0</v>
          </cell>
          <cell r="Z14">
            <v>197.2988</v>
          </cell>
          <cell r="AA14">
            <v>197.2988</v>
          </cell>
          <cell r="AB14">
            <v>0</v>
          </cell>
        </row>
        <row r="15">
          <cell r="B15" t="str">
            <v>ACTIONS CO SUR DMS (BOOSTERS)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-5</v>
          </cell>
          <cell r="Q15">
            <v>-1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</v>
          </cell>
          <cell r="Z15">
            <v>0</v>
          </cell>
          <cell r="AA15">
            <v>-5</v>
          </cell>
          <cell r="AB15">
            <v>-1</v>
          </cell>
        </row>
        <row r="16">
          <cell r="B16" t="str">
            <v xml:space="preserve"> Crédit bouteilles distributeurs Pakbel et Valibert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5</v>
          </cell>
          <cell r="L16"/>
          <cell r="M16"/>
          <cell r="N16"/>
          <cell r="O16">
            <v>0</v>
          </cell>
          <cell r="P16">
            <v>-5</v>
          </cell>
          <cell r="Q16">
            <v>-1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5</v>
          </cell>
          <cell r="Z16">
            <v>0</v>
          </cell>
          <cell r="AA16">
            <v>-5</v>
          </cell>
          <cell r="AB16">
            <v>-1</v>
          </cell>
        </row>
        <row r="17">
          <cell r="B17" t="str">
            <v>Taux impact(-) / contribution (+)</v>
          </cell>
          <cell r="C17"/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/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Challenge Distrib. (Pakbel / Valibert)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/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/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Introduction Camion Pakbel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/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/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DMS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-5</v>
          </cell>
          <cell r="Q24">
            <v>-1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</v>
          </cell>
          <cell r="Z24">
            <v>0</v>
          </cell>
          <cell r="AA24">
            <v>-5</v>
          </cell>
          <cell r="AB24">
            <v>-1</v>
          </cell>
        </row>
        <row r="25">
          <cell r="B25" t="str">
            <v>NOUVEAU DMS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-5</v>
          </cell>
          <cell r="Q25">
            <v>-1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</v>
          </cell>
          <cell r="Z25">
            <v>0</v>
          </cell>
          <cell r="AA25">
            <v>-5</v>
          </cell>
          <cell r="AB25">
            <v>-1</v>
          </cell>
        </row>
        <row r="26">
          <cell r="B26" t="str">
            <v>Contrat EdM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5</v>
          </cell>
          <cell r="L26"/>
          <cell r="M26"/>
          <cell r="N26"/>
          <cell r="O26">
            <v>0</v>
          </cell>
          <cell r="P26">
            <v>-5</v>
          </cell>
          <cell r="Q26">
            <v>-1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5</v>
          </cell>
          <cell r="Z26">
            <v>0</v>
          </cell>
          <cell r="AA26">
            <v>-5</v>
          </cell>
          <cell r="AB26">
            <v>-1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0.22</v>
          </cell>
          <cell r="D37">
            <v>0.14000000000000001</v>
          </cell>
          <cell r="E37">
            <v>8.436399999999999</v>
          </cell>
          <cell r="F37">
            <v>8.1041799999999995</v>
          </cell>
          <cell r="G37">
            <v>9.5895800000000015</v>
          </cell>
          <cell r="H37"/>
          <cell r="I37"/>
          <cell r="J37"/>
          <cell r="K37">
            <v>0.14000000000000001</v>
          </cell>
          <cell r="L37">
            <v>7.4117399999999991</v>
          </cell>
          <cell r="M37">
            <v>8.7666600000000017</v>
          </cell>
          <cell r="N37">
            <v>5.4734399999999948</v>
          </cell>
          <cell r="O37"/>
          <cell r="P37"/>
          <cell r="Q37"/>
          <cell r="R37">
            <v>0.14000000000000001</v>
          </cell>
          <cell r="S37">
            <v>25.793800000000001</v>
          </cell>
          <cell r="T37">
            <v>27.959000000000003</v>
          </cell>
          <cell r="U37">
            <v>24.749600000000001</v>
          </cell>
          <cell r="V37">
            <v>0.2</v>
          </cell>
          <cell r="W37"/>
          <cell r="X37"/>
          <cell r="Y37">
            <v>0.42000000000000004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175330.14965003496</v>
          </cell>
          <cell r="Z38">
            <v>414816.8397972692</v>
          </cell>
          <cell r="AA38">
            <v>239486.69014723424</v>
          </cell>
          <cell r="AB38">
            <v>1.365918472237992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/>
          <cell r="AA40">
            <v>-0.70000000000000007</v>
          </cell>
          <cell r="AB40">
            <v>-1</v>
          </cell>
        </row>
        <row r="41">
          <cell r="B41" t="str">
            <v>GPL.DMS.MBFV.PET (MXOF)</v>
          </cell>
          <cell r="C41">
            <v>210.0621959341282</v>
          </cell>
          <cell r="D41">
            <v>11.707074472243798</v>
          </cell>
          <cell r="E41">
            <v>4.9136773625991328</v>
          </cell>
          <cell r="F41">
            <v>3.7594578478946388</v>
          </cell>
          <cell r="G41">
            <v>5.7051421726822147</v>
          </cell>
          <cell r="H41">
            <v>14.378277383175988</v>
          </cell>
          <cell r="I41">
            <v>2.6712029109321893</v>
          </cell>
          <cell r="J41">
            <v>0.22816997681746387</v>
          </cell>
          <cell r="K41">
            <v>11.311001341731703</v>
          </cell>
          <cell r="L41">
            <v>1.728139202565768</v>
          </cell>
          <cell r="M41">
            <v>1.728139202565768</v>
          </cell>
          <cell r="N41">
            <v>1.728139202565768</v>
          </cell>
          <cell r="O41">
            <v>5.1844176076973039</v>
          </cell>
          <cell r="P41">
            <v>-6.1265837340343996</v>
          </cell>
          <cell r="Q41">
            <v>-0.54164821919262773</v>
          </cell>
          <cell r="R41">
            <v>10.683885551754223</v>
          </cell>
          <cell r="S41">
            <v>3.4036435882490634</v>
          </cell>
          <cell r="T41">
            <v>3.689354460523675</v>
          </cell>
          <cell r="U41">
            <v>13.142805689336456</v>
          </cell>
          <cell r="V41">
            <v>20.235803738109194</v>
          </cell>
          <cell r="W41">
            <v>9.5519181863549711</v>
          </cell>
          <cell r="X41">
            <v>0.89404909291513412</v>
          </cell>
          <cell r="Y41">
            <v>33.701961365729723</v>
          </cell>
          <cell r="Z41">
            <v>39.79849872898248</v>
          </cell>
          <cell r="AA41">
            <v>6.0965373632527573</v>
          </cell>
          <cell r="AB41">
            <v>0.18089562494876343</v>
          </cell>
        </row>
        <row r="42">
          <cell r="B42" t="str">
            <v>GPL.DMS.MBFV.NFR (MXOF)</v>
          </cell>
          <cell r="C42">
            <v>1.6025550199999998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6.3093333333333348E-5</v>
          </cell>
          <cell r="M42">
            <v>6.3093333333333348E-5</v>
          </cell>
          <cell r="N42">
            <v>6.3093333333333348E-5</v>
          </cell>
          <cell r="O42">
            <v>1.8928000000000006E-4</v>
          </cell>
          <cell r="P42">
            <v>1.8928000000000006E-4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1.8928000000000006E-4</v>
          </cell>
          <cell r="AA42">
            <v>1.8928000000000006E-4</v>
          </cell>
          <cell r="AB42">
            <v>0</v>
          </cell>
        </row>
        <row r="43">
          <cell r="B43" t="str">
            <v>GPL.DMS.MBFV (MXOF)</v>
          </cell>
          <cell r="C43">
            <v>211.66475095412821</v>
          </cell>
          <cell r="D43">
            <v>11.707074472243798</v>
          </cell>
          <cell r="E43">
            <v>4.9136773625991328</v>
          </cell>
          <cell r="F43">
            <v>3.7594578478946388</v>
          </cell>
          <cell r="G43">
            <v>5.7051421726822147</v>
          </cell>
          <cell r="H43">
            <v>14.378277383175988</v>
          </cell>
          <cell r="I43">
            <v>2.6712029109321893</v>
          </cell>
          <cell r="J43">
            <v>0.22816997681746387</v>
          </cell>
          <cell r="K43">
            <v>11.311001341731703</v>
          </cell>
          <cell r="L43">
            <v>1.7282022958991015</v>
          </cell>
          <cell r="M43">
            <v>1.7282022958991015</v>
          </cell>
          <cell r="N43">
            <v>1.7282022958991015</v>
          </cell>
          <cell r="O43">
            <v>5.1846068876973037</v>
          </cell>
          <cell r="P43">
            <v>-6.1263944540343998</v>
          </cell>
          <cell r="Q43">
            <v>-0.54163148504201786</v>
          </cell>
          <cell r="R43">
            <v>10.683885551754223</v>
          </cell>
          <cell r="S43">
            <v>3.4036435882490634</v>
          </cell>
          <cell r="T43">
            <v>3.689354460523675</v>
          </cell>
          <cell r="U43">
            <v>13.142805689336456</v>
          </cell>
          <cell r="V43">
            <v>20.235803738109194</v>
          </cell>
          <cell r="W43">
            <v>9.5519181863549711</v>
          </cell>
          <cell r="X43">
            <v>0.89404909291513412</v>
          </cell>
          <cell r="Y43">
            <v>33.701961365729723</v>
          </cell>
          <cell r="Z43">
            <v>39.798688008982481</v>
          </cell>
          <cell r="AA43">
            <v>6.096726643252758</v>
          </cell>
          <cell r="AB43">
            <v>0.18090124123910178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GPL.DMS.FFO</v>
          </cell>
          <cell r="C45">
            <v>-112.07701374057071</v>
          </cell>
          <cell r="D45">
            <v>-0.21452418175792226</v>
          </cell>
          <cell r="E45">
            <v>-1.4353154659836585E-2</v>
          </cell>
          <cell r="F45">
            <v>-1.203287792479339E-2</v>
          </cell>
          <cell r="G45">
            <v>-1.5924402313873879E-2</v>
          </cell>
          <cell r="H45">
            <v>-4.2310434898503849E-2</v>
          </cell>
          <cell r="I45">
            <v>0.17221374685941843</v>
          </cell>
          <cell r="J45">
            <v>-0.8027707899790586</v>
          </cell>
          <cell r="K45">
            <v>-0.21643694476008027</v>
          </cell>
          <cell r="L45">
            <v>-9.6506295479999969E-3</v>
          </cell>
          <cell r="M45">
            <v>-9.6506295479999969E-3</v>
          </cell>
          <cell r="N45">
            <v>-9.6506295479999969E-3</v>
          </cell>
          <cell r="O45">
            <v>-2.8951888643999991E-2</v>
          </cell>
          <cell r="P45">
            <v>0.18748505611608027</v>
          </cell>
          <cell r="Q45">
            <v>-0.86623407257899954</v>
          </cell>
          <cell r="R45">
            <v>-0.21700099389875743</v>
          </cell>
          <cell r="S45">
            <v>-1.6617676020597692E-2</v>
          </cell>
          <cell r="T45">
            <v>-1.6954821541202543E-2</v>
          </cell>
          <cell r="U45">
            <v>-4.3152097217948639E-2</v>
          </cell>
          <cell r="V45">
            <v>-7.6724594779748884E-2</v>
          </cell>
          <cell r="W45">
            <v>0.14027639911900855</v>
          </cell>
          <cell r="X45">
            <v>-0.64643205820732319</v>
          </cell>
          <cell r="Y45">
            <v>-0.64796212041676005</v>
          </cell>
          <cell r="Z45">
            <v>-0.14798691832225272</v>
          </cell>
          <cell r="AA45">
            <v>0.4999752020945073</v>
          </cell>
          <cell r="AB45">
            <v>-0.77161177535027869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/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GPL.DMS.RO</v>
          </cell>
          <cell r="C50">
            <v>99.587737213557503</v>
          </cell>
          <cell r="D50">
            <v>11.492550290485877</v>
          </cell>
          <cell r="E50">
            <v>4.899324207939296</v>
          </cell>
          <cell r="F50">
            <v>3.7474249699698454</v>
          </cell>
          <cell r="G50">
            <v>5.6892177703683409</v>
          </cell>
          <cell r="H50">
            <v>14.335966948277484</v>
          </cell>
          <cell r="I50">
            <v>2.8434166577916073</v>
          </cell>
          <cell r="J50">
            <v>0.24741389734405028</v>
          </cell>
          <cell r="K50">
            <v>11.094564396971624</v>
          </cell>
          <cell r="L50">
            <v>1.7185516663511016</v>
          </cell>
          <cell r="M50">
            <v>1.7185516663511016</v>
          </cell>
          <cell r="N50">
            <v>1.7185516663511016</v>
          </cell>
          <cell r="O50">
            <v>5.1556549990533034</v>
          </cell>
          <cell r="P50">
            <v>-5.9389093979183203</v>
          </cell>
          <cell r="Q50">
            <v>-0.53529901539346669</v>
          </cell>
          <cell r="R50">
            <v>10.466884557855465</v>
          </cell>
          <cell r="S50">
            <v>3.3870259122284656</v>
          </cell>
          <cell r="T50">
            <v>3.6723996389824722</v>
          </cell>
          <cell r="U50">
            <v>13.099653592118507</v>
          </cell>
          <cell r="V50">
            <v>20.159079143329446</v>
          </cell>
          <cell r="W50">
            <v>9.692194585473981</v>
          </cell>
          <cell r="X50">
            <v>0.92598657526989969</v>
          </cell>
          <cell r="Y50">
            <v>33.053999245312966</v>
          </cell>
          <cell r="Z50">
            <v>39.650701090660235</v>
          </cell>
          <cell r="AA50">
            <v>6.596701845347269</v>
          </cell>
          <cell r="AB50">
            <v>0.19957348568895728</v>
          </cell>
        </row>
        <row r="51">
          <cell r="B51" t="str">
            <v>+/- VALUES DE CESSION</v>
          </cell>
          <cell r="C51">
            <v>-0.75487676000000004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-0.62549189999999999</v>
          </cell>
          <cell r="D53">
            <v>0</v>
          </cell>
          <cell r="E53">
            <v>7.459490048187723E-3</v>
          </cell>
          <cell r="F53">
            <v>6.253617079889807E-3</v>
          </cell>
          <cell r="G53">
            <v>8.276084484484485E-3</v>
          </cell>
          <cell r="H53">
            <v>2.1989191612562013E-2</v>
          </cell>
          <cell r="I53">
            <v>2.1989191612562013E-2</v>
          </cell>
          <cell r="J53">
            <v>0</v>
          </cell>
          <cell r="K53">
            <v>0</v>
          </cell>
          <cell r="L53">
            <v>-9.8933333333335136E-6</v>
          </cell>
          <cell r="M53">
            <v>-9.8933333333335136E-6</v>
          </cell>
          <cell r="N53">
            <v>-9.8933333333335136E-6</v>
          </cell>
          <cell r="O53">
            <v>-2.9680000000000543E-5</v>
          </cell>
          <cell r="P53">
            <v>-2.9680000000000543E-5</v>
          </cell>
          <cell r="Q53">
            <v>0</v>
          </cell>
          <cell r="R53">
            <v>0</v>
          </cell>
          <cell r="S53">
            <v>4.4478853913553443E-5</v>
          </cell>
          <cell r="T53">
            <v>4.5381257254430023E-5</v>
          </cell>
          <cell r="U53">
            <v>1.1550085739074118E-4</v>
          </cell>
          <cell r="V53">
            <v>2.0536096855872465E-4</v>
          </cell>
          <cell r="W53">
            <v>2.0536096855872465E-4</v>
          </cell>
          <cell r="X53">
            <v>0</v>
          </cell>
          <cell r="Y53">
            <v>0</v>
          </cell>
          <cell r="Z53">
            <v>2.2164872581120737E-2</v>
          </cell>
          <cell r="AA53">
            <v>2.2164872581120737E-2</v>
          </cell>
          <cell r="AB53">
            <v>0</v>
          </cell>
        </row>
        <row r="54">
          <cell r="B54" t="str">
            <v>AMT INCO</v>
          </cell>
          <cell r="C54">
            <v>-0.31598600000000004</v>
          </cell>
          <cell r="D54">
            <v>-2.2249826035500006E-2</v>
          </cell>
          <cell r="E54">
            <v>-1.9104965430546828E-4</v>
          </cell>
          <cell r="F54">
            <v>-1.6016528925619832E-4</v>
          </cell>
          <cell r="G54">
            <v>-2.1196396396396398E-4</v>
          </cell>
          <cell r="H54">
            <v>-5.6317890752563061E-4</v>
          </cell>
          <cell r="I54">
            <v>2.1686647127974374E-2</v>
          </cell>
          <cell r="J54">
            <v>-0.97468839052372502</v>
          </cell>
          <cell r="K54">
            <v>-2.2249826035500006E-2</v>
          </cell>
          <cell r="L54">
            <v>-9.3333333333333343E-5</v>
          </cell>
          <cell r="M54">
            <v>-9.3333333333333343E-5</v>
          </cell>
          <cell r="N54">
            <v>-9.3333333333333343E-5</v>
          </cell>
          <cell r="O54">
            <v>-2.8000000000000003E-4</v>
          </cell>
          <cell r="P54">
            <v>2.1969826035500007E-2</v>
          </cell>
          <cell r="Q54">
            <v>-0.98741563194457094</v>
          </cell>
          <cell r="R54">
            <v>-2.2249826035500006E-2</v>
          </cell>
          <cell r="S54">
            <v>-2.9315608261205591E-4</v>
          </cell>
          <cell r="T54">
            <v>-2.9910374099510609E-4</v>
          </cell>
          <cell r="U54">
            <v>-7.6125565098442822E-4</v>
          </cell>
          <cell r="V54">
            <v>-1.3535154745915902E-3</v>
          </cell>
          <cell r="W54">
            <v>2.0896310560908415E-2</v>
          </cell>
          <cell r="X54">
            <v>-0.93916736821078817</v>
          </cell>
          <cell r="Y54">
            <v>-6.6749478106500018E-2</v>
          </cell>
          <cell r="Z54">
            <v>-2.1966943821172206E-3</v>
          </cell>
          <cell r="AA54">
            <v>6.4552783724382792E-2</v>
          </cell>
          <cell r="AB54">
            <v>-0.96709046355969475</v>
          </cell>
        </row>
        <row r="55">
          <cell r="B55" t="str">
            <v>IS</v>
          </cell>
          <cell r="C55">
            <v>-28.970859477468856</v>
          </cell>
          <cell r="D55">
            <v>-3.5550460789301681</v>
          </cell>
          <cell r="E55">
            <v>-1.9958882041425525</v>
          </cell>
          <cell r="F55">
            <v>-1.6732404604533033</v>
          </cell>
          <cell r="G55">
            <v>-2.2143791723514461</v>
          </cell>
          <cell r="H55">
            <v>-5.8835078369473024</v>
          </cell>
          <cell r="I55">
            <v>-2.3284617580171343</v>
          </cell>
          <cell r="J55">
            <v>0.65497372082385108</v>
          </cell>
          <cell r="K55">
            <v>-3.4253797334366642</v>
          </cell>
          <cell r="L55">
            <v>-1.0573806968246771</v>
          </cell>
          <cell r="M55">
            <v>-1.0573806968246771</v>
          </cell>
          <cell r="N55">
            <v>-1.0573806968246771</v>
          </cell>
          <cell r="O55">
            <v>-3.172142090474031</v>
          </cell>
          <cell r="P55">
            <v>0.25323764296263329</v>
          </cell>
          <cell r="Q55">
            <v>-7.3929801268649786E-2</v>
          </cell>
          <cell r="R55">
            <v>-3.2208776337278753</v>
          </cell>
          <cell r="S55">
            <v>-2.1212571031084995</v>
          </cell>
          <cell r="T55">
            <v>-2.164293947097863</v>
          </cell>
          <cell r="U55">
            <v>-5.5083931486052498</v>
          </cell>
          <cell r="V55">
            <v>-9.7939441988116123</v>
          </cell>
          <cell r="W55">
            <v>-6.573066565083737</v>
          </cell>
          <cell r="X55">
            <v>2.0407687942730086</v>
          </cell>
          <cell r="Y55">
            <v>-10.201303446094707</v>
          </cell>
          <cell r="Z55">
            <v>-18.849594126232944</v>
          </cell>
          <cell r="AA55">
            <v>-8.6482906801382367</v>
          </cell>
          <cell r="AB55">
            <v>0.84776330062498051</v>
          </cell>
        </row>
        <row r="56">
          <cell r="B56" t="str">
            <v>Impact fiscal du coût de la dette nette (Moins)</v>
          </cell>
          <cell r="C56">
            <v>-1.6567986511999999</v>
          </cell>
          <cell r="D56">
            <v>-0.15645579188099548</v>
          </cell>
          <cell r="E56">
            <v>-6.5372696417347596E-4</v>
          </cell>
          <cell r="F56">
            <v>-5.2151930626998494E-2</v>
          </cell>
          <cell r="G56">
            <v>-5.2151930626998494E-2</v>
          </cell>
          <cell r="H56">
            <v>-0.10495758821817047</v>
          </cell>
          <cell r="I56">
            <v>5.1498203662825009E-2</v>
          </cell>
          <cell r="J56">
            <v>-0.3291549839330713</v>
          </cell>
          <cell r="K56">
            <v>-0.15645579188099548</v>
          </cell>
          <cell r="L56">
            <v>-4.065138E-4</v>
          </cell>
          <cell r="M56">
            <v>-5.2151930626998494E-2</v>
          </cell>
          <cell r="N56">
            <v>-5.2151930626998494E-2</v>
          </cell>
          <cell r="O56">
            <v>-0.104710375053997</v>
          </cell>
          <cell r="P56">
            <v>5.1745416826998486E-2</v>
          </cell>
          <cell r="Q56">
            <v>-0.3307350671067355</v>
          </cell>
          <cell r="R56">
            <v>-0.15645579188099548</v>
          </cell>
          <cell r="S56">
            <v>-6.6065185205974671E-4</v>
          </cell>
          <cell r="T56">
            <v>-5.2151930626998494E-2</v>
          </cell>
          <cell r="U56">
            <v>-5.2151930626998494E-2</v>
          </cell>
          <cell r="V56">
            <v>-0.10496451310605673</v>
          </cell>
          <cell r="W56">
            <v>5.1491278774938753E-2</v>
          </cell>
          <cell r="X56">
            <v>-0.3291107229453315</v>
          </cell>
          <cell r="Y56">
            <v>-0.46936737564298647</v>
          </cell>
          <cell r="Z56">
            <v>-0.31463247637822422</v>
          </cell>
          <cell r="AA56">
            <v>0.15473489926476225</v>
          </cell>
          <cell r="AB56">
            <v>-0.32966692466171277</v>
          </cell>
        </row>
        <row r="57">
          <cell r="B57" t="str">
            <v>GPL.DMS.RON</v>
          </cell>
          <cell r="C57">
            <v>67.263724424888636</v>
          </cell>
          <cell r="D57">
            <v>7.758798593639213</v>
          </cell>
          <cell r="E57">
            <v>2.910050717226452</v>
          </cell>
          <cell r="F57">
            <v>2.0281260306801774</v>
          </cell>
          <cell r="G57">
            <v>3.4307507879104171</v>
          </cell>
          <cell r="H57">
            <v>8.3689275358170487</v>
          </cell>
          <cell r="I57">
            <v>0.61012894217783575</v>
          </cell>
          <cell r="J57">
            <v>7.8637038301010875E-2</v>
          </cell>
          <cell r="K57">
            <v>7.4904790456184642</v>
          </cell>
          <cell r="L57">
            <v>0.66066122905975799</v>
          </cell>
          <cell r="M57">
            <v>0.60891581223275948</v>
          </cell>
          <cell r="N57">
            <v>0.60891581223275948</v>
          </cell>
          <cell r="O57">
            <v>1.8784928535252754</v>
          </cell>
          <cell r="P57">
            <v>-5.6119861920931893</v>
          </cell>
          <cell r="Q57">
            <v>-0.74921592569915874</v>
          </cell>
          <cell r="R57">
            <v>7.0673013062110943</v>
          </cell>
          <cell r="S57">
            <v>1.2648594800392075</v>
          </cell>
          <cell r="T57">
            <v>1.4557000387738701</v>
          </cell>
          <cell r="U57">
            <v>7.5384627580926651</v>
          </cell>
          <cell r="V57">
            <v>10.259022276905744</v>
          </cell>
          <cell r="W57">
            <v>3.1917209706946501</v>
          </cell>
          <cell r="X57">
            <v>0.45161806924654635</v>
          </cell>
          <cell r="Y57">
            <v>22.31657894546877</v>
          </cell>
          <cell r="Z57">
            <v>20.50644266624807</v>
          </cell>
          <cell r="AA57">
            <v>-1.8101362792206999</v>
          </cell>
          <cell r="AB57">
            <v>-8.1111727906137521E-2</v>
          </cell>
        </row>
        <row r="58">
          <cell r="B58" t="str">
            <v>Frais financiers</v>
          </cell>
          <cell r="C58">
            <v>-5.9171380399999993</v>
          </cell>
          <cell r="D58">
            <v>-0.55877068528926954</v>
          </cell>
          <cell r="E58">
            <v>-7.7824638592080455E-4</v>
          </cell>
          <cell r="F58">
            <v>-6.5243801652892545E-4</v>
          </cell>
          <cell r="G58">
            <v>-8.634414414414414E-4</v>
          </cell>
          <cell r="H58">
            <v>-2.2941258438911715E-3</v>
          </cell>
          <cell r="I58">
            <v>0.55647655944537833</v>
          </cell>
          <cell r="J58">
            <v>-0.99589433392930493</v>
          </cell>
          <cell r="K58">
            <v>-0.55877068528926954</v>
          </cell>
          <cell r="L58">
            <v>-5.234133333333334E-4</v>
          </cell>
          <cell r="M58">
            <v>-5.234133333333334E-4</v>
          </cell>
          <cell r="N58">
            <v>-5.234133333333334E-4</v>
          </cell>
          <cell r="O58">
            <v>-1.5702400000000001E-3</v>
          </cell>
          <cell r="P58">
            <v>0.5572004452892696</v>
          </cell>
          <cell r="Q58">
            <v>-0.99718983110363579</v>
          </cell>
          <cell r="R58">
            <v>-0.55877068528926954</v>
          </cell>
          <cell r="S58">
            <v>-8.1561957044413167E-4</v>
          </cell>
          <cell r="T58">
            <v>-8.3216716015234644E-4</v>
          </cell>
          <cell r="U58">
            <v>-2.1179673350859313E-3</v>
          </cell>
          <cell r="V58">
            <v>-3.7657540656824097E-3</v>
          </cell>
          <cell r="W58">
            <v>0.55500493122358718</v>
          </cell>
          <cell r="X58">
            <v>-0.99326064490349397</v>
          </cell>
          <cell r="Y58">
            <v>-1.6763120558678086</v>
          </cell>
          <cell r="Z58">
            <v>-7.6301199095735808E-3</v>
          </cell>
          <cell r="AA58">
            <v>1.668681935958235</v>
          </cell>
          <cell r="AB58">
            <v>-0.99544826997881153</v>
          </cell>
        </row>
        <row r="59">
          <cell r="B59" t="str">
            <v>Impact fiscal du coût de la dette nette (Moins)</v>
          </cell>
          <cell r="C59">
            <v>1.6567986511999999</v>
          </cell>
          <cell r="D59">
            <v>0.15645579188099548</v>
          </cell>
          <cell r="E59">
            <v>6.5372696417347596E-4</v>
          </cell>
          <cell r="F59">
            <v>5.2151930626998494E-2</v>
          </cell>
          <cell r="G59">
            <v>5.2151930626998494E-2</v>
          </cell>
          <cell r="H59">
            <v>0.10495758821817047</v>
          </cell>
          <cell r="I59">
            <v>-5.1498203662825009E-2</v>
          </cell>
          <cell r="J59">
            <v>-0.3291549839330713</v>
          </cell>
          <cell r="K59">
            <v>0.15645579188099548</v>
          </cell>
          <cell r="L59">
            <v>4.065138E-4</v>
          </cell>
          <cell r="M59">
            <v>5.2151930626998494E-2</v>
          </cell>
          <cell r="N59">
            <v>5.2151930626998494E-2</v>
          </cell>
          <cell r="O59">
            <v>0.104710375053997</v>
          </cell>
          <cell r="P59">
            <v>-5.1745416826998486E-2</v>
          </cell>
          <cell r="Q59">
            <v>-0.3307350671067355</v>
          </cell>
          <cell r="R59">
            <v>0.15645579188099548</v>
          </cell>
          <cell r="S59">
            <v>6.6065185205974671E-4</v>
          </cell>
          <cell r="T59">
            <v>5.2151930626998494E-2</v>
          </cell>
          <cell r="U59">
            <v>5.2151930626998494E-2</v>
          </cell>
          <cell r="V59">
            <v>0.10496451310605673</v>
          </cell>
          <cell r="W59">
            <v>-5.1491278774938753E-2</v>
          </cell>
          <cell r="X59">
            <v>-0.3291107229453315</v>
          </cell>
          <cell r="Y59">
            <v>0.46936737564298647</v>
          </cell>
          <cell r="Z59">
            <v>0.31463247637822422</v>
          </cell>
          <cell r="AA59">
            <v>-0.15473489926476225</v>
          </cell>
          <cell r="AB59">
            <v>-0.32966692466171277</v>
          </cell>
        </row>
        <row r="60">
          <cell r="B60" t="str">
            <v>GPL.DMS.RN</v>
          </cell>
          <cell r="C60">
            <v>63.003385036088638</v>
          </cell>
          <cell r="D60">
            <v>7.3564837002309389</v>
          </cell>
          <cell r="E60">
            <v>2.9099261978047046</v>
          </cell>
          <cell r="F60">
            <v>2.0796255232906469</v>
          </cell>
          <cell r="G60">
            <v>3.4820392770959741</v>
          </cell>
          <cell r="H60">
            <v>8.4715909981913278</v>
          </cell>
          <cell r="I60">
            <v>1.1151072979603889</v>
          </cell>
          <cell r="J60">
            <v>0.1515815630673365</v>
          </cell>
          <cell r="K60">
            <v>7.0881641522101901</v>
          </cell>
          <cell r="L60">
            <v>0.66054432952642472</v>
          </cell>
          <cell r="M60">
            <v>0.66054432952642472</v>
          </cell>
          <cell r="N60">
            <v>0.66054432952642472</v>
          </cell>
          <cell r="O60">
            <v>1.9816329885792725</v>
          </cell>
          <cell r="P60">
            <v>-5.1065311636309172</v>
          </cell>
          <cell r="Q60">
            <v>-0.72043071435339556</v>
          </cell>
          <cell r="R60">
            <v>6.6649864128028202</v>
          </cell>
          <cell r="S60">
            <v>1.2647045123208231</v>
          </cell>
          <cell r="T60">
            <v>1.5070198022407162</v>
          </cell>
          <cell r="U60">
            <v>7.588496721384578</v>
          </cell>
          <cell r="V60">
            <v>10.360221035946118</v>
          </cell>
          <cell r="W60">
            <v>3.695234623143298</v>
          </cell>
          <cell r="X60">
            <v>0.55442492966603729</v>
          </cell>
          <cell r="Y60">
            <v>21.109634265243947</v>
          </cell>
          <cell r="Z60">
            <v>20.813445022716721</v>
          </cell>
          <cell r="AA60">
            <v>-0.29618924252722678</v>
          </cell>
          <cell r="AB60">
            <v>-1.4030998301798547E-2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91.974244513557508</v>
          </cell>
          <cell r="D62">
            <v>10.911529779161107</v>
          </cell>
          <cell r="E62">
            <v>4.9058144019472572</v>
          </cell>
          <cell r="F62">
            <v>3.7528659837439502</v>
          </cell>
          <cell r="G62">
            <v>5.6964184494474202</v>
          </cell>
          <cell r="H62">
            <v>14.35509883513863</v>
          </cell>
          <cell r="I62">
            <v>3.4435690559775232</v>
          </cell>
          <cell r="J62">
            <v>0.31558994253528661</v>
          </cell>
          <cell r="K62">
            <v>10.513543885646854</v>
          </cell>
          <cell r="L62">
            <v>1.7179250263511017</v>
          </cell>
          <cell r="M62">
            <v>1.7179250263511017</v>
          </cell>
          <cell r="N62">
            <v>1.7179250263511017</v>
          </cell>
          <cell r="O62">
            <v>5.153775079053303</v>
          </cell>
          <cell r="P62">
            <v>-5.3597688065935509</v>
          </cell>
          <cell r="Q62">
            <v>-0.50979658856142085</v>
          </cell>
          <cell r="R62">
            <v>9.8858640465306955</v>
          </cell>
          <cell r="S62">
            <v>3.3859616154293226</v>
          </cell>
          <cell r="T62">
            <v>3.6713137493385792</v>
          </cell>
          <cell r="U62">
            <v>13.096889869989829</v>
          </cell>
          <cell r="V62">
            <v>20.15416523475773</v>
          </cell>
          <cell r="W62">
            <v>10.268301188227035</v>
          </cell>
          <cell r="X62">
            <v>1.0386852519816463</v>
          </cell>
          <cell r="Y62">
            <v>31.310937711338656</v>
          </cell>
          <cell r="Z62">
            <v>39.663039148949665</v>
          </cell>
          <cell r="AA62">
            <v>8.3521014376110081</v>
          </cell>
          <cell r="AB62">
            <v>0.26674708737919572</v>
          </cell>
        </row>
      </sheetData>
      <sheetData sheetId="28">
        <row r="3">
          <cell r="B3" t="str">
            <v>GPL - REVENDEURS</v>
          </cell>
          <cell r="C3"/>
          <cell r="D3" t="str">
            <v>Bud.</v>
          </cell>
          <cell r="E3">
            <v>0.40832049306625573</v>
          </cell>
          <cell r="F3">
            <v>0.27927580893682585</v>
          </cell>
          <cell r="G3">
            <v>0.32935285053929125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0.2924467120181406</v>
          </cell>
          <cell r="T3">
            <v>0.31699546485260777</v>
          </cell>
          <cell r="U3">
            <v>0.28060770975056692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-0.91361030321593883</v>
          </cell>
          <cell r="E4"/>
          <cell r="F4">
            <v>-0.31603773584905659</v>
          </cell>
          <cell r="G4">
            <v>0.17931034482758634</v>
          </cell>
          <cell r="H4">
            <v>-0.91214607106705636</v>
          </cell>
          <cell r="I4">
            <v>1</v>
          </cell>
          <cell r="J4">
            <v>3</v>
          </cell>
          <cell r="K4">
            <v>-2.5423728813559365E-2</v>
          </cell>
          <cell r="L4">
            <v>-0.32692007797270961</v>
          </cell>
          <cell r="M4">
            <v>0</v>
          </cell>
          <cell r="N4">
            <v>0</v>
          </cell>
          <cell r="O4">
            <v>-0.3460416666666668</v>
          </cell>
          <cell r="P4">
            <v>1</v>
          </cell>
          <cell r="Q4">
            <v>4</v>
          </cell>
          <cell r="R4">
            <v>-4.1304347826087051E-2</v>
          </cell>
          <cell r="S4">
            <v>0.2325804396304556</v>
          </cell>
          <cell r="T4">
            <v>8.394265288557734E-2</v>
          </cell>
          <cell r="U4">
            <v>-0.11478951321578035</v>
          </cell>
          <cell r="V4">
            <v>0.25043644472762039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REVENDEURS (t)</v>
          </cell>
          <cell r="C6">
            <v>600.99759499999993</v>
          </cell>
          <cell r="D6">
            <v>51.92</v>
          </cell>
          <cell r="E6">
            <v>21.2</v>
          </cell>
          <cell r="F6">
            <v>14.5</v>
          </cell>
          <cell r="G6">
            <v>17.100000000000001</v>
          </cell>
          <cell r="H6">
            <v>52.800000000000004</v>
          </cell>
          <cell r="I6">
            <v>0.88000000000000256</v>
          </cell>
          <cell r="J6">
            <v>1.6949152542372836E-2</v>
          </cell>
          <cell r="K6">
            <v>50.6</v>
          </cell>
          <cell r="L6">
            <v>11.509666666666666</v>
          </cell>
          <cell r="M6">
            <v>11.509666666666666</v>
          </cell>
          <cell r="N6">
            <v>11.509666666666666</v>
          </cell>
          <cell r="O6">
            <v>34.528999999999996</v>
          </cell>
          <cell r="P6">
            <v>-16.071000000000005</v>
          </cell>
          <cell r="Q6">
            <v>-0.31760869565217398</v>
          </cell>
          <cell r="R6">
            <v>48.51</v>
          </cell>
          <cell r="S6">
            <v>14.186589999999999</v>
          </cell>
          <cell r="T6">
            <v>15.377450000000001</v>
          </cell>
          <cell r="U6">
            <v>13.61228</v>
          </cell>
          <cell r="V6">
            <v>43.176319999999997</v>
          </cell>
          <cell r="W6">
            <v>-5.3336800000000011</v>
          </cell>
          <cell r="X6">
            <v>-0.10995011337868488</v>
          </cell>
          <cell r="Y6">
            <v>151.03</v>
          </cell>
          <cell r="Z6">
            <v>130.50532000000001</v>
          </cell>
          <cell r="AA6">
            <v>-20.524679999999989</v>
          </cell>
          <cell r="AB6">
            <v>-0.13589803350327745</v>
          </cell>
        </row>
        <row r="7">
          <cell r="B7" t="str">
            <v>GPL REVENDEURS EXISTANT</v>
          </cell>
          <cell r="C7"/>
          <cell r="D7">
            <v>51.92</v>
          </cell>
          <cell r="E7">
            <v>21.2</v>
          </cell>
          <cell r="F7">
            <v>14.5</v>
          </cell>
          <cell r="G7">
            <v>17.100000000000001</v>
          </cell>
          <cell r="H7">
            <v>52.800000000000004</v>
          </cell>
          <cell r="I7">
            <v>0.88000000000000256</v>
          </cell>
          <cell r="J7">
            <v>1.6949152542372836E-2</v>
          </cell>
          <cell r="K7">
            <v>50.6</v>
          </cell>
          <cell r="L7">
            <v>11.509666666666666</v>
          </cell>
          <cell r="M7">
            <v>11.509666666666666</v>
          </cell>
          <cell r="N7">
            <v>11.509666666666666</v>
          </cell>
          <cell r="O7">
            <v>34.528999999999996</v>
          </cell>
          <cell r="P7">
            <v>-16.071000000000005</v>
          </cell>
          <cell r="Q7">
            <v>-0.31760869565217398</v>
          </cell>
          <cell r="R7">
            <v>48.51</v>
          </cell>
          <cell r="S7">
            <v>14.186589999999999</v>
          </cell>
          <cell r="T7">
            <v>15.377450000000001</v>
          </cell>
          <cell r="U7">
            <v>13.61228</v>
          </cell>
          <cell r="V7">
            <v>43.176319999999997</v>
          </cell>
          <cell r="W7">
            <v>-5.3336800000000011</v>
          </cell>
          <cell r="X7">
            <v>-0.10995011337868488</v>
          </cell>
          <cell r="Y7">
            <v>151.03</v>
          </cell>
          <cell r="Z7">
            <v>130.50532000000001</v>
          </cell>
          <cell r="AA7">
            <v>-20.524679999999989</v>
          </cell>
          <cell r="AB7">
            <v>-0.13589803350327745</v>
          </cell>
        </row>
        <row r="8">
          <cell r="B8" t="str">
            <v>PROGRESSION DES REVENDEURS EXISTANTS (SOCLE)</v>
          </cell>
          <cell r="C8"/>
          <cell r="D8">
            <v>51.92</v>
          </cell>
          <cell r="E8">
            <v>21.2</v>
          </cell>
          <cell r="F8">
            <v>14.5</v>
          </cell>
          <cell r="G8">
            <v>17.100000000000001</v>
          </cell>
          <cell r="H8">
            <v>52.800000000000004</v>
          </cell>
          <cell r="I8">
            <v>0.88000000000000256</v>
          </cell>
          <cell r="J8">
            <v>1.6949152542372836E-2</v>
          </cell>
          <cell r="K8">
            <v>50.6</v>
          </cell>
          <cell r="L8">
            <v>11.509666666666666</v>
          </cell>
          <cell r="M8">
            <v>11.509666666666666</v>
          </cell>
          <cell r="N8">
            <v>11.509666666666666</v>
          </cell>
          <cell r="O8">
            <v>34.528999999999996</v>
          </cell>
          <cell r="P8">
            <v>-16.071000000000005</v>
          </cell>
          <cell r="Q8">
            <v>-0.31760869565217398</v>
          </cell>
          <cell r="R8">
            <v>48.51</v>
          </cell>
          <cell r="S8">
            <v>14.186589999999999</v>
          </cell>
          <cell r="T8">
            <v>15.377450000000001</v>
          </cell>
          <cell r="U8">
            <v>13.61228</v>
          </cell>
          <cell r="V8">
            <v>43.176319999999997</v>
          </cell>
          <cell r="W8">
            <v>-5.3336800000000011</v>
          </cell>
          <cell r="X8">
            <v>-0.10995011337868488</v>
          </cell>
          <cell r="Y8">
            <v>151.03</v>
          </cell>
          <cell r="Z8">
            <v>130.50532000000001</v>
          </cell>
          <cell r="AA8">
            <v>-20.524679999999989</v>
          </cell>
          <cell r="AB8">
            <v>-0.13589803350327745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-0.31603773584905659</v>
          </cell>
          <cell r="G9">
            <v>0.17931034482758634</v>
          </cell>
          <cell r="H9">
            <v>1.6949152542372836E-2</v>
          </cell>
          <cell r="I9"/>
          <cell r="J9"/>
          <cell r="K9">
            <v>0</v>
          </cell>
          <cell r="L9">
            <v>-0.3460416666666668</v>
          </cell>
          <cell r="M9">
            <v>0</v>
          </cell>
          <cell r="N9">
            <v>0</v>
          </cell>
          <cell r="O9">
            <v>-0.31760869565217398</v>
          </cell>
          <cell r="P9"/>
          <cell r="Q9"/>
          <cell r="R9">
            <v>0</v>
          </cell>
          <cell r="S9">
            <v>0.2325804396304556</v>
          </cell>
          <cell r="T9">
            <v>8.394265288557734E-2</v>
          </cell>
          <cell r="U9">
            <v>-0.11478951321578035</v>
          </cell>
          <cell r="V9">
            <v>-0.10995011337868488</v>
          </cell>
          <cell r="W9"/>
          <cell r="X9"/>
          <cell r="Y9">
            <v>0</v>
          </cell>
          <cell r="Z9">
            <v>-0.41060965648848602</v>
          </cell>
          <cell r="AA9">
            <v>-0.41060965648848602</v>
          </cell>
          <cell r="AB9">
            <v>0</v>
          </cell>
        </row>
        <row r="10">
          <cell r="B10" t="str">
            <v>PF Revendeurs</v>
          </cell>
          <cell r="C10"/>
          <cell r="D10">
            <v>51.92</v>
          </cell>
          <cell r="E10">
            <v>21.2</v>
          </cell>
          <cell r="F10">
            <v>14.5</v>
          </cell>
          <cell r="G10">
            <v>17.100000000000001</v>
          </cell>
          <cell r="H10">
            <v>52.800000000000004</v>
          </cell>
          <cell r="I10">
            <v>0.88000000000000256</v>
          </cell>
          <cell r="J10">
            <v>1.6949152542372836E-2</v>
          </cell>
          <cell r="K10">
            <v>50.6</v>
          </cell>
          <cell r="L10">
            <v>11.509666666666666</v>
          </cell>
          <cell r="M10">
            <v>11.509666666666666</v>
          </cell>
          <cell r="N10">
            <v>11.509666666666666</v>
          </cell>
          <cell r="O10">
            <v>34.528999999999996</v>
          </cell>
          <cell r="P10">
            <v>-16.071000000000005</v>
          </cell>
          <cell r="Q10">
            <v>-0.31760869565217398</v>
          </cell>
          <cell r="R10">
            <v>48.51</v>
          </cell>
          <cell r="S10">
            <v>14.186589999999999</v>
          </cell>
          <cell r="T10">
            <v>15.377450000000001</v>
          </cell>
          <cell r="U10">
            <v>13.61228</v>
          </cell>
          <cell r="V10">
            <v>43.176319999999997</v>
          </cell>
          <cell r="W10">
            <v>-5.3336800000000011</v>
          </cell>
          <cell r="X10">
            <v>-0.10995011337868488</v>
          </cell>
          <cell r="Y10">
            <v>151.03</v>
          </cell>
          <cell r="Z10">
            <v>130.50532000000001</v>
          </cell>
          <cell r="AA10">
            <v>-20.524679999999989</v>
          </cell>
          <cell r="AB10">
            <v>-0.13589803350327745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DMS (BOOSTERS)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REVENDEURS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REVENDEURS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0.11</v>
          </cell>
          <cell r="D37">
            <v>0.11</v>
          </cell>
          <cell r="E37">
            <v>6.6285999999999987</v>
          </cell>
          <cell r="F37">
            <v>6.3675699999999988</v>
          </cell>
          <cell r="G37">
            <v>7.5346700000000002</v>
          </cell>
          <cell r="H37"/>
          <cell r="I37"/>
          <cell r="J37"/>
          <cell r="K37">
            <v>0.11</v>
          </cell>
          <cell r="L37">
            <v>5.8235099999999989</v>
          </cell>
          <cell r="M37">
            <v>6.88809</v>
          </cell>
          <cell r="N37">
            <v>4.3005599999999955</v>
          </cell>
          <cell r="O37"/>
          <cell r="P37"/>
          <cell r="Q37"/>
          <cell r="R37">
            <v>0.11</v>
          </cell>
          <cell r="S37">
            <v>14.186589999999999</v>
          </cell>
          <cell r="T37">
            <v>15.377450000000001</v>
          </cell>
          <cell r="U37">
            <v>13.61228</v>
          </cell>
          <cell r="V37">
            <v>0.11</v>
          </cell>
          <cell r="W37"/>
          <cell r="X37"/>
          <cell r="Y37">
            <v>0.33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175330.14965003499</v>
          </cell>
          <cell r="Z38">
            <v>414816.8397972692</v>
          </cell>
          <cell r="AA38">
            <v>239486.69014723421</v>
          </cell>
          <cell r="AB38">
            <v>1.3659184722379916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>
            <v>0.5</v>
          </cell>
          <cell r="AA40">
            <v>-0.20000000000000007</v>
          </cell>
          <cell r="AB40">
            <v>-0.28571428571428581</v>
          </cell>
        </row>
        <row r="41">
          <cell r="B41" t="str">
            <v>GPL.REV.MBFV.PET (MXOF)</v>
          </cell>
          <cell r="C41">
            <v>105.0310979670641</v>
          </cell>
          <cell r="D41">
            <v>9.1984156567629842</v>
          </cell>
          <cell r="E41">
            <v>3.4956362445336109</v>
          </cell>
          <cell r="F41">
            <v>2.3908832804593096</v>
          </cell>
          <cell r="G41">
            <v>2.819593385920979</v>
          </cell>
          <cell r="H41">
            <v>8.7061129109138982</v>
          </cell>
          <cell r="I41">
            <v>-0.49230274584908607</v>
          </cell>
          <cell r="J41">
            <v>-5.35203848379181E-2</v>
          </cell>
          <cell r="K41">
            <v>8.8872153399320517</v>
          </cell>
          <cell r="L41">
            <v>1.3578236591588175</v>
          </cell>
          <cell r="M41">
            <v>1.3578236591588175</v>
          </cell>
          <cell r="N41">
            <v>1.3578236591588175</v>
          </cell>
          <cell r="O41">
            <v>4.0734709774764521</v>
          </cell>
          <cell r="P41">
            <v>-4.8137443624555996</v>
          </cell>
          <cell r="Q41">
            <v>-0.54164821919262773</v>
          </cell>
          <cell r="R41">
            <v>8.394481504949745</v>
          </cell>
          <cell r="S41">
            <v>1.8720039735369847</v>
          </cell>
          <cell r="T41">
            <v>2.0291449532880215</v>
          </cell>
          <cell r="U41">
            <v>1.7962203918558319</v>
          </cell>
          <cell r="V41">
            <v>5.6973693186808383</v>
          </cell>
          <cell r="W41">
            <v>-2.6971121862689067</v>
          </cell>
          <cell r="X41">
            <v>-0.32129586379796948</v>
          </cell>
          <cell r="Y41">
            <v>26.480112501644783</v>
          </cell>
          <cell r="Z41">
            <v>18.47695320707119</v>
          </cell>
          <cell r="AA41">
            <v>-8.0031592945735923</v>
          </cell>
          <cell r="AB41">
            <v>-0.30223282828109155</v>
          </cell>
        </row>
        <row r="42">
          <cell r="B42" t="str">
            <v>GPL.REV.MBFV.NFR (MXOF)</v>
          </cell>
          <cell r="C42">
            <v>0.80127750999999992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4.9573333333333335E-5</v>
          </cell>
          <cell r="M42">
            <v>4.9573333333333335E-5</v>
          </cell>
          <cell r="N42">
            <v>4.9573333333333335E-5</v>
          </cell>
          <cell r="O42">
            <v>1.4872E-4</v>
          </cell>
          <cell r="P42">
            <v>1.4872E-4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1.4872E-4</v>
          </cell>
          <cell r="AA42">
            <v>1.4872E-4</v>
          </cell>
          <cell r="AB42">
            <v>0</v>
          </cell>
        </row>
        <row r="43">
          <cell r="B43" t="str">
            <v>GPL.REV.MBFV (MXOF)</v>
          </cell>
          <cell r="C43">
            <v>105.8323754770641</v>
          </cell>
          <cell r="D43">
            <v>9.1984156567629842</v>
          </cell>
          <cell r="E43">
            <v>3.4956362445336109</v>
          </cell>
          <cell r="F43">
            <v>2.3908832804593096</v>
          </cell>
          <cell r="G43">
            <v>2.819593385920979</v>
          </cell>
          <cell r="H43">
            <v>8.7061129109138982</v>
          </cell>
          <cell r="I43">
            <v>-0.49230274584908607</v>
          </cell>
          <cell r="J43">
            <v>-5.35203848379181E-2</v>
          </cell>
          <cell r="K43">
            <v>8.8872153399320517</v>
          </cell>
          <cell r="L43">
            <v>1.357873232492151</v>
          </cell>
          <cell r="M43">
            <v>1.357873232492151</v>
          </cell>
          <cell r="N43">
            <v>1.357873232492151</v>
          </cell>
          <cell r="O43">
            <v>4.0736196974764525</v>
          </cell>
          <cell r="P43">
            <v>-4.8135956424555992</v>
          </cell>
          <cell r="Q43">
            <v>-0.54163148504201786</v>
          </cell>
          <cell r="R43">
            <v>8.394481504949745</v>
          </cell>
          <cell r="S43">
            <v>1.8720039735369847</v>
          </cell>
          <cell r="T43">
            <v>2.0291449532880215</v>
          </cell>
          <cell r="U43">
            <v>1.7962203918558319</v>
          </cell>
          <cell r="V43">
            <v>5.6973693186808383</v>
          </cell>
          <cell r="W43">
            <v>-2.6971121862689067</v>
          </cell>
          <cell r="X43">
            <v>-0.32129586379796948</v>
          </cell>
          <cell r="Y43">
            <v>26.480112501644783</v>
          </cell>
          <cell r="Z43">
            <v>18.477101927071189</v>
          </cell>
          <cell r="AA43">
            <v>-8.0030105745735938</v>
          </cell>
          <cell r="AB43">
            <v>-0.30222721199075331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GPL.REV.FFO</v>
          </cell>
          <cell r="C45">
            <v>-56.038506870285353</v>
          </cell>
          <cell r="D45">
            <v>-0.16855471423836746</v>
          </cell>
          <cell r="E45">
            <v>-1.021096908686361E-2</v>
          </cell>
          <cell r="F45">
            <v>-7.6524881539256203E-3</v>
          </cell>
          <cell r="G45">
            <v>-7.8701525886486507E-3</v>
          </cell>
          <cell r="H45">
            <v>-2.5733609829437884E-2</v>
          </cell>
          <cell r="I45">
            <v>0.14282110440892959</v>
          </cell>
          <cell r="J45">
            <v>-0.84732785466299199</v>
          </cell>
          <cell r="K45">
            <v>-0.17005759945434878</v>
          </cell>
          <cell r="L45">
            <v>-7.5826375019999977E-3</v>
          </cell>
          <cell r="M45">
            <v>-7.5826375019999977E-3</v>
          </cell>
          <cell r="N45">
            <v>-7.5826375019999977E-3</v>
          </cell>
          <cell r="O45">
            <v>-2.2747912505999994E-2</v>
          </cell>
          <cell r="P45">
            <v>0.14730968694834878</v>
          </cell>
          <cell r="Q45">
            <v>-0.86623407257899954</v>
          </cell>
          <cell r="R45">
            <v>-0.17050078092045226</v>
          </cell>
          <cell r="S45">
            <v>-9.1397218113287299E-3</v>
          </cell>
          <cell r="T45">
            <v>-9.3251518476613979E-3</v>
          </cell>
          <cell r="U45">
            <v>-5.8975745975696579E-3</v>
          </cell>
          <cell r="V45">
            <v>-2.4362448256559782E-2</v>
          </cell>
          <cell r="W45">
            <v>0.14613833266389248</v>
          </cell>
          <cell r="X45">
            <v>-0.85711239488148638</v>
          </cell>
          <cell r="Y45">
            <v>-0.50911309461316856</v>
          </cell>
          <cell r="Z45">
            <v>-7.2843970591997653E-2</v>
          </cell>
          <cell r="AA45">
            <v>0.43626912402117091</v>
          </cell>
          <cell r="AB45">
            <v>-0.85691986444122881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/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GPL.REV.RO</v>
          </cell>
          <cell r="C50">
            <v>49.793868606778751</v>
          </cell>
          <cell r="D50">
            <v>9.0298609425246159</v>
          </cell>
          <cell r="E50">
            <v>3.4854252754467474</v>
          </cell>
          <cell r="F50">
            <v>2.3832307923053841</v>
          </cell>
          <cell r="G50">
            <v>2.8117232333323301</v>
          </cell>
          <cell r="H50">
            <v>8.6803793010844608</v>
          </cell>
          <cell r="I50">
            <v>-0.34948164144015514</v>
          </cell>
          <cell r="J50">
            <v>-3.8702881878759587E-2</v>
          </cell>
          <cell r="K50">
            <v>8.7171577404777025</v>
          </cell>
          <cell r="L50">
            <v>1.3502905949901509</v>
          </cell>
          <cell r="M50">
            <v>1.3502905949901509</v>
          </cell>
          <cell r="N50">
            <v>1.3502905949901509</v>
          </cell>
          <cell r="O50">
            <v>4.0508717849704521</v>
          </cell>
          <cell r="P50">
            <v>-4.6662859555072504</v>
          </cell>
          <cell r="Q50">
            <v>-0.53529901539346669</v>
          </cell>
          <cell r="R50">
            <v>8.2239807240292926</v>
          </cell>
          <cell r="S50">
            <v>1.862864251725656</v>
          </cell>
          <cell r="T50">
            <v>2.0198198014403599</v>
          </cell>
          <cell r="U50">
            <v>1.7903228172582624</v>
          </cell>
          <cell r="V50">
            <v>5.6730068704242784</v>
          </cell>
          <cell r="W50">
            <v>-2.5509738536050142</v>
          </cell>
          <cell r="X50">
            <v>-0.31018723647435531</v>
          </cell>
          <cell r="Y50">
            <v>25.970999407031609</v>
          </cell>
          <cell r="Z50">
            <v>18.404257956479192</v>
          </cell>
          <cell r="AA50">
            <v>-7.5667414505524171</v>
          </cell>
          <cell r="AB50">
            <v>-0.29135349517984788</v>
          </cell>
        </row>
        <row r="51">
          <cell r="B51" t="str">
            <v>+/- VALUES DE CESSION</v>
          </cell>
          <cell r="C51">
            <v>-0.37743838000000002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-0.31274594999999999</v>
          </cell>
          <cell r="D53">
            <v>0</v>
          </cell>
          <cell r="E53">
            <v>5.306751309448984E-3</v>
          </cell>
          <cell r="F53">
            <v>3.9770810376492192E-3</v>
          </cell>
          <cell r="G53">
            <v>4.0902036036036043E-3</v>
          </cell>
          <cell r="H53">
            <v>1.3374035950701808E-2</v>
          </cell>
          <cell r="I53">
            <v>1.3374035950701808E-2</v>
          </cell>
          <cell r="J53">
            <v>0</v>
          </cell>
          <cell r="K53">
            <v>0</v>
          </cell>
          <cell r="L53">
            <v>-7.7733333333334746E-6</v>
          </cell>
          <cell r="M53">
            <v>-7.7733333333334746E-6</v>
          </cell>
          <cell r="N53">
            <v>-7.7733333333334746E-6</v>
          </cell>
          <cell r="O53">
            <v>-2.3320000000000424E-5</v>
          </cell>
          <cell r="P53">
            <v>-2.3320000000000424E-5</v>
          </cell>
          <cell r="Q53">
            <v>0</v>
          </cell>
          <cell r="R53">
            <v>0</v>
          </cell>
          <cell r="S53">
            <v>2.4463369652454391E-5</v>
          </cell>
          <cell r="T53">
            <v>2.4959691489936514E-5</v>
          </cell>
          <cell r="U53">
            <v>1.5785441877940145E-5</v>
          </cell>
          <cell r="V53">
            <v>6.5208503020331053E-5</v>
          </cell>
          <cell r="W53">
            <v>6.5208503020331053E-5</v>
          </cell>
          <cell r="X53">
            <v>0</v>
          </cell>
          <cell r="Y53">
            <v>0</v>
          </cell>
          <cell r="Z53">
            <v>1.3415924453722139E-2</v>
          </cell>
          <cell r="AA53">
            <v>1.3415924453722139E-2</v>
          </cell>
          <cell r="AB53">
            <v>0</v>
          </cell>
        </row>
        <row r="54">
          <cell r="B54" t="str">
            <v>AMT INCO</v>
          </cell>
          <cell r="C54">
            <v>-0.15799300000000002</v>
          </cell>
          <cell r="D54">
            <v>-1.7482006170750002E-2</v>
          </cell>
          <cell r="E54">
            <v>-1.3591451917033313E-4</v>
          </cell>
          <cell r="F54">
            <v>-1.0185950413223139E-4</v>
          </cell>
          <cell r="G54">
            <v>-1.0475675675675677E-4</v>
          </cell>
          <cell r="H54">
            <v>-3.425307800593213E-4</v>
          </cell>
          <cell r="I54">
            <v>1.7139475390690682E-2</v>
          </cell>
          <cell r="J54">
            <v>-0.98040666633372853</v>
          </cell>
          <cell r="K54">
            <v>-1.7482006170750002E-2</v>
          </cell>
          <cell r="L54">
            <v>-7.3333333333333331E-5</v>
          </cell>
          <cell r="M54">
            <v>-7.3333333333333331E-5</v>
          </cell>
          <cell r="N54">
            <v>-7.3333333333333331E-5</v>
          </cell>
          <cell r="O54">
            <v>-2.1999999999999998E-4</v>
          </cell>
          <cell r="P54">
            <v>1.7262006170750001E-2</v>
          </cell>
          <cell r="Q54">
            <v>-0.98741563194457094</v>
          </cell>
          <cell r="R54">
            <v>-1.7482006170750002E-2</v>
          </cell>
          <cell r="S54">
            <v>-1.6123584543663075E-4</v>
          </cell>
          <cell r="T54">
            <v>-1.6450705754730835E-4</v>
          </cell>
          <cell r="U54">
            <v>-1.0404041237733246E-4</v>
          </cell>
          <cell r="V54">
            <v>-4.2978331536127159E-4</v>
          </cell>
          <cell r="W54">
            <v>1.7052222855388731E-2</v>
          </cell>
          <cell r="X54">
            <v>-0.97541567534277829</v>
          </cell>
          <cell r="Y54">
            <v>-5.2446018512250003E-2</v>
          </cell>
          <cell r="Z54">
            <v>-9.9231409542059287E-4</v>
          </cell>
          <cell r="AA54">
            <v>5.1453704416829407E-2</v>
          </cell>
          <cell r="AB54">
            <v>-0.98107932454035929</v>
          </cell>
        </row>
        <row r="55">
          <cell r="B55" t="str">
            <v>IS</v>
          </cell>
          <cell r="C55">
            <v>-14.485429738734428</v>
          </cell>
          <cell r="D55">
            <v>-2.7932504905879889</v>
          </cell>
          <cell r="E55">
            <v>-1.419893621738997</v>
          </cell>
          <cell r="F55">
            <v>-1.064122222656706</v>
          </cell>
          <cell r="G55">
            <v>-1.0943897065667554</v>
          </cell>
          <cell r="H55">
            <v>-3.5784055509624584</v>
          </cell>
          <cell r="I55">
            <v>-0.78515506037446947</v>
          </cell>
          <cell r="J55">
            <v>0.28109010023271908</v>
          </cell>
          <cell r="K55">
            <v>-2.6913697905573786</v>
          </cell>
          <cell r="L55">
            <v>-0.83079911893367475</v>
          </cell>
          <cell r="M55">
            <v>-0.83079911893367475</v>
          </cell>
          <cell r="N55">
            <v>-0.83079911893367475</v>
          </cell>
          <cell r="O55">
            <v>-2.4923973568010243</v>
          </cell>
          <cell r="P55">
            <v>0.19897243375635432</v>
          </cell>
          <cell r="Q55">
            <v>-7.3929801268649675E-2</v>
          </cell>
          <cell r="R55">
            <v>-2.5306895693576164</v>
          </cell>
          <cell r="S55">
            <v>-1.1666914067096747</v>
          </cell>
          <cell r="T55">
            <v>-1.1903616709038247</v>
          </cell>
          <cell r="U55">
            <v>-0.75282921575197059</v>
          </cell>
          <cell r="V55">
            <v>-3.10988229336547</v>
          </cell>
          <cell r="W55">
            <v>-0.5791927240078536</v>
          </cell>
          <cell r="X55">
            <v>0.22886755097144307</v>
          </cell>
          <cell r="Y55">
            <v>-8.0153098505029838</v>
          </cell>
          <cell r="Z55">
            <v>-9.1806852011289521</v>
          </cell>
          <cell r="AA55">
            <v>-1.1653753506259683</v>
          </cell>
          <cell r="AB55">
            <v>0.14539367440085149</v>
          </cell>
        </row>
        <row r="56">
          <cell r="B56" t="str">
            <v>Impact fiscal du coût de la dette nette (Moins)</v>
          </cell>
          <cell r="C56">
            <v>-0.82839932559999996</v>
          </cell>
          <cell r="D56">
            <v>-0.1229295507636393</v>
          </cell>
          <cell r="E56">
            <v>-4.650675047140164E-4</v>
          </cell>
          <cell r="F56">
            <v>-4.0976516921213103E-2</v>
          </cell>
          <cell r="G56">
            <v>-4.0976516921213103E-2</v>
          </cell>
          <cell r="H56">
            <v>-8.2418101347140227E-2</v>
          </cell>
          <cell r="I56">
            <v>4.0511449416499076E-2</v>
          </cell>
          <cell r="J56">
            <v>-0.32955012984950849</v>
          </cell>
          <cell r="K56">
            <v>-0.1229295507636393</v>
          </cell>
          <cell r="L56">
            <v>-3.1940369999999997E-4</v>
          </cell>
          <cell r="M56">
            <v>-4.0976516921213103E-2</v>
          </cell>
          <cell r="N56">
            <v>-4.0976516921213103E-2</v>
          </cell>
          <cell r="O56">
            <v>-8.2272437542426205E-2</v>
          </cell>
          <cell r="P56">
            <v>4.0657113221213098E-2</v>
          </cell>
          <cell r="Q56">
            <v>-0.3307350671067355</v>
          </cell>
          <cell r="R56">
            <v>-0.1229295507636393</v>
          </cell>
          <cell r="S56">
            <v>-3.6335851863286066E-4</v>
          </cell>
          <cell r="T56">
            <v>-4.0976516921213103E-2</v>
          </cell>
          <cell r="U56">
            <v>-4.0976516921213103E-2</v>
          </cell>
          <cell r="V56">
            <v>-8.231639236105906E-2</v>
          </cell>
          <cell r="W56">
            <v>4.0613158402580243E-2</v>
          </cell>
          <cell r="X56">
            <v>-0.33037750606173211</v>
          </cell>
          <cell r="Y56">
            <v>-0.3687886522909179</v>
          </cell>
          <cell r="Z56">
            <v>-0.24700693125062548</v>
          </cell>
          <cell r="AA56">
            <v>0.12178172104029242</v>
          </cell>
          <cell r="AB56">
            <v>-0.330220901005992</v>
          </cell>
        </row>
        <row r="57">
          <cell r="B57" t="str">
            <v>GPL.REV.RON</v>
          </cell>
          <cell r="C57">
            <v>33.631862212444318</v>
          </cell>
          <cell r="D57">
            <v>6.0961988950022379</v>
          </cell>
          <cell r="E57">
            <v>2.0702374229933147</v>
          </cell>
          <cell r="F57">
            <v>1.2820072742609823</v>
          </cell>
          <cell r="G57">
            <v>1.6803424566912084</v>
          </cell>
          <cell r="H57">
            <v>5.0325871539455056</v>
          </cell>
          <cell r="I57">
            <v>-1.0636117410567323</v>
          </cell>
          <cell r="J57">
            <v>-0.17447129914489801</v>
          </cell>
          <cell r="K57">
            <v>5.8853763929859344</v>
          </cell>
          <cell r="L57">
            <v>0.5190909656898095</v>
          </cell>
          <cell r="M57">
            <v>0.47843385246859643</v>
          </cell>
          <cell r="N57">
            <v>0.47843385246859643</v>
          </cell>
          <cell r="O57">
            <v>1.4759586706270016</v>
          </cell>
          <cell r="P57">
            <v>-4.409417722358933</v>
          </cell>
          <cell r="Q57">
            <v>-0.74921592569915874</v>
          </cell>
          <cell r="R57">
            <v>5.5528795977372871</v>
          </cell>
          <cell r="S57">
            <v>0.69567271402156416</v>
          </cell>
          <cell r="T57">
            <v>0.78834206624926484</v>
          </cell>
          <cell r="U57">
            <v>0.99642882961457913</v>
          </cell>
          <cell r="V57">
            <v>2.4804436098854081</v>
          </cell>
          <cell r="W57">
            <v>-3.072435987851879</v>
          </cell>
          <cell r="X57">
            <v>-0.55330498955962404</v>
          </cell>
          <cell r="Y57">
            <v>17.534454885725459</v>
          </cell>
          <cell r="Z57">
            <v>8.9889894344579151</v>
          </cell>
          <cell r="AA57">
            <v>-8.5454654512675443</v>
          </cell>
          <cell r="AB57">
            <v>-0.4873527866682803</v>
          </cell>
        </row>
        <row r="58">
          <cell r="B58" t="str">
            <v>Frais financiers</v>
          </cell>
          <cell r="C58">
            <v>-2.9585690199999997</v>
          </cell>
          <cell r="D58">
            <v>-0.43903410987014035</v>
          </cell>
          <cell r="E58">
            <v>-5.5365179132620991E-4</v>
          </cell>
          <cell r="F58">
            <v>-4.1492768595041311E-4</v>
          </cell>
          <cell r="G58">
            <v>-4.2672972972972975E-4</v>
          </cell>
          <cell r="H58">
            <v>-1.3953092070063528E-3</v>
          </cell>
          <cell r="I58">
            <v>0.43763880066313399</v>
          </cell>
          <cell r="J58">
            <v>-0.99682186605633205</v>
          </cell>
          <cell r="K58">
            <v>-0.43903410987014035</v>
          </cell>
          <cell r="L58">
            <v>-4.1125333333333331E-4</v>
          </cell>
          <cell r="M58">
            <v>-4.1125333333333331E-4</v>
          </cell>
          <cell r="N58">
            <v>-4.1125333333333331E-4</v>
          </cell>
          <cell r="O58">
            <v>-1.23376E-3</v>
          </cell>
          <cell r="P58">
            <v>0.43780034987014038</v>
          </cell>
          <cell r="Q58">
            <v>-0.99718983110363579</v>
          </cell>
          <cell r="R58">
            <v>-0.43903410987014035</v>
          </cell>
          <cell r="S58">
            <v>-4.4859076374427237E-4</v>
          </cell>
          <cell r="T58">
            <v>-4.5769193808379058E-4</v>
          </cell>
          <cell r="U58">
            <v>-2.8946148992011568E-4</v>
          </cell>
          <cell r="V58">
            <v>-1.1957441917481786E-3</v>
          </cell>
          <cell r="W58">
            <v>0.43783836567839218</v>
          </cell>
          <cell r="X58">
            <v>-0.99727642074985501</v>
          </cell>
          <cell r="Y58">
            <v>-1.317102329610421</v>
          </cell>
          <cell r="Z58">
            <v>-3.824813398754531E-3</v>
          </cell>
          <cell r="AA58">
            <v>1.3132775162116663</v>
          </cell>
          <cell r="AB58">
            <v>-0.99709603930327428</v>
          </cell>
        </row>
        <row r="59">
          <cell r="B59" t="str">
            <v>Impact fiscal du coût de la dette nette (Moins)</v>
          </cell>
          <cell r="C59">
            <v>0.82839932559999996</v>
          </cell>
          <cell r="D59">
            <v>0.1229295507636393</v>
          </cell>
          <cell r="E59">
            <v>4.650675047140164E-4</v>
          </cell>
          <cell r="F59">
            <v>4.0976516921213103E-2</v>
          </cell>
          <cell r="G59">
            <v>4.0976516921213103E-2</v>
          </cell>
          <cell r="H59">
            <v>8.2418101347140227E-2</v>
          </cell>
          <cell r="I59">
            <v>-4.0511449416499076E-2</v>
          </cell>
          <cell r="J59">
            <v>-0.32955012984950849</v>
          </cell>
          <cell r="K59">
            <v>0.1229295507636393</v>
          </cell>
          <cell r="L59">
            <v>3.1940369999999997E-4</v>
          </cell>
          <cell r="M59">
            <v>4.0976516921213103E-2</v>
          </cell>
          <cell r="N59">
            <v>4.0976516921213103E-2</v>
          </cell>
          <cell r="O59">
            <v>8.2272437542426205E-2</v>
          </cell>
          <cell r="P59">
            <v>-4.0657113221213098E-2</v>
          </cell>
          <cell r="Q59">
            <v>-0.3307350671067355</v>
          </cell>
          <cell r="R59">
            <v>0.1229295507636393</v>
          </cell>
          <cell r="S59">
            <v>3.6335851863286066E-4</v>
          </cell>
          <cell r="T59">
            <v>4.0976516921213103E-2</v>
          </cell>
          <cell r="U59">
            <v>4.0976516921213103E-2</v>
          </cell>
          <cell r="V59">
            <v>8.231639236105906E-2</v>
          </cell>
          <cell r="W59">
            <v>-4.0613158402580243E-2</v>
          </cell>
          <cell r="X59">
            <v>-0.33037750606173211</v>
          </cell>
          <cell r="Y59">
            <v>0.3687886522909179</v>
          </cell>
          <cell r="Z59">
            <v>0.24700693125062548</v>
          </cell>
          <cell r="AA59">
            <v>-0.12178172104029242</v>
          </cell>
          <cell r="AB59">
            <v>-0.330220901005992</v>
          </cell>
        </row>
        <row r="60">
          <cell r="B60" t="str">
            <v>GPL.REV.RN</v>
          </cell>
          <cell r="C60">
            <v>31.501692518044319</v>
          </cell>
          <cell r="D60">
            <v>5.7800943358957371</v>
          </cell>
          <cell r="E60">
            <v>2.0701488387067024</v>
          </cell>
          <cell r="F60">
            <v>1.3225688634962449</v>
          </cell>
          <cell r="G60">
            <v>1.7208922438826917</v>
          </cell>
          <cell r="H60">
            <v>5.1136099460856395</v>
          </cell>
          <cell r="I60">
            <v>-0.66648438981009761</v>
          </cell>
          <cell r="J60">
            <v>-0.11530683602706515</v>
          </cell>
          <cell r="K60">
            <v>5.5692718338794336</v>
          </cell>
          <cell r="L60">
            <v>0.5189991160564762</v>
          </cell>
          <cell r="M60">
            <v>0.5189991160564762</v>
          </cell>
          <cell r="N60">
            <v>0.5189991160564762</v>
          </cell>
          <cell r="O60">
            <v>1.5569973481694277</v>
          </cell>
          <cell r="P60">
            <v>-4.0122744857100061</v>
          </cell>
          <cell r="Q60">
            <v>-0.72043071435339567</v>
          </cell>
          <cell r="R60">
            <v>5.2367750386307863</v>
          </cell>
          <cell r="S60">
            <v>0.6955874817764528</v>
          </cell>
          <cell r="T60">
            <v>0.82886089123239415</v>
          </cell>
          <cell r="U60">
            <v>1.0371158850458722</v>
          </cell>
          <cell r="V60">
            <v>2.5615642580547191</v>
          </cell>
          <cell r="W60">
            <v>-2.6752107805760672</v>
          </cell>
          <cell r="X60">
            <v>-0.5108508119675752</v>
          </cell>
          <cell r="Y60">
            <v>16.586141208405955</v>
          </cell>
          <cell r="Z60">
            <v>9.2321715523097865</v>
          </cell>
          <cell r="AA60">
            <v>-7.3539696560961687</v>
          </cell>
          <cell r="AB60">
            <v>-0.44338038388152234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45.987122256778754</v>
          </cell>
          <cell r="D62">
            <v>8.5733448264837246</v>
          </cell>
          <cell r="E62">
            <v>3.4900424604456997</v>
          </cell>
          <cell r="F62">
            <v>2.3866910861529509</v>
          </cell>
          <cell r="G62">
            <v>2.8152819504494473</v>
          </cell>
          <cell r="H62">
            <v>8.6920154970480965</v>
          </cell>
          <cell r="I62">
            <v>0.11867067056437186</v>
          </cell>
          <cell r="J62">
            <v>1.3841817046456484E-2</v>
          </cell>
          <cell r="K62">
            <v>8.2606416244368113</v>
          </cell>
          <cell r="L62">
            <v>1.3497982349901509</v>
          </cell>
          <cell r="M62">
            <v>1.3497982349901509</v>
          </cell>
          <cell r="N62">
            <v>1.3497982349901509</v>
          </cell>
          <cell r="O62">
            <v>4.0493947049704522</v>
          </cell>
          <cell r="P62">
            <v>-4.2112469194663591</v>
          </cell>
          <cell r="Q62">
            <v>-0.50979658856142063</v>
          </cell>
          <cell r="R62">
            <v>7.7674646079884022</v>
          </cell>
          <cell r="S62">
            <v>1.8622788884861274</v>
          </cell>
          <cell r="T62">
            <v>2.019222562136219</v>
          </cell>
          <cell r="U62">
            <v>1.7899451007978429</v>
          </cell>
          <cell r="V62">
            <v>5.6714465514201891</v>
          </cell>
          <cell r="W62">
            <v>-2.0960180565682132</v>
          </cell>
          <cell r="X62">
            <v>-0.26984584576189452</v>
          </cell>
          <cell r="Y62">
            <v>24.601451058908935</v>
          </cell>
          <cell r="Z62">
            <v>18.412856753438739</v>
          </cell>
          <cell r="AA62">
            <v>-6.1885943054701968</v>
          </cell>
          <cell r="AB62">
            <v>-0.25155403600590132</v>
          </cell>
        </row>
      </sheetData>
      <sheetData sheetId="29">
        <row r="3">
          <cell r="B3" t="str">
            <v>GPL - INDUSTRIE / TERTIAIRE</v>
          </cell>
          <cell r="C3"/>
          <cell r="D3" t="str">
            <v>Bud.</v>
          </cell>
          <cell r="E3">
            <v>8.8983050847457626E-2</v>
          </cell>
          <cell r="F3">
            <v>0.25</v>
          </cell>
          <cell r="G3">
            <v>7.6271186440677957E-2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0.4094253968253968</v>
          </cell>
          <cell r="T3">
            <v>0.44379365079365085</v>
          </cell>
          <cell r="U3">
            <v>0.39285079365079373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-0.78402575803984709</v>
          </cell>
          <cell r="E4"/>
          <cell r="F4">
            <v>1.8095238095238098</v>
          </cell>
          <cell r="G4">
            <v>-0.69491525423728817</v>
          </cell>
          <cell r="H4">
            <v>-0.91031578088095344</v>
          </cell>
          <cell r="I4">
            <v>1</v>
          </cell>
          <cell r="J4">
            <v>3</v>
          </cell>
          <cell r="K4">
            <v>-2.5423728813559365E-2</v>
          </cell>
          <cell r="L4">
            <v>1.9064814814814812</v>
          </cell>
          <cell r="M4">
            <v>0</v>
          </cell>
          <cell r="N4">
            <v>0</v>
          </cell>
          <cell r="O4">
            <v>0.60153061224489779</v>
          </cell>
          <cell r="P4">
            <v>1</v>
          </cell>
          <cell r="Q4">
            <v>4</v>
          </cell>
          <cell r="R4">
            <v>-4.130434782608694E-2</v>
          </cell>
          <cell r="S4">
            <v>0.72561261548263789</v>
          </cell>
          <cell r="T4">
            <v>8.394265288557734E-2</v>
          </cell>
          <cell r="U4">
            <v>-0.11478951321578035</v>
          </cell>
          <cell r="V4">
            <v>0.75061102261866863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INDUSTRIE / TERTIAIRE (t)</v>
          </cell>
          <cell r="C6">
            <v>109.27229</v>
          </cell>
          <cell r="D6">
            <v>23.6</v>
          </cell>
          <cell r="E6">
            <v>2.1</v>
          </cell>
          <cell r="F6">
            <v>5.9</v>
          </cell>
          <cell r="G6">
            <v>1.8</v>
          </cell>
          <cell r="H6">
            <v>9.8000000000000007</v>
          </cell>
          <cell r="I6">
            <v>-13.8</v>
          </cell>
          <cell r="J6">
            <v>-0.5847457627118644</v>
          </cell>
          <cell r="K6">
            <v>23</v>
          </cell>
          <cell r="L6">
            <v>5.2316666666666665</v>
          </cell>
          <cell r="M6">
            <v>5.2316666666666665</v>
          </cell>
          <cell r="N6">
            <v>5.2316666666666665</v>
          </cell>
          <cell r="O6">
            <v>15.695</v>
          </cell>
          <cell r="P6">
            <v>-7.3049999999999997</v>
          </cell>
          <cell r="Q6">
            <v>-0.31760869565217387</v>
          </cell>
          <cell r="R6">
            <v>22.05</v>
          </cell>
          <cell r="S6">
            <v>9.0278299999999998</v>
          </cell>
          <cell r="T6">
            <v>9.7856500000000022</v>
          </cell>
          <cell r="U6">
            <v>8.6623600000000014</v>
          </cell>
          <cell r="V6">
            <v>27.475840000000005</v>
          </cell>
          <cell r="W6">
            <v>5.4258400000000044</v>
          </cell>
          <cell r="X6">
            <v>0.24606984126984144</v>
          </cell>
          <cell r="Y6">
            <v>68.650000000000006</v>
          </cell>
          <cell r="Z6">
            <v>52.97084000000001</v>
          </cell>
          <cell r="AA6">
            <v>-15.679159999999996</v>
          </cell>
          <cell r="AB6">
            <v>-0.22839271667880545</v>
          </cell>
        </row>
        <row r="7">
          <cell r="B7" t="str">
            <v>GPL INDUSTRIE</v>
          </cell>
          <cell r="C7"/>
          <cell r="D7">
            <v>23.6</v>
          </cell>
          <cell r="E7">
            <v>2.1</v>
          </cell>
          <cell r="F7">
            <v>5.9</v>
          </cell>
          <cell r="G7">
            <v>1.8</v>
          </cell>
          <cell r="H7">
            <v>9.8000000000000007</v>
          </cell>
          <cell r="I7">
            <v>-13.8</v>
          </cell>
          <cell r="J7">
            <v>-0.5847457627118644</v>
          </cell>
          <cell r="K7">
            <v>23</v>
          </cell>
          <cell r="L7">
            <v>5.2316666666666665</v>
          </cell>
          <cell r="M7">
            <v>5.2316666666666665</v>
          </cell>
          <cell r="N7">
            <v>5.2316666666666665</v>
          </cell>
          <cell r="O7">
            <v>15.695</v>
          </cell>
          <cell r="P7">
            <v>-7.3049999999999997</v>
          </cell>
          <cell r="Q7">
            <v>-0.31760869565217387</v>
          </cell>
          <cell r="R7">
            <v>22.05</v>
          </cell>
          <cell r="S7">
            <v>9.0278299999999998</v>
          </cell>
          <cell r="T7">
            <v>9.7856500000000022</v>
          </cell>
          <cell r="U7">
            <v>8.6623600000000014</v>
          </cell>
          <cell r="V7">
            <v>27.475840000000005</v>
          </cell>
          <cell r="W7">
            <v>5.4258400000000044</v>
          </cell>
          <cell r="X7">
            <v>0.24606984126984144</v>
          </cell>
          <cell r="Y7">
            <v>68.650000000000006</v>
          </cell>
          <cell r="Z7">
            <v>52.97084000000001</v>
          </cell>
          <cell r="AA7">
            <v>-15.679159999999996</v>
          </cell>
          <cell r="AB7">
            <v>-0.22839271667880545</v>
          </cell>
        </row>
        <row r="8">
          <cell r="B8" t="str">
            <v>PROGRESSION DU PF EXISTANTS (SOCLE)</v>
          </cell>
          <cell r="C8"/>
          <cell r="D8">
            <v>23.6</v>
          </cell>
          <cell r="E8">
            <v>2.1</v>
          </cell>
          <cell r="F8">
            <v>5.9</v>
          </cell>
          <cell r="G8">
            <v>1.8</v>
          </cell>
          <cell r="H8">
            <v>9.8000000000000007</v>
          </cell>
          <cell r="I8">
            <v>-13.8</v>
          </cell>
          <cell r="J8">
            <v>-0.5847457627118644</v>
          </cell>
          <cell r="K8">
            <v>23</v>
          </cell>
          <cell r="L8">
            <v>5.2316666666666665</v>
          </cell>
          <cell r="M8">
            <v>5.2316666666666665</v>
          </cell>
          <cell r="N8">
            <v>5.2316666666666665</v>
          </cell>
          <cell r="O8">
            <v>15.695</v>
          </cell>
          <cell r="P8">
            <v>-7.3049999999999997</v>
          </cell>
          <cell r="Q8">
            <v>-0.31760869565217387</v>
          </cell>
          <cell r="R8">
            <v>22.05</v>
          </cell>
          <cell r="S8">
            <v>9.0278299999999998</v>
          </cell>
          <cell r="T8">
            <v>9.7856500000000022</v>
          </cell>
          <cell r="U8">
            <v>8.6623600000000014</v>
          </cell>
          <cell r="V8">
            <v>27.475840000000005</v>
          </cell>
          <cell r="W8">
            <v>5.4258400000000044</v>
          </cell>
          <cell r="X8">
            <v>0.24606984126984144</v>
          </cell>
          <cell r="Y8">
            <v>68.650000000000006</v>
          </cell>
          <cell r="Z8">
            <v>52.97084000000001</v>
          </cell>
          <cell r="AA8">
            <v>-15.679159999999996</v>
          </cell>
          <cell r="AB8">
            <v>-0.22839271667880545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1.8095238095238098</v>
          </cell>
          <cell r="G9">
            <v>-0.69491525423728817</v>
          </cell>
          <cell r="H9">
            <v>-0.5847457627118644</v>
          </cell>
          <cell r="I9"/>
          <cell r="J9"/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-0.31760869565217387</v>
          </cell>
          <cell r="P9"/>
          <cell r="Q9"/>
          <cell r="R9">
            <v>0</v>
          </cell>
          <cell r="S9">
            <v>0.72561261548263789</v>
          </cell>
          <cell r="T9">
            <v>8.394265288557734E-2</v>
          </cell>
          <cell r="U9">
            <v>-0.11478951321578035</v>
          </cell>
          <cell r="V9">
            <v>0.24606984126984144</v>
          </cell>
          <cell r="W9"/>
          <cell r="X9"/>
          <cell r="Y9">
            <v>0</v>
          </cell>
          <cell r="Z9">
            <v>-0.65628461709419683</v>
          </cell>
          <cell r="AA9">
            <v>-0.65628461709419683</v>
          </cell>
          <cell r="AB9">
            <v>0</v>
          </cell>
        </row>
        <row r="10">
          <cell r="B10" t="str">
            <v>Clients Existants</v>
          </cell>
          <cell r="C10"/>
          <cell r="D10">
            <v>23.6</v>
          </cell>
          <cell r="E10">
            <v>2.1</v>
          </cell>
          <cell r="F10">
            <v>5.9</v>
          </cell>
          <cell r="G10">
            <v>1.8</v>
          </cell>
          <cell r="H10">
            <v>9.8000000000000007</v>
          </cell>
          <cell r="I10">
            <v>-13.8</v>
          </cell>
          <cell r="J10">
            <v>-0.5847457627118644</v>
          </cell>
          <cell r="K10">
            <v>23</v>
          </cell>
          <cell r="L10">
            <v>5.2316666666666665</v>
          </cell>
          <cell r="M10">
            <v>5.2316666666666665</v>
          </cell>
          <cell r="N10">
            <v>5.2316666666666665</v>
          </cell>
          <cell r="O10">
            <v>15.695</v>
          </cell>
          <cell r="P10">
            <v>-7.3049999999999997</v>
          </cell>
          <cell r="Q10">
            <v>-0.31760869565217387</v>
          </cell>
          <cell r="R10">
            <v>22.05</v>
          </cell>
          <cell r="S10">
            <v>9.0278299999999998</v>
          </cell>
          <cell r="T10">
            <v>9.7856500000000022</v>
          </cell>
          <cell r="U10">
            <v>8.6623600000000014</v>
          </cell>
          <cell r="V10">
            <v>27.475840000000005</v>
          </cell>
          <cell r="W10">
            <v>5.4258400000000044</v>
          </cell>
          <cell r="X10">
            <v>0.24606984126984144</v>
          </cell>
          <cell r="Y10">
            <v>68.650000000000006</v>
          </cell>
          <cell r="Z10">
            <v>52.97084000000001</v>
          </cell>
          <cell r="AA10">
            <v>-15.679159999999996</v>
          </cell>
          <cell r="AB10">
            <v>-0.22839271667880545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PF (BOOSTERS)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TERTIAIRE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PF Tertiaire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Taux de croissance</v>
          </cell>
          <cell r="C26"/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/>
          <cell r="J26"/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/>
          <cell r="X26"/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Tertiaire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0.02</v>
          </cell>
          <cell r="D37">
            <v>0.05</v>
          </cell>
          <cell r="E37">
            <v>3.0129999999999999</v>
          </cell>
          <cell r="F37">
            <v>2.8943499999999993</v>
          </cell>
          <cell r="G37">
            <v>3.4248500000000002</v>
          </cell>
          <cell r="H37"/>
          <cell r="I37"/>
          <cell r="J37"/>
          <cell r="K37">
            <v>0.05</v>
          </cell>
          <cell r="L37">
            <v>2.6470499999999997</v>
          </cell>
          <cell r="M37">
            <v>3.1309500000000003</v>
          </cell>
          <cell r="N37">
            <v>1.9547999999999981</v>
          </cell>
          <cell r="O37"/>
          <cell r="P37"/>
          <cell r="Q37"/>
          <cell r="R37">
            <v>0.05</v>
          </cell>
          <cell r="S37">
            <v>9.0278299999999998</v>
          </cell>
          <cell r="T37">
            <v>9.7856500000000022</v>
          </cell>
          <cell r="U37">
            <v>8.6623600000000014</v>
          </cell>
          <cell r="V37">
            <v>7.0000000000000007E-2</v>
          </cell>
          <cell r="W37"/>
          <cell r="X37"/>
          <cell r="Y37">
            <v>0.15000000000000002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175330.14965003493</v>
          </cell>
          <cell r="Z38">
            <v>414816.8397972692</v>
          </cell>
          <cell r="AA38">
            <v>239486.69014723427</v>
          </cell>
          <cell r="AB38">
            <v>1.3659184722379925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>
            <v>0.5</v>
          </cell>
          <cell r="AA40">
            <v>-0.20000000000000007</v>
          </cell>
          <cell r="AB40">
            <v>-0.28571428571428581</v>
          </cell>
        </row>
        <row r="41">
          <cell r="B41" t="str">
            <v>GPL.B2B.MBFV.PET (MXOF)</v>
          </cell>
          <cell r="C41">
            <v>19.096563266738929</v>
          </cell>
          <cell r="D41">
            <v>4.1810980258013561</v>
          </cell>
          <cell r="E41">
            <v>0.34626585441134827</v>
          </cell>
          <cell r="F41">
            <v>0.97284216239378807</v>
          </cell>
          <cell r="G41">
            <v>0.29679930378115565</v>
          </cell>
          <cell r="H41">
            <v>1.6159073205862919</v>
          </cell>
          <cell r="I41">
            <v>-2.5651907052150644</v>
          </cell>
          <cell r="J41">
            <v>-0.61352082380881645</v>
          </cell>
          <cell r="K41">
            <v>4.0396433363327509</v>
          </cell>
          <cell r="L41">
            <v>0.61719257234491709</v>
          </cell>
          <cell r="M41">
            <v>0.61719257234491709</v>
          </cell>
          <cell r="N41">
            <v>0.61719257234491709</v>
          </cell>
          <cell r="O41">
            <v>1.8515777170347514</v>
          </cell>
          <cell r="P41">
            <v>-2.1880656192979995</v>
          </cell>
          <cell r="Q41">
            <v>-0.54164821919262762</v>
          </cell>
          <cell r="R41">
            <v>3.8156734113407937</v>
          </cell>
          <cell r="S41">
            <v>1.1912752558871722</v>
          </cell>
          <cell r="T41">
            <v>1.2912740611832865</v>
          </cell>
          <cell r="U41">
            <v>1.1430493402718931</v>
          </cell>
          <cell r="V41">
            <v>3.6255986573423513</v>
          </cell>
          <cell r="W41">
            <v>-0.19007475399844243</v>
          </cell>
          <cell r="X41">
            <v>-4.981420931715741E-2</v>
          </cell>
          <cell r="Y41">
            <v>12.036414773474899</v>
          </cell>
          <cell r="Z41">
            <v>7.0930836949633944</v>
          </cell>
          <cell r="AA41">
            <v>-4.9433310785115046</v>
          </cell>
          <cell r="AB41">
            <v>-0.41069796708944506</v>
          </cell>
        </row>
        <row r="42">
          <cell r="B42" t="str">
            <v>GPL.B2B.MBFV.NFR (MXOF)</v>
          </cell>
          <cell r="C42">
            <v>0.14568681999999999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2.2533333333333337E-5</v>
          </cell>
          <cell r="M42">
            <v>2.2533333333333337E-5</v>
          </cell>
          <cell r="N42">
            <v>2.2533333333333337E-5</v>
          </cell>
          <cell r="O42">
            <v>6.7600000000000017E-5</v>
          </cell>
          <cell r="P42">
            <v>6.7600000000000017E-5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6.7600000000000017E-5</v>
          </cell>
          <cell r="AA42">
            <v>6.7600000000000017E-5</v>
          </cell>
          <cell r="AB42">
            <v>0</v>
          </cell>
        </row>
        <row r="43">
          <cell r="B43" t="str">
            <v>GPL.B2B.MBFV (MXOF)</v>
          </cell>
          <cell r="C43">
            <v>19.242250086738931</v>
          </cell>
          <cell r="D43">
            <v>4.1810980258013561</v>
          </cell>
          <cell r="E43">
            <v>0.34626585441134827</v>
          </cell>
          <cell r="F43">
            <v>0.97284216239378807</v>
          </cell>
          <cell r="G43">
            <v>0.29679930378115565</v>
          </cell>
          <cell r="H43">
            <v>1.6159073205862919</v>
          </cell>
          <cell r="I43">
            <v>-2.5651907052150644</v>
          </cell>
          <cell r="J43">
            <v>-0.61352082380881645</v>
          </cell>
          <cell r="K43">
            <v>4.0396433363327509</v>
          </cell>
          <cell r="L43">
            <v>0.61721510567825044</v>
          </cell>
          <cell r="M43">
            <v>0.61721510567825044</v>
          </cell>
          <cell r="N43">
            <v>0.61721510567825044</v>
          </cell>
          <cell r="O43">
            <v>1.8516453170347513</v>
          </cell>
          <cell r="P43">
            <v>-2.1879980192979995</v>
          </cell>
          <cell r="Q43">
            <v>-0.54163148504201786</v>
          </cell>
          <cell r="R43">
            <v>3.8156734113407937</v>
          </cell>
          <cell r="S43">
            <v>1.1912752558871722</v>
          </cell>
          <cell r="T43">
            <v>1.2912740611832865</v>
          </cell>
          <cell r="U43">
            <v>1.1430493402718931</v>
          </cell>
          <cell r="V43">
            <v>3.6255986573423513</v>
          </cell>
          <cell r="W43">
            <v>-0.19007475399844243</v>
          </cell>
          <cell r="X43">
            <v>-4.981420931715741E-2</v>
          </cell>
          <cell r="Y43">
            <v>12.036414773474899</v>
          </cell>
          <cell r="Z43">
            <v>7.0931512949633948</v>
          </cell>
          <cell r="AA43">
            <v>-4.9432634785115042</v>
          </cell>
          <cell r="AB43">
            <v>-0.41069235079910671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GPL.B2B.FFO</v>
          </cell>
          <cell r="C45">
            <v>-10.188819430960974</v>
          </cell>
          <cell r="D45">
            <v>-7.6615779199257938E-2</v>
          </cell>
          <cell r="E45">
            <v>-1.0114639189817728E-3</v>
          </cell>
          <cell r="F45">
            <v>-3.1137710419421498E-3</v>
          </cell>
          <cell r="G45">
            <v>-8.2843711459459489E-4</v>
          </cell>
          <cell r="H45">
            <v>-4.9536720755185169E-3</v>
          </cell>
          <cell r="I45">
            <v>7.1662107123739424E-2</v>
          </cell>
          <cell r="J45">
            <v>-0.93534397055944196</v>
          </cell>
          <cell r="K45">
            <v>-7.7298908842885816E-2</v>
          </cell>
          <cell r="L45">
            <v>-3.4466534099999988E-3</v>
          </cell>
          <cell r="M45">
            <v>-3.4466534099999988E-3</v>
          </cell>
          <cell r="N45">
            <v>-3.4466534099999988E-3</v>
          </cell>
          <cell r="O45">
            <v>-1.0339960229999997E-2</v>
          </cell>
          <cell r="P45">
            <v>6.6958948612885816E-2</v>
          </cell>
          <cell r="Q45">
            <v>-0.86623407257899954</v>
          </cell>
          <cell r="R45">
            <v>-7.7500354963841944E-2</v>
          </cell>
          <cell r="S45">
            <v>-5.8161866072091919E-3</v>
          </cell>
          <cell r="T45">
            <v>-5.9341875394208895E-3</v>
          </cell>
          <cell r="U45">
            <v>-3.7530020166352371E-3</v>
          </cell>
          <cell r="V45">
            <v>-1.5503376163265317E-2</v>
          </cell>
          <cell r="W45">
            <v>6.1996978800576627E-2</v>
          </cell>
          <cell r="X45">
            <v>-0.79995735283408098</v>
          </cell>
          <cell r="Y45">
            <v>-0.2314150430059857</v>
          </cell>
          <cell r="Z45">
            <v>-3.0797008468783832E-2</v>
          </cell>
          <cell r="AA45">
            <v>0.20061803453720187</v>
          </cell>
          <cell r="AB45">
            <v>-0.86691872719792351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GPL.B2B.RO</v>
          </cell>
          <cell r="C50">
            <v>9.0534306557779569</v>
          </cell>
          <cell r="D50">
            <v>4.1044822466020978</v>
          </cell>
          <cell r="E50">
            <v>0.3452543904923665</v>
          </cell>
          <cell r="F50">
            <v>0.96972839135184596</v>
          </cell>
          <cell r="G50">
            <v>0.29597086666656108</v>
          </cell>
          <cell r="H50">
            <v>1.6109536485107734</v>
          </cell>
          <cell r="I50">
            <v>-2.4935285980913244</v>
          </cell>
          <cell r="J50">
            <v>-0.60751355427486531</v>
          </cell>
          <cell r="K50">
            <v>3.9623444274898652</v>
          </cell>
          <cell r="L50">
            <v>0.6137684522682505</v>
          </cell>
          <cell r="M50">
            <v>0.6137684522682505</v>
          </cell>
          <cell r="N50">
            <v>0.6137684522682505</v>
          </cell>
          <cell r="O50">
            <v>1.8413053568047513</v>
          </cell>
          <cell r="P50">
            <v>-2.1210390706851139</v>
          </cell>
          <cell r="Q50">
            <v>-0.53529901539346658</v>
          </cell>
          <cell r="R50">
            <v>3.7381730563769517</v>
          </cell>
          <cell r="S50">
            <v>1.1854590692799629</v>
          </cell>
          <cell r="T50">
            <v>1.2853398736438655</v>
          </cell>
          <cell r="U50">
            <v>1.1392963382552579</v>
          </cell>
          <cell r="V50">
            <v>3.6100952811790861</v>
          </cell>
          <cell r="W50">
            <v>-0.12807777519786567</v>
          </cell>
          <cell r="X50">
            <v>-3.4262131064097701E-2</v>
          </cell>
          <cell r="Y50">
            <v>11.804999730468914</v>
          </cell>
          <cell r="Z50">
            <v>7.0623542864946103</v>
          </cell>
          <cell r="AA50">
            <v>-4.742645443974304</v>
          </cell>
          <cell r="AB50">
            <v>-0.40174888202101788</v>
          </cell>
        </row>
        <row r="51">
          <cell r="B51" t="str">
            <v>+/- VALUES DE CESSION</v>
          </cell>
          <cell r="C51">
            <v>-6.8625160000000004E-2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-5.6862899999999994E-2</v>
          </cell>
          <cell r="D53">
            <v>0</v>
          </cell>
          <cell r="E53">
            <v>5.2566876178504094E-4</v>
          </cell>
          <cell r="F53">
            <v>1.6182605601469239E-3</v>
          </cell>
          <cell r="G53">
            <v>4.3054774774774782E-4</v>
          </cell>
          <cell r="H53">
            <v>2.5744770696797124E-3</v>
          </cell>
          <cell r="I53">
            <v>2.5744770696797124E-3</v>
          </cell>
          <cell r="J53">
            <v>0</v>
          </cell>
          <cell r="K53">
            <v>0</v>
          </cell>
          <cell r="L53">
            <v>-3.5333333333333975E-6</v>
          </cell>
          <cell r="M53">
            <v>-3.5333333333333975E-6</v>
          </cell>
          <cell r="N53">
            <v>-3.5333333333333975E-6</v>
          </cell>
          <cell r="O53">
            <v>-1.0600000000000193E-5</v>
          </cell>
          <cell r="P53">
            <v>-1.0600000000000193E-5</v>
          </cell>
          <cell r="Q53">
            <v>0</v>
          </cell>
          <cell r="R53">
            <v>0</v>
          </cell>
          <cell r="S53">
            <v>1.5567598869743704E-5</v>
          </cell>
          <cell r="T53">
            <v>1.588344003905051E-5</v>
          </cell>
          <cell r="U53">
            <v>1.0045281195052821E-5</v>
          </cell>
          <cell r="V53">
            <v>4.1496320103847038E-5</v>
          </cell>
          <cell r="W53">
            <v>4.1496320103847038E-5</v>
          </cell>
          <cell r="X53">
            <v>0</v>
          </cell>
          <cell r="Y53">
            <v>0</v>
          </cell>
          <cell r="Z53">
            <v>2.605373389783559E-3</v>
          </cell>
          <cell r="AA53">
            <v>2.605373389783559E-3</v>
          </cell>
          <cell r="AB53">
            <v>0</v>
          </cell>
        </row>
        <row r="54">
          <cell r="B54" t="str">
            <v>AMT INCO</v>
          </cell>
          <cell r="C54">
            <v>-2.8726000000000002E-2</v>
          </cell>
          <cell r="D54">
            <v>-7.9463664412500017E-3</v>
          </cell>
          <cell r="E54">
            <v>-1.3463230672533E-5</v>
          </cell>
          <cell r="F54">
            <v>-4.1446280991735538E-5</v>
          </cell>
          <cell r="G54">
            <v>-1.1027027027027029E-5</v>
          </cell>
          <cell r="H54">
            <v>-6.5936538691295564E-5</v>
          </cell>
          <cell r="I54">
            <v>7.8804299025587062E-3</v>
          </cell>
          <cell r="J54">
            <v>-0.99170230328807696</v>
          </cell>
          <cell r="K54">
            <v>-7.9463664412500017E-3</v>
          </cell>
          <cell r="L54">
            <v>-3.3333333333333335E-5</v>
          </cell>
          <cell r="M54">
            <v>-3.3333333333333335E-5</v>
          </cell>
          <cell r="N54">
            <v>-3.3333333333333335E-5</v>
          </cell>
          <cell r="O54">
            <v>-1E-4</v>
          </cell>
          <cell r="P54">
            <v>7.8463664412500023E-3</v>
          </cell>
          <cell r="Q54">
            <v>-0.98741563194457094</v>
          </cell>
          <cell r="R54">
            <v>-7.9463664412500017E-3</v>
          </cell>
          <cell r="S54">
            <v>-1.0260462891421957E-4</v>
          </cell>
          <cell r="T54">
            <v>-1.0468630934828715E-4</v>
          </cell>
          <cell r="U54">
            <v>-6.6207535149211577E-5</v>
          </cell>
          <cell r="V54">
            <v>-2.734984734117183E-4</v>
          </cell>
          <cell r="W54">
            <v>7.6728679678382834E-3</v>
          </cell>
          <cell r="X54">
            <v>-0.96558194547988963</v>
          </cell>
          <cell r="Y54">
            <v>-2.3839099323750005E-2</v>
          </cell>
          <cell r="Z54">
            <v>-4.3943501210301386E-4</v>
          </cell>
          <cell r="AA54">
            <v>2.339966431164699E-2</v>
          </cell>
          <cell r="AB54">
            <v>-0.98156662690417917</v>
          </cell>
        </row>
        <row r="55">
          <cell r="B55" t="str">
            <v>IS</v>
          </cell>
          <cell r="C55">
            <v>-2.6337144979517144</v>
          </cell>
          <cell r="D55">
            <v>-1.2696593139036314</v>
          </cell>
          <cell r="E55">
            <v>-0.14064983988924029</v>
          </cell>
          <cell r="F55">
            <v>-0.43298766301203906</v>
          </cell>
          <cell r="G55">
            <v>-0.11519891648071108</v>
          </cell>
          <cell r="H55">
            <v>-0.68883641938199047</v>
          </cell>
          <cell r="I55">
            <v>0.58082289452164093</v>
          </cell>
          <cell r="J55">
            <v>-0.45746357952974936</v>
          </cell>
          <cell r="K55">
            <v>-1.2233499047988086</v>
          </cell>
          <cell r="L55">
            <v>-0.37763596315167036</v>
          </cell>
          <cell r="M55">
            <v>-0.37763596315167036</v>
          </cell>
          <cell r="N55">
            <v>-0.37763596315167036</v>
          </cell>
          <cell r="O55">
            <v>-1.1329078894550111</v>
          </cell>
          <cell r="P55">
            <v>9.0442015343797477E-2</v>
          </cell>
          <cell r="Q55">
            <v>-7.3929801268649675E-2</v>
          </cell>
          <cell r="R55">
            <v>-1.1503134406170983</v>
          </cell>
          <cell r="S55">
            <v>-0.7424399860879749</v>
          </cell>
          <cell r="T55">
            <v>-0.75750288148425216</v>
          </cell>
          <cell r="U55">
            <v>-0.47907313729670858</v>
          </cell>
          <cell r="V55">
            <v>-1.9790160048689356</v>
          </cell>
          <cell r="W55">
            <v>-0.8287025642518373</v>
          </cell>
          <cell r="X55">
            <v>0.72041457136002052</v>
          </cell>
          <cell r="Y55">
            <v>-3.643322659319538</v>
          </cell>
          <cell r="Z55">
            <v>-3.8007603137059371</v>
          </cell>
          <cell r="AA55">
            <v>-0.15743765438639912</v>
          </cell>
          <cell r="AB55">
            <v>4.3212657540412147E-2</v>
          </cell>
        </row>
        <row r="56">
          <cell r="B56" t="str">
            <v>Impact fiscal du coût de la dette nette (Moins)</v>
          </cell>
          <cell r="C56">
            <v>-0.15061805919999999</v>
          </cell>
          <cell r="D56">
            <v>-5.587706852892696E-2</v>
          </cell>
          <cell r="E56">
            <v>-4.6068007542426156E-5</v>
          </cell>
          <cell r="F56">
            <v>-1.8625689509642319E-2</v>
          </cell>
          <cell r="G56">
            <v>-1.8625689509642319E-2</v>
          </cell>
          <cell r="H56">
            <v>-3.7297447026827066E-2</v>
          </cell>
          <cell r="I56">
            <v>1.8579621502099894E-2</v>
          </cell>
          <cell r="J56">
            <v>-0.33250888049865079</v>
          </cell>
          <cell r="K56">
            <v>-5.587706852892696E-2</v>
          </cell>
          <cell r="L56">
            <v>-1.4518349999999999E-4</v>
          </cell>
          <cell r="M56">
            <v>-1.8625689509642319E-2</v>
          </cell>
          <cell r="N56">
            <v>-1.8625689509642319E-2</v>
          </cell>
          <cell r="O56">
            <v>-3.7396562519284637E-2</v>
          </cell>
          <cell r="P56">
            <v>1.8480506009642322E-2</v>
          </cell>
          <cell r="Q56">
            <v>-0.33073506710673561</v>
          </cell>
          <cell r="R56">
            <v>-5.587706852892696E-2</v>
          </cell>
          <cell r="S56">
            <v>-2.3122814822091136E-4</v>
          </cell>
          <cell r="T56">
            <v>-1.8625689509642319E-2</v>
          </cell>
          <cell r="U56">
            <v>-1.8625689509642319E-2</v>
          </cell>
          <cell r="V56">
            <v>-3.7482607167505552E-2</v>
          </cell>
          <cell r="W56">
            <v>1.8394461361421408E-2</v>
          </cell>
          <cell r="X56">
            <v>-0.32919517515309149</v>
          </cell>
          <cell r="Y56">
            <v>-0.16763120558678088</v>
          </cell>
          <cell r="Z56">
            <v>-0.11217661671361726</v>
          </cell>
          <cell r="AA56">
            <v>5.5454588873163624E-2</v>
          </cell>
          <cell r="AB56">
            <v>-0.3308130409194926</v>
          </cell>
        </row>
        <row r="57">
          <cell r="B57" t="str">
            <v>GPL.B2B.RON</v>
          </cell>
          <cell r="C57">
            <v>6.1148840386262409</v>
          </cell>
          <cell r="D57">
            <v>2.770999497728289</v>
          </cell>
          <cell r="E57">
            <v>0.20507068812669632</v>
          </cell>
          <cell r="F57">
            <v>0.51969185310931976</v>
          </cell>
          <cell r="G57">
            <v>0.1625657813969284</v>
          </cell>
          <cell r="H57">
            <v>0.88732832263294426</v>
          </cell>
          <cell r="I57">
            <v>-1.8836711750953448</v>
          </cell>
          <cell r="J57">
            <v>-0.67978041015150281</v>
          </cell>
          <cell r="K57">
            <v>2.6751710877208796</v>
          </cell>
          <cell r="L57">
            <v>0.23595043894991344</v>
          </cell>
          <cell r="M57">
            <v>0.21746993294027112</v>
          </cell>
          <cell r="N57">
            <v>0.21746993294027112</v>
          </cell>
          <cell r="O57">
            <v>0.67089030483045553</v>
          </cell>
          <cell r="P57">
            <v>-2.0042807828904241</v>
          </cell>
          <cell r="Q57">
            <v>-0.74921592569915862</v>
          </cell>
          <cell r="R57">
            <v>2.5240361807896763</v>
          </cell>
          <cell r="S57">
            <v>0.44270081801372257</v>
          </cell>
          <cell r="T57">
            <v>0.50912249978066171</v>
          </cell>
          <cell r="U57">
            <v>0.64154134919495298</v>
          </cell>
          <cell r="V57">
            <v>1.5933646669893367</v>
          </cell>
          <cell r="W57">
            <v>-0.93067151380033963</v>
          </cell>
          <cell r="X57">
            <v>-0.36872352341208015</v>
          </cell>
          <cell r="Y57">
            <v>7.9702067662388449</v>
          </cell>
          <cell r="Z57">
            <v>3.1515832944527364</v>
          </cell>
          <cell r="AA57">
            <v>-4.8186234717861085</v>
          </cell>
          <cell r="AB57">
            <v>-0.60457948119958571</v>
          </cell>
        </row>
        <row r="58">
          <cell r="B58" t="str">
            <v>Frais financiers</v>
          </cell>
          <cell r="C58">
            <v>-0.53792163999999998</v>
          </cell>
          <cell r="D58">
            <v>-0.19956095903188198</v>
          </cell>
          <cell r="E58">
            <v>-5.4842866121935892E-5</v>
          </cell>
          <cell r="F58">
            <v>-1.6883264462809916E-4</v>
          </cell>
          <cell r="G58">
            <v>-4.4918918918918923E-5</v>
          </cell>
          <cell r="H58">
            <v>-2.6859442966895399E-4</v>
          </cell>
          <cell r="I58">
            <v>0.19929236460221303</v>
          </cell>
          <cell r="J58">
            <v>-0.99865407326677536</v>
          </cell>
          <cell r="K58">
            <v>-0.19956095903188198</v>
          </cell>
          <cell r="L58">
            <v>-1.8693333333333334E-4</v>
          </cell>
          <cell r="M58">
            <v>-1.8693333333333334E-4</v>
          </cell>
          <cell r="N58">
            <v>-1.8693333333333334E-4</v>
          </cell>
          <cell r="O58">
            <v>-5.6079999999999997E-4</v>
          </cell>
          <cell r="P58">
            <v>0.19900015903188198</v>
          </cell>
          <cell r="Q58">
            <v>-0.99718983110363579</v>
          </cell>
          <cell r="R58">
            <v>-0.19956095903188198</v>
          </cell>
          <cell r="S58">
            <v>-2.8546684965544611E-4</v>
          </cell>
          <cell r="T58">
            <v>-2.9125850605332129E-4</v>
          </cell>
          <cell r="U58">
            <v>-1.842027663128009E-4</v>
          </cell>
          <cell r="V58">
            <v>-7.6092812202156832E-4</v>
          </cell>
          <cell r="W58">
            <v>0.1988000309098604</v>
          </cell>
          <cell r="X58">
            <v>-0.99618698904979708</v>
          </cell>
          <cell r="Y58">
            <v>-0.59868287709564594</v>
          </cell>
          <cell r="Z58">
            <v>-1.5903225516905222E-3</v>
          </cell>
          <cell r="AA58">
            <v>0.59709255454395538</v>
          </cell>
          <cell r="AB58">
            <v>-0.99734363114006941</v>
          </cell>
        </row>
        <row r="59">
          <cell r="B59" t="str">
            <v>Impact fiscal du coût de la dette nette (Moins)</v>
          </cell>
          <cell r="C59">
            <v>0.15061805919999999</v>
          </cell>
          <cell r="D59">
            <v>5.587706852892696E-2</v>
          </cell>
          <cell r="E59">
            <v>4.6068007542426156E-5</v>
          </cell>
          <cell r="F59">
            <v>1.8625689509642319E-2</v>
          </cell>
          <cell r="G59">
            <v>1.8625689509642319E-2</v>
          </cell>
          <cell r="H59">
            <v>3.7297447026827066E-2</v>
          </cell>
          <cell r="I59">
            <v>-1.8579621502099894E-2</v>
          </cell>
          <cell r="J59">
            <v>-0.33250888049865079</v>
          </cell>
          <cell r="K59">
            <v>5.587706852892696E-2</v>
          </cell>
          <cell r="L59">
            <v>1.4518349999999999E-4</v>
          </cell>
          <cell r="M59">
            <v>1.8625689509642319E-2</v>
          </cell>
          <cell r="N59">
            <v>1.8625689509642319E-2</v>
          </cell>
          <cell r="O59">
            <v>3.7396562519284637E-2</v>
          </cell>
          <cell r="P59">
            <v>-1.8480506009642322E-2</v>
          </cell>
          <cell r="Q59">
            <v>-0.33073506710673561</v>
          </cell>
          <cell r="R59">
            <v>5.587706852892696E-2</v>
          </cell>
          <cell r="S59">
            <v>2.3122814822091136E-4</v>
          </cell>
          <cell r="T59">
            <v>1.8625689509642319E-2</v>
          </cell>
          <cell r="U59">
            <v>1.8625689509642319E-2</v>
          </cell>
          <cell r="V59">
            <v>3.7482607167505552E-2</v>
          </cell>
          <cell r="W59">
            <v>-1.8394461361421408E-2</v>
          </cell>
          <cell r="X59">
            <v>-0.32919517515309149</v>
          </cell>
          <cell r="Y59">
            <v>0.16763120558678088</v>
          </cell>
          <cell r="Z59">
            <v>0.11217661671361726</v>
          </cell>
          <cell r="AA59">
            <v>-5.5454588873163624E-2</v>
          </cell>
          <cell r="AB59">
            <v>-0.3308130409194926</v>
          </cell>
        </row>
        <row r="60">
          <cell r="B60" t="str">
            <v>GPL.B2B.RN</v>
          </cell>
          <cell r="C60">
            <v>5.7275804578262415</v>
          </cell>
          <cell r="D60">
            <v>2.6273156072253343</v>
          </cell>
          <cell r="E60">
            <v>0.20506191326811682</v>
          </cell>
          <cell r="F60">
            <v>0.53814870997433395</v>
          </cell>
          <cell r="G60">
            <v>0.18114655198765181</v>
          </cell>
          <cell r="H60">
            <v>0.9243571752301023</v>
          </cell>
          <cell r="I60">
            <v>-1.702958431995232</v>
          </cell>
          <cell r="J60">
            <v>-0.64817429139915894</v>
          </cell>
          <cell r="K60">
            <v>2.5314871972179249</v>
          </cell>
          <cell r="L60">
            <v>0.23590868911658011</v>
          </cell>
          <cell r="M60">
            <v>0.23590868911658011</v>
          </cell>
          <cell r="N60">
            <v>0.23590868911658011</v>
          </cell>
          <cell r="O60">
            <v>0.70772606734974008</v>
          </cell>
          <cell r="P60">
            <v>-1.8237611298681848</v>
          </cell>
          <cell r="Q60">
            <v>-0.72043071435339556</v>
          </cell>
          <cell r="R60">
            <v>2.3803522902867216</v>
          </cell>
          <cell r="S60">
            <v>0.44264657931228801</v>
          </cell>
          <cell r="T60">
            <v>0.52745693078425071</v>
          </cell>
          <cell r="U60">
            <v>0.65998283593828244</v>
          </cell>
          <cell r="V60">
            <v>1.6300863460348207</v>
          </cell>
          <cell r="W60">
            <v>-0.75026594425190085</v>
          </cell>
          <cell r="X60">
            <v>-0.31519113675460564</v>
          </cell>
          <cell r="Y60">
            <v>7.5391550947299812</v>
          </cell>
          <cell r="Z60">
            <v>3.2621695886146629</v>
          </cell>
          <cell r="AA60">
            <v>-4.2769855061153184</v>
          </cell>
          <cell r="AB60">
            <v>-0.56730302698043922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8.3612949557779555</v>
          </cell>
          <cell r="D62">
            <v>3.8969749211289657</v>
          </cell>
          <cell r="E62">
            <v>0.34571175315735708</v>
          </cell>
          <cell r="F62">
            <v>0.97113637298637301</v>
          </cell>
          <cell r="G62">
            <v>0.29634546846836285</v>
          </cell>
          <cell r="H62">
            <v>1.6131935946120928</v>
          </cell>
          <cell r="I62">
            <v>-2.2837813265168729</v>
          </cell>
          <cell r="J62">
            <v>-0.58603952366602718</v>
          </cell>
          <cell r="K62">
            <v>3.7548371020167335</v>
          </cell>
          <cell r="L62">
            <v>0.6135446522682505</v>
          </cell>
          <cell r="M62">
            <v>0.6135446522682505</v>
          </cell>
          <cell r="N62">
            <v>0.6135446522682505</v>
          </cell>
          <cell r="O62">
            <v>1.8406339568047514</v>
          </cell>
          <cell r="P62">
            <v>-1.9142031452119821</v>
          </cell>
          <cell r="Q62">
            <v>-0.50979658856142074</v>
          </cell>
          <cell r="R62">
            <v>3.5306657309038201</v>
          </cell>
          <cell r="S62">
            <v>1.1850865654002629</v>
          </cell>
          <cell r="T62">
            <v>1.2849598122685029</v>
          </cell>
          <cell r="U62">
            <v>1.139055973234991</v>
          </cell>
          <cell r="V62">
            <v>3.6091023509037563</v>
          </cell>
          <cell r="W62">
            <v>7.843661999993623E-2</v>
          </cell>
          <cell r="X62">
            <v>2.2215815933347205E-2</v>
          </cell>
          <cell r="Y62">
            <v>11.182477754049518</v>
          </cell>
          <cell r="Z62">
            <v>7.0629299023206009</v>
          </cell>
          <cell r="AA62">
            <v>-4.1195478517289175</v>
          </cell>
          <cell r="AB62">
            <v>-0.36839311844256539</v>
          </cell>
        </row>
      </sheetData>
      <sheetData sheetId="30"/>
      <sheetData sheetId="31">
        <row r="3">
          <cell r="B3" t="str">
            <v>AVIATION</v>
          </cell>
          <cell r="C3"/>
          <cell r="D3" t="str">
            <v>Bud.</v>
          </cell>
          <cell r="E3">
            <v>0.311</v>
          </cell>
          <cell r="F3">
            <v>0.30580000000000002</v>
          </cell>
          <cell r="G3">
            <v>0.312525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0.31302702702702706</v>
          </cell>
          <cell r="M3">
            <v>0.28054054054054056</v>
          </cell>
          <cell r="N3">
            <v>0.20270270270270271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0.27243482328205132</v>
          </cell>
          <cell r="T3">
            <v>0.24439188584615382</v>
          </cell>
          <cell r="U3">
            <v>0.26018395353846152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0.19342116779487181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28</v>
          </cell>
          <cell r="D4">
            <v>-0.92162038581035066</v>
          </cell>
          <cell r="E4"/>
          <cell r="F4">
            <v>-1.6720257234726699E-2</v>
          </cell>
          <cell r="G4">
            <v>2.1991497710922125E-2</v>
          </cell>
          <cell r="H4">
            <v>-0.92715986504320402</v>
          </cell>
          <cell r="I4">
            <v>1</v>
          </cell>
          <cell r="J4">
            <v>3</v>
          </cell>
          <cell r="K4">
            <v>-7.4999999999999956E-2</v>
          </cell>
          <cell r="L4">
            <v>-7.3514118870490308E-2</v>
          </cell>
          <cell r="M4">
            <v>-0.10378173027111037</v>
          </cell>
          <cell r="N4">
            <v>-0.2774566473988439</v>
          </cell>
          <cell r="O4">
            <v>-0.20743550426384738</v>
          </cell>
          <cell r="P4">
            <v>1</v>
          </cell>
          <cell r="Q4">
            <v>4</v>
          </cell>
          <cell r="R4">
            <v>5.4054054054053946E-2</v>
          </cell>
          <cell r="S4">
            <v>0.41666108106666666</v>
          </cell>
          <cell r="T4">
            <v>-0.1029344820829482</v>
          </cell>
          <cell r="U4">
            <v>6.461780691953467E-2</v>
          </cell>
          <cell r="V4">
            <v>2.8559359310298182E-2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0.25398404574657563</v>
          </cell>
          <cell r="AD4">
            <v>-0.93497046944827589</v>
          </cell>
          <cell r="AE4">
            <v>-1</v>
          </cell>
          <cell r="AF4">
            <v>0</v>
          </cell>
          <cell r="AG4">
            <v>-0.92218332145906534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AVIATION (t)</v>
          </cell>
          <cell r="C6">
            <v>51033.678097999997</v>
          </cell>
          <cell r="D6">
            <v>4000</v>
          </cell>
          <cell r="E6">
            <v>1244</v>
          </cell>
          <cell r="F6">
            <v>1223.2</v>
          </cell>
          <cell r="G6">
            <v>1250.0999999999999</v>
          </cell>
          <cell r="H6">
            <v>3717.2999999999997</v>
          </cell>
          <cell r="I6">
            <v>-282.70000000000027</v>
          </cell>
          <cell r="J6">
            <v>-7.0675000000000043E-2</v>
          </cell>
          <cell r="K6">
            <v>3700</v>
          </cell>
          <cell r="L6">
            <v>1158.2</v>
          </cell>
          <cell r="M6">
            <v>1038</v>
          </cell>
          <cell r="N6">
            <v>750</v>
          </cell>
          <cell r="O6">
            <v>2946.2</v>
          </cell>
          <cell r="P6">
            <v>-753.80000000000018</v>
          </cell>
          <cell r="Q6">
            <v>-0.2037297297297298</v>
          </cell>
          <cell r="R6">
            <v>3900</v>
          </cell>
          <cell r="S6">
            <v>1062.4958108000001</v>
          </cell>
          <cell r="T6">
            <v>953.1283547999999</v>
          </cell>
          <cell r="U6">
            <v>1014.7174188</v>
          </cell>
          <cell r="V6">
            <v>3030.3415844000001</v>
          </cell>
          <cell r="W6">
            <v>-869.6584155999999</v>
          </cell>
          <cell r="X6">
            <v>-0.22298933733333326</v>
          </cell>
          <cell r="Y6">
            <v>11600</v>
          </cell>
          <cell r="Z6">
            <v>9693.841584400001</v>
          </cell>
          <cell r="AA6">
            <v>-1906.158415599999</v>
          </cell>
          <cell r="AB6">
            <v>-0.1643240013448275</v>
          </cell>
          <cell r="AC6">
            <v>3800</v>
          </cell>
          <cell r="AD6">
            <v>754.34255440000004</v>
          </cell>
          <cell r="AE6">
            <v>0</v>
          </cell>
          <cell r="AF6">
            <v>0</v>
          </cell>
          <cell r="AG6">
            <v>754.34255440000004</v>
          </cell>
          <cell r="AH6">
            <v>-3800</v>
          </cell>
          <cell r="AI6">
            <v>-0.80148880147368418</v>
          </cell>
        </row>
        <row r="7">
          <cell r="B7" t="str">
            <v>AVIATION</v>
          </cell>
          <cell r="C7"/>
          <cell r="D7">
            <v>4000</v>
          </cell>
          <cell r="E7">
            <v>1244</v>
          </cell>
          <cell r="F7">
            <v>1223.2</v>
          </cell>
          <cell r="G7">
            <v>1250.0999999999999</v>
          </cell>
          <cell r="H7">
            <v>3717.2999999999997</v>
          </cell>
          <cell r="I7">
            <v>-282.70000000000027</v>
          </cell>
          <cell r="J7">
            <v>-7.0675000000000043E-2</v>
          </cell>
          <cell r="K7">
            <v>3700</v>
          </cell>
          <cell r="L7">
            <v>1158.2</v>
          </cell>
          <cell r="M7">
            <v>1038</v>
          </cell>
          <cell r="N7">
            <v>750</v>
          </cell>
          <cell r="O7">
            <v>2946.2</v>
          </cell>
          <cell r="P7">
            <v>-753.80000000000018</v>
          </cell>
          <cell r="Q7">
            <v>-0.2037297297297298</v>
          </cell>
          <cell r="R7">
            <v>3900</v>
          </cell>
          <cell r="S7">
            <v>1062.4958108000001</v>
          </cell>
          <cell r="T7">
            <v>953.1283547999999</v>
          </cell>
          <cell r="U7">
            <v>1014.7174188</v>
          </cell>
          <cell r="V7">
            <v>3030.3415844000001</v>
          </cell>
          <cell r="W7">
            <v>-869.6584155999999</v>
          </cell>
          <cell r="X7">
            <v>-0.22298933733333326</v>
          </cell>
          <cell r="Y7">
            <v>11600</v>
          </cell>
          <cell r="Z7">
            <v>9693.841584400001</v>
          </cell>
          <cell r="AA7">
            <v>-1906.158415599999</v>
          </cell>
          <cell r="AB7">
            <v>-0.1643240013448275</v>
          </cell>
          <cell r="AC7">
            <v>3800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-3800</v>
          </cell>
          <cell r="AI7">
            <v>-1</v>
          </cell>
        </row>
        <row r="8">
          <cell r="B8" t="str">
            <v>PROGRESSION PF (SOCLE)</v>
          </cell>
          <cell r="C8"/>
          <cell r="D8">
            <v>4000</v>
          </cell>
          <cell r="E8">
            <v>1244</v>
          </cell>
          <cell r="F8">
            <v>1223.2</v>
          </cell>
          <cell r="G8">
            <v>1250.0999999999999</v>
          </cell>
          <cell r="H8">
            <v>3717.2999999999997</v>
          </cell>
          <cell r="I8">
            <v>-282.70000000000027</v>
          </cell>
          <cell r="J8">
            <v>-7.0675000000000043E-2</v>
          </cell>
          <cell r="K8">
            <v>3700</v>
          </cell>
          <cell r="L8">
            <v>1158.2</v>
          </cell>
          <cell r="M8">
            <v>1038</v>
          </cell>
          <cell r="N8">
            <v>750</v>
          </cell>
          <cell r="O8">
            <v>2946.2</v>
          </cell>
          <cell r="P8">
            <v>-753.80000000000018</v>
          </cell>
          <cell r="Q8">
            <v>-0.2037297297297298</v>
          </cell>
          <cell r="R8">
            <v>3900</v>
          </cell>
          <cell r="S8">
            <v>1062.4958108000001</v>
          </cell>
          <cell r="T8">
            <v>953.1283547999999</v>
          </cell>
          <cell r="U8">
            <v>1014.7174188</v>
          </cell>
          <cell r="V8">
            <v>3030.3415844000001</v>
          </cell>
          <cell r="W8">
            <v>-869.6584155999999</v>
          </cell>
          <cell r="X8">
            <v>-0.22298933733333326</v>
          </cell>
          <cell r="Y8">
            <v>11600</v>
          </cell>
          <cell r="Z8">
            <v>9693.841584400001</v>
          </cell>
          <cell r="AA8">
            <v>-1906.158415599999</v>
          </cell>
          <cell r="AB8">
            <v>-0.1643240013448275</v>
          </cell>
          <cell r="AC8">
            <v>3800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-3800</v>
          </cell>
          <cell r="AI8">
            <v>-1</v>
          </cell>
        </row>
        <row r="9">
          <cell r="B9" t="str">
            <v>PF Existant</v>
          </cell>
          <cell r="C9"/>
          <cell r="D9">
            <v>4000</v>
          </cell>
          <cell r="E9">
            <v>1244</v>
          </cell>
          <cell r="F9">
            <v>1223.2</v>
          </cell>
          <cell r="G9">
            <v>1250.0999999999999</v>
          </cell>
          <cell r="H9">
            <v>3717.2999999999997</v>
          </cell>
          <cell r="I9">
            <v>-282.70000000000027</v>
          </cell>
          <cell r="J9">
            <v>-7.0675000000000043E-2</v>
          </cell>
          <cell r="K9">
            <v>3700</v>
          </cell>
          <cell r="L9">
            <v>1158.2</v>
          </cell>
          <cell r="M9">
            <v>1038</v>
          </cell>
          <cell r="N9">
            <v>750</v>
          </cell>
          <cell r="O9">
            <v>2946.2</v>
          </cell>
          <cell r="P9">
            <v>-753.80000000000018</v>
          </cell>
          <cell r="Q9">
            <v>-0.2037297297297298</v>
          </cell>
          <cell r="R9">
            <v>3900</v>
          </cell>
          <cell r="S9">
            <v>1062.4958108000001</v>
          </cell>
          <cell r="T9">
            <v>953.1283547999999</v>
          </cell>
          <cell r="U9">
            <v>1014.7174188</v>
          </cell>
          <cell r="V9">
            <v>3030.3415844000001</v>
          </cell>
          <cell r="W9">
            <v>-869.6584155999999</v>
          </cell>
          <cell r="X9">
            <v>-0.22298933733333326</v>
          </cell>
          <cell r="Y9">
            <v>11600</v>
          </cell>
          <cell r="Z9">
            <v>9693.841584400001</v>
          </cell>
          <cell r="AA9">
            <v>-1906.158415599999</v>
          </cell>
          <cell r="AB9">
            <v>-0.1643240013448275</v>
          </cell>
          <cell r="AC9">
            <v>3800</v>
          </cell>
          <cell r="AD9"/>
          <cell r="AE9"/>
          <cell r="AF9"/>
          <cell r="AG9">
            <v>0</v>
          </cell>
          <cell r="AH9">
            <v>-3800</v>
          </cell>
          <cell r="AI9">
            <v>-1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-1.6720257234726699E-2</v>
          </cell>
          <cell r="G10">
            <v>2.1991497710922125E-2</v>
          </cell>
          <cell r="H10">
            <v>-7.0675000000000043E-2</v>
          </cell>
          <cell r="I10"/>
          <cell r="J10"/>
          <cell r="K10"/>
          <cell r="L10">
            <v>-6.5289322895649926E-2</v>
          </cell>
          <cell r="M10">
            <v>-0.10378173027111037</v>
          </cell>
          <cell r="N10">
            <v>-0.2774566473988439</v>
          </cell>
          <cell r="O10">
            <v>-0.2037297297297298</v>
          </cell>
          <cell r="P10"/>
          <cell r="Q10"/>
          <cell r="R10"/>
          <cell r="S10">
            <v>8.1897845495893185E-2</v>
          </cell>
          <cell r="T10">
            <v>-0.1029344820829482</v>
          </cell>
          <cell r="U10">
            <v>6.461780691953467E-2</v>
          </cell>
          <cell r="V10">
            <v>-0.22298933733333326</v>
          </cell>
          <cell r="W10"/>
          <cell r="X10"/>
          <cell r="Y10">
            <v>0</v>
          </cell>
          <cell r="Z10">
            <v>-0.49739406706306311</v>
          </cell>
          <cell r="AA10">
            <v>-0.49739406706306311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Arbitrage LFW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Arbitrage LFW : Tx Croissance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NOUVELLES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Nouvelles Acquisitions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ACTIONS CO SUR Nvx Deals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1250.5707778387925</v>
          </cell>
          <cell r="F38">
            <v>1229.6830784577139</v>
          </cell>
          <cell r="G38">
            <v>1239.8481869096058</v>
          </cell>
          <cell r="H38"/>
          <cell r="I38"/>
          <cell r="J38"/>
          <cell r="K38"/>
          <cell r="L38">
            <v>1150.8501788000001</v>
          </cell>
          <cell r="M38">
            <v>1031.6051264</v>
          </cell>
          <cell r="N38">
            <v>762.1201887000002</v>
          </cell>
          <cell r="O38"/>
          <cell r="P38"/>
          <cell r="Q38"/>
          <cell r="R38"/>
          <cell r="S38">
            <v>1062.4958108000001</v>
          </cell>
          <cell r="T38">
            <v>953.1283547999999</v>
          </cell>
          <cell r="U38">
            <v>1013.7174188000001</v>
          </cell>
          <cell r="V38"/>
          <cell r="W38"/>
          <cell r="X38"/>
          <cell r="Y38"/>
          <cell r="Z38"/>
          <cell r="AA38"/>
          <cell r="AB38"/>
          <cell r="AC38"/>
          <cell r="AD38">
            <v>754.34255440000004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9254.1803866478258</v>
          </cell>
          <cell r="D39">
            <v>6500.6818233976664</v>
          </cell>
          <cell r="E39">
            <v>11324.859837305903</v>
          </cell>
          <cell r="F39">
            <v>11324.859837305903</v>
          </cell>
          <cell r="G39">
            <v>11324.859837305903</v>
          </cell>
          <cell r="H39">
            <v>11324.859837305901</v>
          </cell>
          <cell r="I39">
            <v>4824.1780139082348</v>
          </cell>
          <cell r="J39">
            <v>0.74210338930060349</v>
          </cell>
          <cell r="K39">
            <v>6642.5737152896381</v>
          </cell>
          <cell r="L39">
            <v>8141.395569306017</v>
          </cell>
          <cell r="M39">
            <v>8141.395569306017</v>
          </cell>
          <cell r="N39">
            <v>8141.395569306017</v>
          </cell>
          <cell r="O39">
            <v>8141.395569306017</v>
          </cell>
          <cell r="P39">
            <v>1498.8218540163789</v>
          </cell>
          <cell r="Q39">
            <v>0.22563872352164416</v>
          </cell>
          <cell r="R39">
            <v>6545.5536182695068</v>
          </cell>
          <cell r="S39">
            <v>12876.153063444543</v>
          </cell>
          <cell r="T39">
            <v>12876.153063444543</v>
          </cell>
          <cell r="U39">
            <v>12876.153063444543</v>
          </cell>
          <cell r="V39">
            <v>12876.153063444543</v>
          </cell>
          <cell r="W39">
            <v>6330.5994451750357</v>
          </cell>
          <cell r="X39">
            <v>0.96716027617671552</v>
          </cell>
          <cell r="Y39">
            <v>6561.0266509839148</v>
          </cell>
          <cell r="Z39">
            <v>32342.408470056464</v>
          </cell>
          <cell r="AA39">
            <v>25781.381819072551</v>
          </cell>
          <cell r="AB39">
            <v>3.9294737227147642</v>
          </cell>
          <cell r="AC39">
            <v>6592.7870865556506</v>
          </cell>
          <cell r="AD39">
            <v>6592.7870865556506</v>
          </cell>
          <cell r="AE39">
            <v>6592.7870865556506</v>
          </cell>
          <cell r="AF39">
            <v>6592.7870865556506</v>
          </cell>
          <cell r="AG39">
            <v>6592.7870865556506</v>
          </cell>
          <cell r="AH39">
            <v>0</v>
          </cell>
          <cell r="AI39">
            <v>0</v>
          </cell>
        </row>
        <row r="40">
          <cell r="B40" t="str">
            <v>MBFV Unit (fpl)</v>
          </cell>
          <cell r="C40">
            <v>0</v>
          </cell>
          <cell r="D40">
            <v>5.2005454587181337</v>
          </cell>
          <cell r="E40">
            <v>9.0598878698447223</v>
          </cell>
          <cell r="F40">
            <v>9.0598878698447223</v>
          </cell>
          <cell r="G40">
            <v>9.0598878698447223</v>
          </cell>
          <cell r="H40">
            <v>9.0598878698447205</v>
          </cell>
          <cell r="I40">
            <v>3.8593424111265868</v>
          </cell>
          <cell r="J40">
            <v>0.74210338930060304</v>
          </cell>
          <cell r="K40">
            <v>5.3140589722317113</v>
          </cell>
          <cell r="L40">
            <v>6.5131164554448144</v>
          </cell>
          <cell r="M40">
            <v>6.5131164554448144</v>
          </cell>
          <cell r="N40">
            <v>6.5131164554448144</v>
          </cell>
          <cell r="O40">
            <v>6.5131164554448144</v>
          </cell>
          <cell r="P40">
            <v>1.1990574832131031</v>
          </cell>
          <cell r="Q40">
            <v>0.22563872352164416</v>
          </cell>
          <cell r="R40">
            <v>5.2364428946156059</v>
          </cell>
          <cell r="S40">
            <v>10.300922450755635</v>
          </cell>
          <cell r="T40">
            <v>10.300922450755635</v>
          </cell>
          <cell r="U40">
            <v>10.300922450755635</v>
          </cell>
          <cell r="V40">
            <v>10.300922450755635</v>
          </cell>
          <cell r="W40">
            <v>5.0644795561400295</v>
          </cell>
          <cell r="X40">
            <v>0.96716027617671552</v>
          </cell>
          <cell r="Y40">
            <v>15.751047325565452</v>
          </cell>
          <cell r="Z40">
            <v>25.87392677604517</v>
          </cell>
          <cell r="AA40">
            <v>10.122879450479719</v>
          </cell>
          <cell r="AB40">
            <v>0.64267976860493081</v>
          </cell>
          <cell r="AC40">
            <v>5.2742296692445203</v>
          </cell>
          <cell r="AD40">
            <v>5.2742296692445203</v>
          </cell>
          <cell r="AE40">
            <v>5.2742296692445203</v>
          </cell>
          <cell r="AF40">
            <v>5.2742296692445203</v>
          </cell>
          <cell r="AG40">
            <v>5.2742296692445203</v>
          </cell>
          <cell r="AH40">
            <v>0</v>
          </cell>
          <cell r="AI40">
            <v>0</v>
          </cell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>
            <v>0.8</v>
          </cell>
          <cell r="AD41">
            <v>0.8</v>
          </cell>
          <cell r="AE41">
            <v>0.8</v>
          </cell>
          <cell r="AF41">
            <v>0.8</v>
          </cell>
          <cell r="AG41">
            <v>0.8</v>
          </cell>
          <cell r="AH41">
            <v>0</v>
          </cell>
          <cell r="AI41"/>
        </row>
        <row r="42">
          <cell r="B42" t="str">
            <v>AVIA.MBFV.PET (MXOF)</v>
          </cell>
          <cell r="C42">
            <v>472.27486291301028</v>
          </cell>
          <cell r="D42">
            <v>26.002727293590667</v>
          </cell>
          <cell r="E42">
            <v>14.088125637608544</v>
          </cell>
          <cell r="F42">
            <v>13.852568552992581</v>
          </cell>
          <cell r="G42">
            <v>14.157207282616108</v>
          </cell>
          <cell r="H42">
            <v>42.097901473217235</v>
          </cell>
          <cell r="I42">
            <v>16.095174179626568</v>
          </cell>
          <cell r="J42">
            <v>0.61898023226178345</v>
          </cell>
          <cell r="K42">
            <v>24.57752274657166</v>
          </cell>
          <cell r="L42">
            <v>9.4293643483702301</v>
          </cell>
          <cell r="M42">
            <v>8.4507686009396465</v>
          </cell>
          <cell r="N42">
            <v>6.1060466769795125</v>
          </cell>
          <cell r="O42">
            <v>23.986179626289388</v>
          </cell>
          <cell r="P42">
            <v>-0.59134312028227143</v>
          </cell>
          <cell r="Q42">
            <v>-2.4060322367711273E-2</v>
          </cell>
          <cell r="R42">
            <v>25.527659111251079</v>
          </cell>
          <cell r="S42">
            <v>13.680858689129414</v>
          </cell>
          <cell r="T42">
            <v>12.272626585513875</v>
          </cell>
          <cell r="U42">
            <v>13.065656800612159</v>
          </cell>
          <cell r="V42">
            <v>39.019142075255445</v>
          </cell>
          <cell r="W42">
            <v>13.491482964004366</v>
          </cell>
          <cell r="X42">
            <v>0.52850450976361252</v>
          </cell>
          <cell r="Y42">
            <v>76.107909151413409</v>
          </cell>
          <cell r="Z42">
            <v>105.10322317476206</v>
          </cell>
          <cell r="AA42">
            <v>28.995314023348655</v>
          </cell>
          <cell r="AB42">
            <v>0.38097635773522209</v>
          </cell>
          <cell r="AC42">
            <v>25.052590928911474</v>
          </cell>
          <cell r="AD42">
            <v>4.9732198514877233</v>
          </cell>
          <cell r="AE42">
            <v>0</v>
          </cell>
          <cell r="AF42">
            <v>0</v>
          </cell>
          <cell r="AG42">
            <v>4.9732198514877233</v>
          </cell>
          <cell r="AH42">
            <v>-20.079371077423751</v>
          </cell>
          <cell r="AI42">
            <v>-0.80148880147368429</v>
          </cell>
        </row>
        <row r="43">
          <cell r="B43" t="str">
            <v>AVIA.MBFV.NFR (MXOF)</v>
          </cell>
          <cell r="C43">
            <v>120.73215999999999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0.33229300000000001</v>
          </cell>
          <cell r="M43">
            <v>0.33229300000000001</v>
          </cell>
          <cell r="N43">
            <v>0.33229300000000001</v>
          </cell>
          <cell r="O43">
            <v>0.99687900000000007</v>
          </cell>
          <cell r="P43">
            <v>0.99687900000000007</v>
          </cell>
          <cell r="Q43">
            <v>0</v>
          </cell>
          <cell r="R43">
            <v>0</v>
          </cell>
          <cell r="S43">
            <v>0.31944433333333327</v>
          </cell>
          <cell r="T43">
            <v>0.31944433333333327</v>
          </cell>
          <cell r="U43">
            <v>0.31944433333333327</v>
          </cell>
          <cell r="V43">
            <v>0.95833299999999988</v>
          </cell>
          <cell r="W43">
            <v>0.95833299999999988</v>
          </cell>
          <cell r="X43">
            <v>0</v>
          </cell>
          <cell r="Y43">
            <v>0</v>
          </cell>
          <cell r="Z43">
            <v>1.955212</v>
          </cell>
          <cell r="AA43">
            <v>1.955212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AVIA.MBFV (MXOF)</v>
          </cell>
          <cell r="C44">
            <v>593.00702291301025</v>
          </cell>
          <cell r="D44">
            <v>26.002727293590667</v>
          </cell>
          <cell r="E44">
            <v>14.088125637608544</v>
          </cell>
          <cell r="F44">
            <v>13.852568552992581</v>
          </cell>
          <cell r="G44">
            <v>14.157207282616108</v>
          </cell>
          <cell r="H44">
            <v>42.097901473217235</v>
          </cell>
          <cell r="I44">
            <v>16.095174179626568</v>
          </cell>
          <cell r="J44">
            <v>0.61898023226178345</v>
          </cell>
          <cell r="K44">
            <v>24.57752274657166</v>
          </cell>
          <cell r="L44">
            <v>9.76165734837023</v>
          </cell>
          <cell r="M44">
            <v>8.7830616009396465</v>
          </cell>
          <cell r="N44">
            <v>6.4383396769795125</v>
          </cell>
          <cell r="O44">
            <v>24.983058626289388</v>
          </cell>
          <cell r="P44">
            <v>0.40553587971772842</v>
          </cell>
          <cell r="Q44">
            <v>1.6500274820182792E-2</v>
          </cell>
          <cell r="R44">
            <v>25.527659111251079</v>
          </cell>
          <cell r="S44">
            <v>14.000303022462747</v>
          </cell>
          <cell r="T44">
            <v>12.592070918847208</v>
          </cell>
          <cell r="U44">
            <v>13.385101133945492</v>
          </cell>
          <cell r="V44">
            <v>39.977475075255448</v>
          </cell>
          <cell r="W44">
            <v>14.449815964004369</v>
          </cell>
          <cell r="X44">
            <v>0.5660454764391516</v>
          </cell>
          <cell r="Y44">
            <v>76.107909151413409</v>
          </cell>
          <cell r="Z44">
            <v>107.05843517476208</v>
          </cell>
          <cell r="AA44">
            <v>30.950526023348672</v>
          </cell>
          <cell r="AB44">
            <v>0.40666635529001249</v>
          </cell>
          <cell r="AC44">
            <v>25.052590928911474</v>
          </cell>
          <cell r="AD44">
            <v>4.9732198514877233</v>
          </cell>
          <cell r="AE44">
            <v>0</v>
          </cell>
          <cell r="AF44">
            <v>0</v>
          </cell>
          <cell r="AG44">
            <v>4.9732198514877233</v>
          </cell>
          <cell r="AH44">
            <v>-20.079371077423751</v>
          </cell>
          <cell r="AI44">
            <v>-0.80148880147368429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AVIA.FFO</v>
          </cell>
          <cell r="C46">
            <v>-15.3673290407112</v>
          </cell>
          <cell r="D46">
            <v>-4.9085357382418904</v>
          </cell>
          <cell r="E46">
            <v>-1.3298380039333335</v>
          </cell>
          <cell r="F46">
            <v>-1.3298380039333335</v>
          </cell>
          <cell r="G46">
            <v>-1.3298380039333335</v>
          </cell>
          <cell r="H46">
            <v>-3.9895140118000008</v>
          </cell>
          <cell r="I46">
            <v>0.91902172644188962</v>
          </cell>
          <cell r="J46">
            <v>-0.18722930328934695</v>
          </cell>
          <cell r="K46">
            <v>-5.1080133504520306</v>
          </cell>
          <cell r="L46">
            <v>-2.0463521265333333</v>
          </cell>
          <cell r="M46">
            <v>-2.0463521265333333</v>
          </cell>
          <cell r="N46">
            <v>-2.0463521265333333</v>
          </cell>
          <cell r="O46">
            <v>-6.1390563795999995</v>
          </cell>
          <cell r="P46">
            <v>-1.0310430291479689</v>
          </cell>
          <cell r="Q46">
            <v>0.20184814690367392</v>
          </cell>
          <cell r="R46">
            <v>-5.1668367254470331</v>
          </cell>
          <cell r="S46">
            <v>-1.1012274352666662</v>
          </cell>
          <cell r="T46">
            <v>-1.1012274352666662</v>
          </cell>
          <cell r="U46">
            <v>-1.1012274352666662</v>
          </cell>
          <cell r="V46">
            <v>-3.3036823057999989</v>
          </cell>
          <cell r="W46">
            <v>1.8631544196470342</v>
          </cell>
          <cell r="X46">
            <v>-0.36059866387317174</v>
          </cell>
          <cell r="Y46">
            <v>-15.183385814140955</v>
          </cell>
          <cell r="Z46">
            <v>-13.432252697199999</v>
          </cell>
          <cell r="AA46">
            <v>1.7511331169409559</v>
          </cell>
          <cell r="AB46">
            <v>-0.11533218864201211</v>
          </cell>
          <cell r="AC46">
            <v>-5.0714465361761158</v>
          </cell>
          <cell r="AD46">
            <v>-1.6904821787253719</v>
          </cell>
          <cell r="AE46">
            <v>0</v>
          </cell>
          <cell r="AF46">
            <v>0</v>
          </cell>
          <cell r="AG46">
            <v>-1.6904821787253719</v>
          </cell>
          <cell r="AH46">
            <v>3.3809643574507442</v>
          </cell>
          <cell r="AI46">
            <v>-0.66666666666666674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>
            <v>0</v>
          </cell>
          <cell r="AI47">
            <v>0</v>
          </cell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/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>
            <v>0</v>
          </cell>
          <cell r="AI48">
            <v>0</v>
          </cell>
        </row>
        <row r="49">
          <cell r="B49" t="str">
            <v>PROV CT</v>
          </cell>
          <cell r="C49">
            <v>2.8164000000000002E-2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B50" t="str">
            <v>AMT CORPO</v>
          </cell>
          <cell r="C50">
            <v>-40.151710999999999</v>
          </cell>
          <cell r="D50">
            <v>-3.0758457099583336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3.0758457099583336</v>
          </cell>
          <cell r="J50">
            <v>-1</v>
          </cell>
          <cell r="K50">
            <v>-3.0758457099583336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3.0758457099583336</v>
          </cell>
          <cell r="Q50">
            <v>-1</v>
          </cell>
          <cell r="R50">
            <v>-3.0758457099583336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3.0758457099583336</v>
          </cell>
          <cell r="X50">
            <v>-1</v>
          </cell>
          <cell r="Y50">
            <v>-9.2275371298750013</v>
          </cell>
          <cell r="Z50">
            <v>0</v>
          </cell>
          <cell r="AA50">
            <v>9.2275371298750013</v>
          </cell>
          <cell r="AB50">
            <v>-1</v>
          </cell>
          <cell r="AC50">
            <v>-3.0758457099583336</v>
          </cell>
          <cell r="AD50">
            <v>-1.0252819033194445</v>
          </cell>
          <cell r="AE50">
            <v>0</v>
          </cell>
          <cell r="AF50">
            <v>0</v>
          </cell>
          <cell r="AG50">
            <v>-1.0252819033194445</v>
          </cell>
          <cell r="AH50">
            <v>2.0505638066388894</v>
          </cell>
          <cell r="AI50">
            <v>-0.66666666666666674</v>
          </cell>
        </row>
        <row r="51">
          <cell r="B51" t="str">
            <v>AVIA.RO</v>
          </cell>
          <cell r="C51">
            <v>537.51614687229903</v>
          </cell>
          <cell r="D51">
            <v>18.018345845390442</v>
          </cell>
          <cell r="E51">
            <v>12.758287633675209</v>
          </cell>
          <cell r="F51">
            <v>12.522730549059247</v>
          </cell>
          <cell r="G51">
            <v>12.827369278682774</v>
          </cell>
          <cell r="H51">
            <v>38.108387461417237</v>
          </cell>
          <cell r="I51">
            <v>20.090041616026795</v>
          </cell>
          <cell r="J51">
            <v>1.1149770233301601</v>
          </cell>
          <cell r="K51">
            <v>16.393663686161297</v>
          </cell>
          <cell r="L51">
            <v>7.7153052218368963</v>
          </cell>
          <cell r="M51">
            <v>6.7367094744063127</v>
          </cell>
          <cell r="N51">
            <v>4.3919875504461796</v>
          </cell>
          <cell r="O51">
            <v>18.844002246689389</v>
          </cell>
          <cell r="P51">
            <v>2.4503385605280918</v>
          </cell>
          <cell r="Q51">
            <v>0.14946863662919618</v>
          </cell>
          <cell r="R51">
            <v>17.284976675845712</v>
          </cell>
          <cell r="S51">
            <v>12.89907558719608</v>
          </cell>
          <cell r="T51">
            <v>11.490843483580541</v>
          </cell>
          <cell r="U51">
            <v>12.283873698678825</v>
          </cell>
          <cell r="V51">
            <v>36.673792769455446</v>
          </cell>
          <cell r="W51">
            <v>19.388816093609734</v>
          </cell>
          <cell r="X51">
            <v>1.1217149121586005</v>
          </cell>
          <cell r="Y51">
            <v>51.696986207397451</v>
          </cell>
          <cell r="Z51">
            <v>93.626182477562068</v>
          </cell>
          <cell r="AA51">
            <v>41.929196270164617</v>
          </cell>
          <cell r="AB51">
            <v>0.8110568786728396</v>
          </cell>
          <cell r="AC51">
            <v>16.905298682777026</v>
          </cell>
          <cell r="AD51">
            <v>2.2574557694429069</v>
          </cell>
          <cell r="AE51">
            <v>0</v>
          </cell>
          <cell r="AF51">
            <v>0</v>
          </cell>
          <cell r="AG51">
            <v>2.2574557694429069</v>
          </cell>
          <cell r="AH51">
            <v>-14.64784291333412</v>
          </cell>
          <cell r="AI51">
            <v>-0.86646460309259232</v>
          </cell>
        </row>
        <row r="52">
          <cell r="B52" t="str">
            <v>+/- VALUES DE CESSION</v>
          </cell>
          <cell r="C52">
            <v>0.23455699999999999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Autres Produits et Charges particuliers</v>
          </cell>
          <cell r="C53">
            <v>0</v>
          </cell>
          <cell r="D53"/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/>
          <cell r="J53"/>
          <cell r="K53"/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/>
          <cell r="Y53"/>
          <cell r="Z53"/>
          <cell r="AA53"/>
          <cell r="AB53"/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</row>
        <row r="54">
          <cell r="B54" t="str">
            <v>Résultat de change</v>
          </cell>
          <cell r="C54">
            <v>-132.635368</v>
          </cell>
          <cell r="D54">
            <v>-3.7794367658333332</v>
          </cell>
          <cell r="E54">
            <v>-4.4435616666666666</v>
          </cell>
          <cell r="F54">
            <v>-4.4435616666666666</v>
          </cell>
          <cell r="G54">
            <v>-4.4435616666666666</v>
          </cell>
          <cell r="H54">
            <v>-13.330684999999999</v>
          </cell>
          <cell r="I54">
            <v>-9.5512482341666658</v>
          </cell>
          <cell r="J54">
            <v>2.5271618037140775</v>
          </cell>
          <cell r="K54">
            <v>-3.7794367658333332</v>
          </cell>
          <cell r="L54">
            <v>-7.1552783333333343</v>
          </cell>
          <cell r="M54">
            <v>-7.1552783333333343</v>
          </cell>
          <cell r="N54">
            <v>-7.1552783333333343</v>
          </cell>
          <cell r="O54">
            <v>-21.465835000000002</v>
          </cell>
          <cell r="P54">
            <v>-17.686398234166667</v>
          </cell>
          <cell r="Q54">
            <v>4.6796386154821592</v>
          </cell>
          <cell r="R54">
            <v>-3.7794367658333332</v>
          </cell>
          <cell r="S54">
            <v>-2.7406296666666656</v>
          </cell>
          <cell r="T54">
            <v>-2.7406296666666656</v>
          </cell>
          <cell r="U54">
            <v>-2.7406296666666656</v>
          </cell>
          <cell r="V54">
            <v>-8.2218889999999973</v>
          </cell>
          <cell r="W54">
            <v>-4.4424522341666641</v>
          </cell>
          <cell r="X54">
            <v>1.1754270568374339</v>
          </cell>
          <cell r="Y54">
            <v>-11.3383102975</v>
          </cell>
          <cell r="Z54">
            <v>-43.018408999999998</v>
          </cell>
          <cell r="AA54">
            <v>-31.680098702499997</v>
          </cell>
          <cell r="AB54">
            <v>2.794075825344557</v>
          </cell>
          <cell r="AC54">
            <v>-3.7794367658333332</v>
          </cell>
          <cell r="AD54">
            <v>-1.2598122552777777</v>
          </cell>
          <cell r="AE54">
            <v>0</v>
          </cell>
          <cell r="AF54">
            <v>0</v>
          </cell>
          <cell r="AG54">
            <v>-1.2598122552777777</v>
          </cell>
          <cell r="AH54">
            <v>2.5196245105555555</v>
          </cell>
          <cell r="AI54">
            <v>-0.66666666666666674</v>
          </cell>
        </row>
        <row r="55">
          <cell r="B55" t="str">
            <v>AMT INCO</v>
          </cell>
          <cell r="C55">
            <v>-0.83198899999999987</v>
          </cell>
          <cell r="D55">
            <v>-0.12972145909166666</v>
          </cell>
          <cell r="E55">
            <v>-2.4541333333333332E-2</v>
          </cell>
          <cell r="F55">
            <v>-2.4541333333333332E-2</v>
          </cell>
          <cell r="G55">
            <v>-2.4541333333333332E-2</v>
          </cell>
          <cell r="H55">
            <v>-7.3623999999999995E-2</v>
          </cell>
          <cell r="I55">
            <v>5.6097459091666663E-2</v>
          </cell>
          <cell r="J55">
            <v>-0.43244548345718059</v>
          </cell>
          <cell r="K55">
            <v>-0.12972145909166666</v>
          </cell>
          <cell r="L55">
            <v>-1.9818666666666668E-2</v>
          </cell>
          <cell r="M55">
            <v>-1.9818666666666668E-2</v>
          </cell>
          <cell r="N55">
            <v>-1.9818666666666668E-2</v>
          </cell>
          <cell r="O55">
            <v>-5.9456000000000009E-2</v>
          </cell>
          <cell r="P55">
            <v>7.0265459091666649E-2</v>
          </cell>
          <cell r="Q55">
            <v>-0.54166411312113061</v>
          </cell>
          <cell r="R55">
            <v>-0.12972145909166666</v>
          </cell>
          <cell r="S55">
            <v>-3.1730333333333333E-2</v>
          </cell>
          <cell r="T55">
            <v>-3.1730333333333333E-2</v>
          </cell>
          <cell r="U55">
            <v>-3.1730333333333333E-2</v>
          </cell>
          <cell r="V55">
            <v>-9.5190999999999998E-2</v>
          </cell>
          <cell r="W55">
            <v>3.453045909166666E-2</v>
          </cell>
          <cell r="X55">
            <v>-0.26618925915153313</v>
          </cell>
          <cell r="Y55">
            <v>-0.38916437727499997</v>
          </cell>
          <cell r="Z55">
            <v>-0.228271</v>
          </cell>
          <cell r="AA55">
            <v>0.16089337727499997</v>
          </cell>
          <cell r="AB55">
            <v>-0.41343295190994811</v>
          </cell>
          <cell r="AC55">
            <v>-0.12972145909166666</v>
          </cell>
          <cell r="AD55">
            <v>-4.3240486363888886E-2</v>
          </cell>
          <cell r="AE55">
            <v>0</v>
          </cell>
          <cell r="AF55">
            <v>0</v>
          </cell>
          <cell r="AG55">
            <v>-4.3240486363888886E-2</v>
          </cell>
          <cell r="AH55">
            <v>8.6480972727777772E-2</v>
          </cell>
          <cell r="AI55">
            <v>-0.66666666666666674</v>
          </cell>
        </row>
        <row r="56">
          <cell r="B56" t="str">
            <v>IS</v>
          </cell>
          <cell r="C56">
            <v>-126.84567121317059</v>
          </cell>
          <cell r="D56">
            <v>-4.3060874840368308</v>
          </cell>
          <cell r="E56">
            <v>-2.1710351793810294</v>
          </cell>
          <cell r="F56">
            <v>-2.1710351793810294</v>
          </cell>
          <cell r="G56">
            <v>-2.1710351793810294</v>
          </cell>
          <cell r="H56">
            <v>-6.5131055381430887</v>
          </cell>
          <cell r="I56">
            <v>-2.2070180541062578</v>
          </cell>
          <cell r="J56">
            <v>0.51253442069812372</v>
          </cell>
          <cell r="K56">
            <v>-3.7767556619575786</v>
          </cell>
          <cell r="L56">
            <v>0.23531158437633368</v>
          </cell>
          <cell r="M56">
            <v>0.23531158437633368</v>
          </cell>
          <cell r="N56">
            <v>0.23531158437633368</v>
          </cell>
          <cell r="O56">
            <v>0.705934753129001</v>
          </cell>
          <cell r="P56">
            <v>4.4826904150865801</v>
          </cell>
          <cell r="Q56">
            <v>-1.1869156536229561</v>
          </cell>
          <cell r="R56">
            <v>-4.0671511255825417</v>
          </cell>
          <cell r="S56">
            <v>-1.4528173247628153</v>
          </cell>
          <cell r="T56">
            <v>-1.4528173247628153</v>
          </cell>
          <cell r="U56">
            <v>-1.4528173247628153</v>
          </cell>
          <cell r="V56">
            <v>-4.358451974288446</v>
          </cell>
          <cell r="W56">
            <v>-0.29130084870590434</v>
          </cell>
          <cell r="X56">
            <v>7.1622823866467789E-2</v>
          </cell>
          <cell r="Y56">
            <v>-12.149994271576951</v>
          </cell>
          <cell r="Z56">
            <v>-10.165622759302533</v>
          </cell>
          <cell r="AA56">
            <v>1.9843715122744179</v>
          </cell>
          <cell r="AB56">
            <v>-0.16332283521454416</v>
          </cell>
          <cell r="AC56">
            <v>-3.943449610961494</v>
          </cell>
          <cell r="AD56">
            <v>-1.3144832036538314</v>
          </cell>
          <cell r="AE56">
            <v>0</v>
          </cell>
          <cell r="AF56">
            <v>0</v>
          </cell>
          <cell r="AG56">
            <v>-1.3144832036538314</v>
          </cell>
          <cell r="AH56">
            <v>2.6289664073076624</v>
          </cell>
          <cell r="AI56">
            <v>-0.66666666666666663</v>
          </cell>
        </row>
        <row r="57">
          <cell r="B57" t="str">
            <v>Impact fiscal du coût de la dette nette (Moins)</v>
          </cell>
          <cell r="C57">
            <v>-0.44362919999999989</v>
          </cell>
          <cell r="D57">
            <v>-0.24989461964642831</v>
          </cell>
          <cell r="E57">
            <v>-2.7557040000000005E-2</v>
          </cell>
          <cell r="F57">
            <v>-2.7557040000000005E-2</v>
          </cell>
          <cell r="G57">
            <v>-2.7557040000000005E-2</v>
          </cell>
          <cell r="H57">
            <v>-8.2671120000000015E-2</v>
          </cell>
          <cell r="I57">
            <v>0.1672234996464283</v>
          </cell>
          <cell r="J57">
            <v>-0.66917607062941176</v>
          </cell>
          <cell r="K57">
            <v>-0.24989461964642831</v>
          </cell>
          <cell r="L57">
            <v>-3.3804239999999992E-2</v>
          </cell>
          <cell r="M57">
            <v>-3.3804239999999992E-2</v>
          </cell>
          <cell r="N57">
            <v>-3.3804239999999992E-2</v>
          </cell>
          <cell r="O57">
            <v>-0.10141271999999998</v>
          </cell>
          <cell r="P57">
            <v>0.14848189964642833</v>
          </cell>
          <cell r="Q57">
            <v>-0.59417805736079021</v>
          </cell>
          <cell r="R57">
            <v>-0.24989461964642831</v>
          </cell>
          <cell r="S57">
            <v>-2.8273590000000015E-2</v>
          </cell>
          <cell r="T57">
            <v>-2.8273590000000015E-2</v>
          </cell>
          <cell r="U57">
            <v>-2.8273590000000015E-2</v>
          </cell>
          <cell r="V57">
            <v>-8.4820770000000045E-2</v>
          </cell>
          <cell r="W57">
            <v>0.16507384964642827</v>
          </cell>
          <cell r="X57">
            <v>-0.66057384460693269</v>
          </cell>
          <cell r="Y57">
            <v>-0.74968385893928491</v>
          </cell>
          <cell r="Z57">
            <v>-0.26890461000000004</v>
          </cell>
          <cell r="AA57">
            <v>0.48077924893928486</v>
          </cell>
          <cell r="AB57">
            <v>-0.64130932419904485</v>
          </cell>
          <cell r="AC57">
            <v>-0.24989461964642831</v>
          </cell>
          <cell r="AD57">
            <v>-8.3298206548809442E-2</v>
          </cell>
          <cell r="AE57">
            <v>0</v>
          </cell>
          <cell r="AF57">
            <v>0</v>
          </cell>
          <cell r="AG57">
            <v>-8.3298206548809442E-2</v>
          </cell>
          <cell r="AH57">
            <v>0.16659641309761886</v>
          </cell>
          <cell r="AI57">
            <v>-0.66666666666666663</v>
          </cell>
        </row>
        <row r="58">
          <cell r="B58" t="str">
            <v>AVIA.RON</v>
          </cell>
          <cell r="C58">
            <v>276.99404645912847</v>
          </cell>
          <cell r="D58">
            <v>9.5532055167821834</v>
          </cell>
          <cell r="E58">
            <v>6.0915924142941797</v>
          </cell>
          <cell r="F58">
            <v>5.8560353296782175</v>
          </cell>
          <cell r="G58">
            <v>6.1606740593017442</v>
          </cell>
          <cell r="H58">
            <v>18.108301803274152</v>
          </cell>
          <cell r="I58">
            <v>8.5550962864919686</v>
          </cell>
          <cell r="J58">
            <v>0.89552101349260949</v>
          </cell>
          <cell r="K58">
            <v>8.4578551796322916</v>
          </cell>
          <cell r="L58">
            <v>0.74171556621322898</v>
          </cell>
          <cell r="M58">
            <v>-0.23688018121735452</v>
          </cell>
          <cell r="N58">
            <v>-2.5816021051774873</v>
          </cell>
          <cell r="O58">
            <v>-2.0767667201816122</v>
          </cell>
          <cell r="P58">
            <v>-10.534621899813903</v>
          </cell>
          <cell r="Q58">
            <v>-1.2455429510288565</v>
          </cell>
          <cell r="R58">
            <v>9.0587727056917426</v>
          </cell>
          <cell r="S58">
            <v>8.6456246724332662</v>
          </cell>
          <cell r="T58">
            <v>7.2373925688177261</v>
          </cell>
          <cell r="U58">
            <v>8.0304227839160109</v>
          </cell>
          <cell r="V58">
            <v>23.913440025167002</v>
          </cell>
          <cell r="W58">
            <v>14.85466731947526</v>
          </cell>
          <cell r="X58">
            <v>1.6398101378724164</v>
          </cell>
          <cell r="Y58">
            <v>27.069833402106219</v>
          </cell>
          <cell r="Z58">
            <v>39.944975108259541</v>
          </cell>
          <cell r="AA58">
            <v>12.875141706153322</v>
          </cell>
          <cell r="AB58">
            <v>0.4756269281343839</v>
          </cell>
          <cell r="AC58">
            <v>8.8027962272441052</v>
          </cell>
          <cell r="AD58">
            <v>-0.44337838240140054</v>
          </cell>
          <cell r="AE58">
            <v>0</v>
          </cell>
          <cell r="AF58">
            <v>0</v>
          </cell>
          <cell r="AG58">
            <v>-0.44337838240140054</v>
          </cell>
          <cell r="AH58">
            <v>-9.2461746096455055</v>
          </cell>
          <cell r="AI58">
            <v>-1.0503679025341031</v>
          </cell>
        </row>
        <row r="59">
          <cell r="B59" t="str">
            <v>Frais financiers</v>
          </cell>
          <cell r="C59">
            <v>-1.5843899999999995</v>
          </cell>
          <cell r="D59">
            <v>-0.89248078445152956</v>
          </cell>
          <cell r="E59">
            <v>-9.8418000000000005E-2</v>
          </cell>
          <cell r="F59">
            <v>-9.8418000000000005E-2</v>
          </cell>
          <cell r="G59">
            <v>-9.8418000000000005E-2</v>
          </cell>
          <cell r="H59">
            <v>-0.29525400000000002</v>
          </cell>
          <cell r="I59">
            <v>0.59722678445152955</v>
          </cell>
          <cell r="J59">
            <v>-0.66917607062941176</v>
          </cell>
          <cell r="K59">
            <v>-0.89248078445152956</v>
          </cell>
          <cell r="L59">
            <v>-0.12884599999999999</v>
          </cell>
          <cell r="M59">
            <v>-0.12884599999999999</v>
          </cell>
          <cell r="N59">
            <v>-0.12884599999999999</v>
          </cell>
          <cell r="O59">
            <v>-0.38653799999999994</v>
          </cell>
          <cell r="P59">
            <v>0.50594278445152963</v>
          </cell>
          <cell r="Q59">
            <v>-0.56689487691598273</v>
          </cell>
          <cell r="R59">
            <v>-0.89248078445152956</v>
          </cell>
          <cell r="S59">
            <v>-0.10471700000000002</v>
          </cell>
          <cell r="T59">
            <v>-0.10471700000000002</v>
          </cell>
          <cell r="U59">
            <v>-0.10471700000000002</v>
          </cell>
          <cell r="V59">
            <v>-0.31415100000000007</v>
          </cell>
          <cell r="W59">
            <v>0.57832978445152949</v>
          </cell>
          <cell r="X59">
            <v>-0.64800250551830052</v>
          </cell>
          <cell r="Y59">
            <v>-2.6774423533545888</v>
          </cell>
          <cell r="Z59">
            <v>-0.99594300000000002</v>
          </cell>
          <cell r="AA59">
            <v>1.6814993533545888</v>
          </cell>
          <cell r="AB59">
            <v>-0.62802448435456504</v>
          </cell>
          <cell r="AC59">
            <v>-0.89248078445152956</v>
          </cell>
          <cell r="AD59">
            <v>-0.29749359481717652</v>
          </cell>
          <cell r="AE59">
            <v>0</v>
          </cell>
          <cell r="AF59">
            <v>0</v>
          </cell>
          <cell r="AG59">
            <v>-0.29749359481717652</v>
          </cell>
          <cell r="AH59">
            <v>0.59498718963435304</v>
          </cell>
          <cell r="AI59">
            <v>-0.66666666666666674</v>
          </cell>
        </row>
        <row r="60">
          <cell r="B60" t="str">
            <v>Impact fiscal du coût de la dette nette (Moins)</v>
          </cell>
          <cell r="C60">
            <v>0.44362919999999989</v>
          </cell>
          <cell r="D60">
            <v>0.24989461964642831</v>
          </cell>
          <cell r="E60">
            <v>2.7557040000000005E-2</v>
          </cell>
          <cell r="F60">
            <v>2.7557040000000005E-2</v>
          </cell>
          <cell r="G60">
            <v>2.7557040000000005E-2</v>
          </cell>
          <cell r="H60">
            <v>8.2671120000000015E-2</v>
          </cell>
          <cell r="I60">
            <v>-0.1672234996464283</v>
          </cell>
          <cell r="J60">
            <v>-0.66917607062941176</v>
          </cell>
          <cell r="K60">
            <v>0.24989461964642831</v>
          </cell>
          <cell r="L60">
            <v>3.3804239999999992E-2</v>
          </cell>
          <cell r="M60">
            <v>3.3804239999999992E-2</v>
          </cell>
          <cell r="N60">
            <v>3.3804239999999992E-2</v>
          </cell>
          <cell r="O60">
            <v>0.10141271999999998</v>
          </cell>
          <cell r="P60">
            <v>-0.14848189964642833</v>
          </cell>
          <cell r="Q60">
            <v>-0.59417805736079021</v>
          </cell>
          <cell r="R60">
            <v>0.24989461964642831</v>
          </cell>
          <cell r="S60">
            <v>2.8273590000000015E-2</v>
          </cell>
          <cell r="T60">
            <v>2.8273590000000015E-2</v>
          </cell>
          <cell r="U60">
            <v>2.8273590000000015E-2</v>
          </cell>
          <cell r="V60">
            <v>8.4820770000000045E-2</v>
          </cell>
          <cell r="W60">
            <v>-0.16507384964642827</v>
          </cell>
          <cell r="X60">
            <v>-0.66057384460693269</v>
          </cell>
          <cell r="Y60">
            <v>0.74968385893928491</v>
          </cell>
          <cell r="Z60">
            <v>0.26890461000000004</v>
          </cell>
          <cell r="AA60">
            <v>-0.48077924893928486</v>
          </cell>
          <cell r="AB60">
            <v>-0.64130932419904485</v>
          </cell>
          <cell r="AC60">
            <v>0.24989461964642831</v>
          </cell>
          <cell r="AD60">
            <v>8.3298206548809442E-2</v>
          </cell>
          <cell r="AE60">
            <v>0</v>
          </cell>
          <cell r="AF60">
            <v>0</v>
          </cell>
          <cell r="AG60">
            <v>8.3298206548809442E-2</v>
          </cell>
          <cell r="AH60">
            <v>-0.16659641309761886</v>
          </cell>
          <cell r="AI60">
            <v>-0.66666666666666663</v>
          </cell>
        </row>
        <row r="61">
          <cell r="B61" t="str">
            <v>AVIA.RN</v>
          </cell>
          <cell r="C61">
            <v>275.85328565912846</v>
          </cell>
          <cell r="D61">
            <v>8.9106193519770809</v>
          </cell>
          <cell r="E61">
            <v>6.0207314542941797</v>
          </cell>
          <cell r="F61">
            <v>5.7851743696782174</v>
          </cell>
          <cell r="G61">
            <v>6.0898130993017441</v>
          </cell>
          <cell r="H61">
            <v>17.895718923274153</v>
          </cell>
          <cell r="I61">
            <v>8.9850995712970718</v>
          </cell>
          <cell r="J61">
            <v>1.0083585906184473</v>
          </cell>
          <cell r="K61">
            <v>7.8152690148271908</v>
          </cell>
          <cell r="L61">
            <v>0.64667380621322901</v>
          </cell>
          <cell r="M61">
            <v>-0.33192194121735452</v>
          </cell>
          <cell r="N61">
            <v>-2.6766438651774873</v>
          </cell>
          <cell r="O61">
            <v>-2.3618920001816122</v>
          </cell>
          <cell r="P61">
            <v>-10.177161015008803</v>
          </cell>
          <cell r="Q61">
            <v>-1.3022150607612626</v>
          </cell>
          <cell r="R61">
            <v>8.4161865408866401</v>
          </cell>
          <cell r="S61">
            <v>8.5691812624332648</v>
          </cell>
          <cell r="T61">
            <v>7.1609491588177265</v>
          </cell>
          <cell r="U61">
            <v>7.9539793739160114</v>
          </cell>
          <cell r="V61">
            <v>23.684109795167004</v>
          </cell>
          <cell r="W61">
            <v>15.267923254280364</v>
          </cell>
          <cell r="X61">
            <v>1.8141141691795126</v>
          </cell>
          <cell r="Y61">
            <v>25.142074907690912</v>
          </cell>
          <cell r="Z61">
            <v>39.217936718259544</v>
          </cell>
          <cell r="AA61">
            <v>14.075861810568632</v>
          </cell>
          <cell r="AB61">
            <v>0.5598528308521924</v>
          </cell>
          <cell r="AC61">
            <v>8.1602100624390044</v>
          </cell>
          <cell r="AD61">
            <v>-0.65757377066976752</v>
          </cell>
          <cell r="AE61">
            <v>0</v>
          </cell>
          <cell r="AF61">
            <v>0</v>
          </cell>
          <cell r="AG61">
            <v>-0.65757377066976752</v>
          </cell>
          <cell r="AH61">
            <v>-8.8177838331087717</v>
          </cell>
          <cell r="AI61">
            <v>-1.0805829464729766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402.69895687229905</v>
          </cell>
          <cell r="D63">
            <v>13.216706836013913</v>
          </cell>
          <cell r="E63">
            <v>8.1917666336752077</v>
          </cell>
          <cell r="F63">
            <v>7.9562095490592464</v>
          </cell>
          <cell r="G63">
            <v>8.2608482786827722</v>
          </cell>
          <cell r="H63">
            <v>24.40882446141724</v>
          </cell>
          <cell r="I63">
            <v>11.192117625403327</v>
          </cell>
          <cell r="J63">
            <v>0.84681590991381994</v>
          </cell>
          <cell r="K63">
            <v>11.592024676784767</v>
          </cell>
          <cell r="L63">
            <v>0.4113622218368953</v>
          </cell>
          <cell r="M63">
            <v>-0.56723352559368823</v>
          </cell>
          <cell r="N63">
            <v>-2.9119554495538211</v>
          </cell>
          <cell r="O63">
            <v>-3.0678267533106132</v>
          </cell>
          <cell r="P63">
            <v>-14.659851430095379</v>
          </cell>
          <cell r="Q63">
            <v>-1.264649777657437</v>
          </cell>
          <cell r="R63">
            <v>12.483337666469183</v>
          </cell>
          <cell r="S63">
            <v>10.02199858719608</v>
          </cell>
          <cell r="T63">
            <v>8.613766483580541</v>
          </cell>
          <cell r="U63">
            <v>9.406796698678825</v>
          </cell>
          <cell r="V63">
            <v>28.04256176945545</v>
          </cell>
          <cell r="W63">
            <v>15.559224102986267</v>
          </cell>
          <cell r="X63">
            <v>1.2463993619894667</v>
          </cell>
          <cell r="Y63">
            <v>37.292069179267862</v>
          </cell>
          <cell r="Z63">
            <v>49.383559477562073</v>
          </cell>
          <cell r="AA63">
            <v>12.091490298294211</v>
          </cell>
          <cell r="AB63">
            <v>0.32423758092287214</v>
          </cell>
          <cell r="AC63">
            <v>12.103659673400497</v>
          </cell>
          <cell r="AD63">
            <v>0.65690943298406379</v>
          </cell>
          <cell r="AE63">
            <v>0</v>
          </cell>
          <cell r="AF63">
            <v>0</v>
          </cell>
          <cell r="AG63">
            <v>0.65690943298406379</v>
          </cell>
          <cell r="AH63">
            <v>-11.446750240416433</v>
          </cell>
          <cell r="AI63">
            <v>-0.94572637940013171</v>
          </cell>
        </row>
      </sheetData>
      <sheetData sheetId="32">
        <row r="3">
          <cell r="B3" t="str">
            <v>MARINE (Soutes)</v>
          </cell>
          <cell r="C3"/>
          <cell r="D3" t="str">
            <v>Bud.</v>
          </cell>
          <cell r="E3" t="e">
            <v>#DIV/0!</v>
          </cell>
          <cell r="F3" t="e">
            <v>#DIV/0!</v>
          </cell>
          <cell r="G3" t="e">
            <v>#DIV/0!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 t="e">
            <v>#DIV/0!</v>
          </cell>
          <cell r="T3" t="e">
            <v>#DIV/0!</v>
          </cell>
          <cell r="U3" t="e">
            <v>#DIV/0!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 t="e">
            <v>#DIV/0!</v>
          </cell>
          <cell r="AE3" t="e">
            <v>#DIV/0!</v>
          </cell>
          <cell r="AF3" t="e">
            <v>#DIV/0!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31</v>
          </cell>
          <cell r="D4">
            <v>-1</v>
          </cell>
          <cell r="E4"/>
          <cell r="F4">
            <v>-0.25581395348837199</v>
          </cell>
          <cell r="G4">
            <v>0.5625</v>
          </cell>
          <cell r="H4">
            <v>-0.96738964723148257</v>
          </cell>
          <cell r="I4">
            <v>1</v>
          </cell>
          <cell r="J4">
            <v>3</v>
          </cell>
          <cell r="K4">
            <v>0</v>
          </cell>
          <cell r="L4">
            <v>-1</v>
          </cell>
          <cell r="M4">
            <v>0</v>
          </cell>
          <cell r="N4">
            <v>21.514970059880241</v>
          </cell>
          <cell r="O4">
            <v>2.1416000000000004</v>
          </cell>
          <cell r="P4">
            <v>1</v>
          </cell>
          <cell r="Q4">
            <v>4</v>
          </cell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</v>
          </cell>
          <cell r="AD4">
            <v>0</v>
          </cell>
          <cell r="AE4">
            <v>-1</v>
          </cell>
          <cell r="AF4">
            <v>0</v>
          </cell>
          <cell r="AG4">
            <v>-0.86993239327796024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MARINE (Soutes - t)</v>
          </cell>
          <cell r="C6">
            <v>383.31385399999999</v>
          </cell>
          <cell r="D6">
            <v>0</v>
          </cell>
          <cell r="E6">
            <v>4.3</v>
          </cell>
          <cell r="F6">
            <v>3.2</v>
          </cell>
          <cell r="G6">
            <v>5</v>
          </cell>
          <cell r="H6">
            <v>12.5</v>
          </cell>
          <cell r="I6">
            <v>12.5</v>
          </cell>
          <cell r="J6">
            <v>0</v>
          </cell>
          <cell r="K6">
            <v>0</v>
          </cell>
          <cell r="L6">
            <v>0</v>
          </cell>
          <cell r="M6">
            <v>1.67</v>
          </cell>
          <cell r="N6">
            <v>37.6</v>
          </cell>
          <cell r="O6">
            <v>39.270000000000003</v>
          </cell>
          <cell r="P6">
            <v>39.270000000000003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51.77</v>
          </cell>
          <cell r="AA6">
            <v>51.77</v>
          </cell>
          <cell r="AB6">
            <v>0</v>
          </cell>
          <cell r="AC6">
            <v>0</v>
          </cell>
          <cell r="AD6">
            <v>6.7336</v>
          </cell>
          <cell r="AE6">
            <v>0</v>
          </cell>
          <cell r="AF6">
            <v>0</v>
          </cell>
          <cell r="AG6">
            <v>6.7336</v>
          </cell>
          <cell r="AH6">
            <v>0</v>
          </cell>
          <cell r="AI6">
            <v>0</v>
          </cell>
        </row>
        <row r="7">
          <cell r="B7" t="str">
            <v>Marine</v>
          </cell>
          <cell r="C7"/>
          <cell r="D7">
            <v>0</v>
          </cell>
          <cell r="E7">
            <v>4.3</v>
          </cell>
          <cell r="F7">
            <v>3.2</v>
          </cell>
          <cell r="G7">
            <v>5</v>
          </cell>
          <cell r="H7">
            <v>12.5</v>
          </cell>
          <cell r="I7">
            <v>12.5</v>
          </cell>
          <cell r="J7">
            <v>0</v>
          </cell>
          <cell r="K7">
            <v>0</v>
          </cell>
          <cell r="L7">
            <v>0</v>
          </cell>
          <cell r="M7">
            <v>1.67</v>
          </cell>
          <cell r="N7">
            <v>37.6</v>
          </cell>
          <cell r="O7">
            <v>39.270000000000003</v>
          </cell>
          <cell r="P7">
            <v>39.270000000000003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51.77</v>
          </cell>
          <cell r="AA7">
            <v>51.77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B8" t="str">
            <v>PROGRESSION PF (SOCLE)</v>
          </cell>
          <cell r="C8"/>
          <cell r="D8">
            <v>0</v>
          </cell>
          <cell r="E8">
            <v>4.3</v>
          </cell>
          <cell r="F8">
            <v>3.2</v>
          </cell>
          <cell r="G8">
            <v>5</v>
          </cell>
          <cell r="H8">
            <v>12.5</v>
          </cell>
          <cell r="I8">
            <v>12.5</v>
          </cell>
          <cell r="J8">
            <v>0</v>
          </cell>
          <cell r="K8">
            <v>0</v>
          </cell>
          <cell r="L8">
            <v>0</v>
          </cell>
          <cell r="M8">
            <v>1.67</v>
          </cell>
          <cell r="N8">
            <v>37.6</v>
          </cell>
          <cell r="O8">
            <v>39.270000000000003</v>
          </cell>
          <cell r="P8">
            <v>39.270000000000003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51.77</v>
          </cell>
          <cell r="AA8">
            <v>51.77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B9" t="str">
            <v>PF Existant</v>
          </cell>
          <cell r="C9"/>
          <cell r="D9">
            <v>0</v>
          </cell>
          <cell r="E9">
            <v>4.3</v>
          </cell>
          <cell r="F9">
            <v>3.2</v>
          </cell>
          <cell r="G9">
            <v>5</v>
          </cell>
          <cell r="H9">
            <v>12.5</v>
          </cell>
          <cell r="I9">
            <v>12.5</v>
          </cell>
          <cell r="J9">
            <v>0</v>
          </cell>
          <cell r="K9">
            <v>0</v>
          </cell>
          <cell r="L9">
            <v>0</v>
          </cell>
          <cell r="M9">
            <v>1.67</v>
          </cell>
          <cell r="N9">
            <v>37.6</v>
          </cell>
          <cell r="O9">
            <v>39.270000000000003</v>
          </cell>
          <cell r="P9">
            <v>39.270000000000003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51.77</v>
          </cell>
          <cell r="AA9">
            <v>51.77</v>
          </cell>
          <cell r="AB9">
            <v>0</v>
          </cell>
          <cell r="AC9">
            <v>0</v>
          </cell>
          <cell r="AD9"/>
          <cell r="AE9"/>
          <cell r="AF9"/>
          <cell r="AG9">
            <v>0</v>
          </cell>
          <cell r="AH9">
            <v>0</v>
          </cell>
          <cell r="AI9">
            <v>0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-0.25581395348837199</v>
          </cell>
          <cell r="G10">
            <v>0.5625</v>
          </cell>
          <cell r="H10">
            <v>0</v>
          </cell>
          <cell r="I10"/>
          <cell r="J10"/>
          <cell r="K10">
            <v>0</v>
          </cell>
          <cell r="L10">
            <v>-1</v>
          </cell>
          <cell r="M10">
            <v>0</v>
          </cell>
          <cell r="N10">
            <v>21.514970059880241</v>
          </cell>
          <cell r="O10">
            <v>0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0</v>
          </cell>
          <cell r="W10"/>
          <cell r="X10"/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-1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</row>
        <row r="11">
          <cell r="B11" t="str">
            <v>Arbitrage LFW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Arbitrage LFW : Tx Croissance</v>
          </cell>
          <cell r="C12"/>
          <cell r="D12">
            <v>-0.02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>
            <v>0</v>
          </cell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NOUVELLES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Nouvelles Acquisitions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ACTIONS CO SUR Nvx Deals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0</v>
          </cell>
          <cell r="F38">
            <v>4.9991725714285717</v>
          </cell>
          <cell r="G38">
            <v>12.497931428571428</v>
          </cell>
          <cell r="H38"/>
          <cell r="I38"/>
          <cell r="J38"/>
          <cell r="K38"/>
          <cell r="L38">
            <v>0</v>
          </cell>
          <cell r="M38">
            <v>1.6834</v>
          </cell>
          <cell r="N38">
            <v>21.0425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>
            <v>6.7336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46503.093519807866</v>
          </cell>
          <cell r="D39">
            <v>0</v>
          </cell>
          <cell r="E39">
            <v>54290.904330180223</v>
          </cell>
          <cell r="F39">
            <v>54290.904330180223</v>
          </cell>
          <cell r="G39">
            <v>54290.904330180223</v>
          </cell>
          <cell r="H39">
            <v>54290.904330180223</v>
          </cell>
          <cell r="I39">
            <v>54290.904330180223</v>
          </cell>
          <cell r="J39">
            <v>0</v>
          </cell>
          <cell r="K39">
            <v>0</v>
          </cell>
          <cell r="L39">
            <v>22796.169460516987</v>
          </cell>
          <cell r="M39">
            <v>22796.169460516987</v>
          </cell>
          <cell r="N39">
            <v>22796.169460516987</v>
          </cell>
          <cell r="O39">
            <v>22796.169460516987</v>
          </cell>
          <cell r="P39">
            <v>22796.169460516987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77087.073790697206</v>
          </cell>
          <cell r="AA39">
            <v>77087.073790697206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B40" t="str">
            <v>MBFV Unit (fpl)</v>
          </cell>
          <cell r="C40">
            <v>0</v>
          </cell>
          <cell r="D40">
            <v>0</v>
          </cell>
          <cell r="E40">
            <v>43.432723464144182</v>
          </cell>
          <cell r="F40">
            <v>43.432723464144182</v>
          </cell>
          <cell r="G40">
            <v>43.432723464144182</v>
          </cell>
          <cell r="H40">
            <v>43.432723464144182</v>
          </cell>
          <cell r="I40">
            <v>43.432723464144182</v>
          </cell>
          <cell r="J40">
            <v>0</v>
          </cell>
          <cell r="K40">
            <v>0</v>
          </cell>
          <cell r="L40">
            <v>18.236935568413593</v>
          </cell>
          <cell r="M40">
            <v>18.236935568413593</v>
          </cell>
          <cell r="N40">
            <v>18.236935568413593</v>
          </cell>
          <cell r="O40">
            <v>18.236935568413593</v>
          </cell>
          <cell r="P40">
            <v>18.236935568413593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61.669659032557774</v>
          </cell>
          <cell r="AA40">
            <v>61.669659032557774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>
            <v>0.8</v>
          </cell>
          <cell r="AD41">
            <v>0.8</v>
          </cell>
          <cell r="AE41">
            <v>0.8</v>
          </cell>
          <cell r="AF41">
            <v>0.8</v>
          </cell>
          <cell r="AG41">
            <v>0.8</v>
          </cell>
          <cell r="AH41">
            <v>0</v>
          </cell>
          <cell r="AI41"/>
        </row>
        <row r="42">
          <cell r="B42" t="str">
            <v>MAR.MBFV.PET (MXOF)</v>
          </cell>
          <cell r="C42">
            <v>17.825279999999978</v>
          </cell>
          <cell r="D42">
            <v>0</v>
          </cell>
          <cell r="E42">
            <v>0.23345088861977495</v>
          </cell>
          <cell r="F42">
            <v>0.17373089385657672</v>
          </cell>
          <cell r="G42">
            <v>0.27145452165090111</v>
          </cell>
          <cell r="H42">
            <v>0.67863630412725273</v>
          </cell>
          <cell r="I42">
            <v>0.67863630412725273</v>
          </cell>
          <cell r="J42">
            <v>0</v>
          </cell>
          <cell r="K42">
            <v>0</v>
          </cell>
          <cell r="L42">
            <v>0</v>
          </cell>
          <cell r="M42">
            <v>3.8069602999063368E-2</v>
          </cell>
          <cell r="N42">
            <v>0.85713597171543876</v>
          </cell>
          <cell r="O42">
            <v>0.89520557471450213</v>
          </cell>
          <cell r="P42">
            <v>0.89520557471450213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1.5738418788417547</v>
          </cell>
          <cell r="AA42">
            <v>1.5738418788417547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MAR.MBFV.NFR (MXOF)</v>
          </cell>
          <cell r="C43">
            <v>7.3200000000000001E-4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MAR.MBFV (MXOF)</v>
          </cell>
          <cell r="C44">
            <v>17.826011999999977</v>
          </cell>
          <cell r="D44">
            <v>0</v>
          </cell>
          <cell r="E44">
            <v>0.23345088861977495</v>
          </cell>
          <cell r="F44">
            <v>0.17373089385657672</v>
          </cell>
          <cell r="G44">
            <v>0.27145452165090111</v>
          </cell>
          <cell r="H44">
            <v>0.67863630412725273</v>
          </cell>
          <cell r="I44">
            <v>0.67863630412725273</v>
          </cell>
          <cell r="J44">
            <v>0</v>
          </cell>
          <cell r="K44">
            <v>0</v>
          </cell>
          <cell r="L44">
            <v>0</v>
          </cell>
          <cell r="M44">
            <v>3.8069602999063368E-2</v>
          </cell>
          <cell r="N44">
            <v>0.85713597171543876</v>
          </cell>
          <cell r="O44">
            <v>0.89520557471450213</v>
          </cell>
          <cell r="P44">
            <v>0.89520557471450213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1.5738418788417547</v>
          </cell>
          <cell r="AA44">
            <v>1.5738418788417547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MAR.FFO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>
            <v>0</v>
          </cell>
          <cell r="AI47">
            <v>0</v>
          </cell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/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>
            <v>0</v>
          </cell>
          <cell r="AI48">
            <v>0</v>
          </cell>
        </row>
        <row r="49">
          <cell r="B49" t="str">
            <v>PROV CT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B50" t="str">
            <v>AMT CORPO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B51" t="str">
            <v>MAR.RO</v>
          </cell>
          <cell r="C51">
            <v>17.826011999999977</v>
          </cell>
          <cell r="D51">
            <v>0</v>
          </cell>
          <cell r="E51">
            <v>0.23345088861977495</v>
          </cell>
          <cell r="F51">
            <v>0.17373089385657672</v>
          </cell>
          <cell r="G51">
            <v>0.27145452165090111</v>
          </cell>
          <cell r="H51">
            <v>0.67863630412725273</v>
          </cell>
          <cell r="I51">
            <v>0.67863630412725273</v>
          </cell>
          <cell r="J51">
            <v>0</v>
          </cell>
          <cell r="K51">
            <v>0</v>
          </cell>
          <cell r="L51">
            <v>0</v>
          </cell>
          <cell r="M51">
            <v>3.8069602999063368E-2</v>
          </cell>
          <cell r="N51">
            <v>0.85713597171543876</v>
          </cell>
          <cell r="O51">
            <v>0.89520557471450213</v>
          </cell>
          <cell r="P51">
            <v>0.89520557471450213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1.5738418788417547</v>
          </cell>
          <cell r="AA51">
            <v>1.5738418788417547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+/- VALUES DE CESSION</v>
          </cell>
          <cell r="C52">
            <v>2.078E-3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Autres Produits et Charges particuliers</v>
          </cell>
          <cell r="C53">
            <v>0</v>
          </cell>
          <cell r="D53"/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/>
          <cell r="J53"/>
          <cell r="K53"/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/>
          <cell r="Y53"/>
          <cell r="Z53"/>
          <cell r="AA53"/>
          <cell r="AB53"/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</row>
        <row r="54">
          <cell r="B54" t="str">
            <v>Résultat de change</v>
          </cell>
          <cell r="C54">
            <v>4.3999999999999999E-5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B55" t="str">
            <v>AMT INCO</v>
          </cell>
          <cell r="C55">
            <v>-6.0780000000000001E-3</v>
          </cell>
          <cell r="D55">
            <v>0</v>
          </cell>
          <cell r="E55">
            <v>-9.1000000000000003E-5</v>
          </cell>
          <cell r="F55">
            <v>-9.1000000000000003E-5</v>
          </cell>
          <cell r="G55">
            <v>-9.1000000000000003E-5</v>
          </cell>
          <cell r="H55">
            <v>-2.7300000000000002E-4</v>
          </cell>
          <cell r="I55">
            <v>-2.7300000000000002E-4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-2.7300000000000002E-4</v>
          </cell>
          <cell r="AA55">
            <v>-2.7300000000000002E-4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B56" t="str">
            <v>IS</v>
          </cell>
          <cell r="C56">
            <v>-5.5789900898703468</v>
          </cell>
          <cell r="D56">
            <v>0</v>
          </cell>
          <cell r="E56">
            <v>-6.6956365266540765E-2</v>
          </cell>
          <cell r="F56">
            <v>-6.6956365266540765E-2</v>
          </cell>
          <cell r="G56">
            <v>-6.6956365266540765E-2</v>
          </cell>
          <cell r="H56">
            <v>-0.20086909579962231</v>
          </cell>
          <cell r="I56">
            <v>-0.20086909579962231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-0.20086909579962231</v>
          </cell>
          <cell r="AA56">
            <v>-0.20086909579962231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Impact fiscal du coût de la dette nette (Moins)</v>
          </cell>
          <cell r="C57">
            <v>-3.0897439999996643E-2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B58" t="str">
            <v>MAR.RON</v>
          </cell>
          <cell r="C58">
            <v>12.212168470129635</v>
          </cell>
          <cell r="D58">
            <v>0</v>
          </cell>
          <cell r="E58">
            <v>0.16640352335323416</v>
          </cell>
          <cell r="F58">
            <v>0.10668352859003595</v>
          </cell>
          <cell r="G58">
            <v>0.20440715638436036</v>
          </cell>
          <cell r="H58">
            <v>0.47749420832763045</v>
          </cell>
          <cell r="I58">
            <v>0.47749420832763045</v>
          </cell>
          <cell r="J58">
            <v>0</v>
          </cell>
          <cell r="K58">
            <v>0</v>
          </cell>
          <cell r="L58">
            <v>0</v>
          </cell>
          <cell r="M58">
            <v>3.8069602999063368E-2</v>
          </cell>
          <cell r="N58">
            <v>0.85713597171543876</v>
          </cell>
          <cell r="O58">
            <v>0.89520557471450213</v>
          </cell>
          <cell r="P58">
            <v>0.89520557471450213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1.3726997830421326</v>
          </cell>
          <cell r="AA58">
            <v>1.3726997830421326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Frais financiers</v>
          </cell>
          <cell r="C59">
            <v>-0.110347999999988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B60" t="str">
            <v>Impact fiscal du coût de la dette nette (Moins)</v>
          </cell>
          <cell r="C60">
            <v>3.0897439999996643E-2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B61" t="str">
            <v>MAR.RN</v>
          </cell>
          <cell r="C61">
            <v>12.132717910129644</v>
          </cell>
          <cell r="D61">
            <v>0</v>
          </cell>
          <cell r="E61">
            <v>0.16640352335323416</v>
          </cell>
          <cell r="F61">
            <v>0.10668352859003595</v>
          </cell>
          <cell r="G61">
            <v>0.20440715638436036</v>
          </cell>
          <cell r="H61">
            <v>0.47749420832763045</v>
          </cell>
          <cell r="I61">
            <v>0.47749420832763045</v>
          </cell>
          <cell r="J61">
            <v>0</v>
          </cell>
          <cell r="K61">
            <v>0</v>
          </cell>
          <cell r="L61">
            <v>0</v>
          </cell>
          <cell r="M61">
            <v>3.8069602999063368E-2</v>
          </cell>
          <cell r="N61">
            <v>0.85713597171543876</v>
          </cell>
          <cell r="O61">
            <v>0.89520557471450213</v>
          </cell>
          <cell r="P61">
            <v>0.89520557471450213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1.3726997830421326</v>
          </cell>
          <cell r="AA61">
            <v>1.3726997830421326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17.711707999999991</v>
          </cell>
          <cell r="D63">
            <v>0</v>
          </cell>
          <cell r="E63">
            <v>0.23335988861977494</v>
          </cell>
          <cell r="F63">
            <v>0.17363989385657672</v>
          </cell>
          <cell r="G63">
            <v>0.27136352165090111</v>
          </cell>
          <cell r="H63">
            <v>0.67836330412725276</v>
          </cell>
          <cell r="I63">
            <v>0.67836330412725276</v>
          </cell>
          <cell r="J63">
            <v>0</v>
          </cell>
          <cell r="K63">
            <v>0</v>
          </cell>
          <cell r="L63">
            <v>0</v>
          </cell>
          <cell r="M63">
            <v>3.8069602999063368E-2</v>
          </cell>
          <cell r="N63">
            <v>0.85713597171543876</v>
          </cell>
          <cell r="O63">
            <v>0.89520557471450213</v>
          </cell>
          <cell r="P63">
            <v>0.89520557471450213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1.5735688788417548</v>
          </cell>
          <cell r="AA63">
            <v>1.5735688788417548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COM"/>
      <sheetName val="Synthèse"/>
      <sheetName val="BPEF"/>
      <sheetName val="BPM"/>
      <sheetName val="BPV"/>
      <sheetName val="BPSTR"/>
      <sheetName val="BPSTR-CG"/>
      <sheetName val="BPSTR-LUB"/>
      <sheetName val="BPR"/>
      <sheetName val="PDM-RES"/>
      <sheetName val="BPRecLog"/>
      <sheetName val="BPEAN"/>
      <sheetName val="BP-DIVERSIFICATION"/>
      <sheetName val="BPEANA"/>
      <sheetName val="BPCLE"/>
      <sheetName val="RESFUNCTION"/>
      <sheetName val="RES1A"/>
      <sheetName val="RES1A (2)"/>
      <sheetName val="RES1C R"/>
      <sheetName val="RES1C PC"/>
      <sheetName val="RES1C BU"/>
      <sheetName val="BPIA"/>
      <sheetName val="BPIPAGE1"/>
      <sheetName val="BPIPAGE4"/>
      <sheetName val="BPANAPLT"/>
      <sheetName val="BPANAMAR"/>
      <sheetName val="BPANAROA"/>
      <sheetName val="BPANAROB"/>
      <sheetName val="BPANAROC"/>
      <sheetName val="BPANAROD"/>
      <sheetName val="BPCMO"/>
      <sheetName val="BPBFR"/>
      <sheetName val="BPCLIENTS"/>
      <sheetName val="BPF5"/>
      <sheetName val="BPF"/>
      <sheetName val="BPLT"/>
      <sheetName val="BPP"/>
      <sheetName val="BP-VERIF"/>
      <sheetName val="FICH-BUD"/>
      <sheetName val="FICH-FIN"/>
      <sheetName val="xxx"/>
      <sheetName val="DATA_Horus"/>
      <sheetName val="DATA_RES1A_HORUS"/>
      <sheetName val="DATA_RES1C_R_HORUS"/>
      <sheetName val="DATA_BFR_R_HORUS"/>
      <sheetName val="DATA_CMO_R_HORUS"/>
      <sheetName val="INV_PLT_HORUS"/>
      <sheetName val="CMO_PLT_HORUS"/>
      <sheetName val="BPP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M_HORUS"/>
    </sheetNames>
    <sheetDataSet>
      <sheetData sheetId="0"/>
      <sheetData sheetId="1">
        <row r="18">
          <cell r="H18" t="str">
            <v>2017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SYNTHESE"/>
      <sheetName val="Rebranding"/>
      <sheetName val="s_NR rebranding"/>
      <sheetName val="e-Rebranding"/>
      <sheetName val="BPCLE"/>
      <sheetName val="PC22 PLT"/>
      <sheetName val="PC22 NEW"/>
      <sheetName val="BU23 PLT"/>
      <sheetName val="BU23 NEW"/>
      <sheetName val="INV PC22"/>
      <sheetName val="INV BU23"/>
      <sheetName val="e_INV"/>
      <sheetName val="AAA"/>
      <sheetName val="s_AAA"/>
      <sheetName val="BFR New"/>
      <sheetName val="BPLT"/>
      <sheetName val="BPF5"/>
      <sheetName val="FICHE FIN"/>
      <sheetName val="e_Synthèse"/>
      <sheetName val="e_PC PLT"/>
      <sheetName val="e_BU PLT"/>
      <sheetName val="e_AAA"/>
      <sheetName val="e_BFR"/>
      <sheetName val="s_BFR"/>
      <sheetName val="s_PC NEW"/>
      <sheetName val="s_BU NEW"/>
      <sheetName val="Check SEND"/>
      <sheetName val="s_INV"/>
      <sheetName val="IndicateursFR"/>
      <sheetName val="IndicateursEN"/>
      <sheetName val="Trad INV"/>
    </sheetNames>
    <sheetDataSet>
      <sheetData sheetId="0">
        <row r="7">
          <cell r="C7" t="str">
            <v>FR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Rapport_RES"/>
      <sheetName val="Imprim-effet"/>
      <sheetName val="Synthèse_Effets"/>
      <sheetName val="Effet_volume"/>
      <sheetName val="Effet_marge"/>
      <sheetName val="EvolutionTX"/>
      <sheetName val="e_RES_Mois"/>
      <sheetName val="e_RES_Cumul"/>
      <sheetName val="e_diversification_(a)"/>
      <sheetName val="e_diversification_(b)"/>
      <sheetName val="e_MBFV_(a)"/>
      <sheetName val="e_MBFV_(b)"/>
      <sheetName val="calc_MBFV_(a)"/>
      <sheetName val="calc_MBFV_(b)"/>
      <sheetName val="e_Vol_(a)"/>
      <sheetName val="e_Vol_(b)"/>
      <sheetName val="calc_MBFVU_(a)"/>
      <sheetName val="calc_MBFVU_(b)"/>
      <sheetName val="e_RO_(a)"/>
      <sheetName val="e_RO_(b)"/>
      <sheetName val="e_FF_(a)"/>
      <sheetName val="e_FF_(b)"/>
      <sheetName val="e_FC_(a)"/>
      <sheetName val="e_FC_(b)"/>
      <sheetName val="e_DAP_brut_(a)"/>
      <sheetName val="e_DAP_brut_(b)"/>
      <sheetName val="e_impact_APR_(a)"/>
      <sheetName val="e_impact_APR_(b)"/>
      <sheetName val="calc_DAP_net_(a)"/>
      <sheetName val="calc_DAP_net_(b)"/>
      <sheetName val="e_taux_(a)"/>
      <sheetName val="e_taux_(b)"/>
      <sheetName val="2B-Transfer"/>
      <sheetName val="Synthèse Effets"/>
      <sheetName val="Effet volume"/>
      <sheetName val="Effet marge"/>
      <sheetName val="e_diversification (a)"/>
      <sheetName val="e_diversification (b)"/>
      <sheetName val="e_MBFV (a)"/>
      <sheetName val="e_MBFV (b)"/>
      <sheetName val="calc_MBFV (a)"/>
      <sheetName val="calc_MBFV (b)"/>
      <sheetName val="e_Vol (a)"/>
      <sheetName val="e_Vol (b)"/>
      <sheetName val="calc_MBFVU (a)"/>
      <sheetName val="calc_MBFVU (b)"/>
      <sheetName val="e_RO (a)"/>
      <sheetName val="e_RO (b)"/>
      <sheetName val="e_FF (a)"/>
      <sheetName val="e_FF (b)"/>
      <sheetName val="e_FC (a)"/>
      <sheetName val="e_FC (b)"/>
      <sheetName val="e_DAP brut (a)"/>
      <sheetName val="e_DAP brut (b)"/>
      <sheetName val="e_impact APR (a)"/>
      <sheetName val="e_impact APR (b)"/>
      <sheetName val="calc_DAP net (a)"/>
      <sheetName val="calc_DAP net (b)"/>
      <sheetName val="e_taux (a)"/>
      <sheetName val="e_taux (b)"/>
      <sheetName val="Synthèse_Effets1"/>
      <sheetName val="Effet_volume1"/>
      <sheetName val="Effet_marge1"/>
      <sheetName val="e_diversification_(a)1"/>
      <sheetName val="e_diversification_(b)1"/>
      <sheetName val="e_MBFV_(a)1"/>
      <sheetName val="e_MBFV_(b)1"/>
      <sheetName val="calc_MBFV_(a)1"/>
      <sheetName val="calc_MBFV_(b)1"/>
      <sheetName val="e_Vol_(a)1"/>
      <sheetName val="e_Vol_(b)1"/>
      <sheetName val="calc_MBFVU_(a)1"/>
      <sheetName val="calc_MBFVU_(b)1"/>
      <sheetName val="e_RO_(a)1"/>
      <sheetName val="e_RO_(b)1"/>
      <sheetName val="e_FF_(a)1"/>
      <sheetName val="e_FF_(b)1"/>
      <sheetName val="e_FC_(a)1"/>
      <sheetName val="e_FC_(b)1"/>
      <sheetName val="e_DAP_brut_(a)1"/>
      <sheetName val="e_DAP_brut_(b)1"/>
      <sheetName val="e_impact_APR_(a)1"/>
      <sheetName val="e_impact_APR_(b)1"/>
      <sheetName val="calc_DAP_net_(a)1"/>
      <sheetName val="calc_DAP_net_(b)1"/>
      <sheetName val="e_taux_(a)1"/>
      <sheetName val="e_taux_(b)1"/>
      <sheetName val="Synthèse_Effets3"/>
      <sheetName val="Effet_volume3"/>
      <sheetName val="Effet_marge3"/>
      <sheetName val="e_diversification_(a)3"/>
      <sheetName val="e_diversification_(b)3"/>
      <sheetName val="e_MBFV_(a)3"/>
      <sheetName val="e_MBFV_(b)3"/>
      <sheetName val="calc_MBFV_(a)3"/>
      <sheetName val="calc_MBFV_(b)3"/>
      <sheetName val="e_Vol_(a)3"/>
      <sheetName val="e_Vol_(b)3"/>
      <sheetName val="calc_MBFVU_(a)3"/>
      <sheetName val="calc_MBFVU_(b)3"/>
      <sheetName val="e_RO_(a)3"/>
      <sheetName val="e_RO_(b)3"/>
      <sheetName val="e_FF_(a)3"/>
      <sheetName val="e_FF_(b)3"/>
      <sheetName val="e_FC_(a)3"/>
      <sheetName val="e_FC_(b)3"/>
      <sheetName val="e_DAP_brut_(a)3"/>
      <sheetName val="e_DAP_brut_(b)3"/>
      <sheetName val="e_impact_APR_(a)3"/>
      <sheetName val="e_impact_APR_(b)3"/>
      <sheetName val="calc_DAP_net_(a)3"/>
      <sheetName val="calc_DAP_net_(b)3"/>
      <sheetName val="e_taux_(a)3"/>
      <sheetName val="e_taux_(b)3"/>
      <sheetName val="Synthèse_Effets2"/>
      <sheetName val="Effet_volume2"/>
      <sheetName val="Effet_marge2"/>
      <sheetName val="e_diversification_(a)2"/>
      <sheetName val="e_diversification_(b)2"/>
      <sheetName val="e_MBFV_(a)2"/>
      <sheetName val="e_MBFV_(b)2"/>
      <sheetName val="calc_MBFV_(a)2"/>
      <sheetName val="calc_MBFV_(b)2"/>
      <sheetName val="e_Vol_(a)2"/>
      <sheetName val="e_Vol_(b)2"/>
      <sheetName val="calc_MBFVU_(a)2"/>
      <sheetName val="calc_MBFVU_(b)2"/>
      <sheetName val="e_RO_(a)2"/>
      <sheetName val="e_RO_(b)2"/>
      <sheetName val="e_FF_(a)2"/>
      <sheetName val="e_FF_(b)2"/>
      <sheetName val="e_FC_(a)2"/>
      <sheetName val="e_FC_(b)2"/>
      <sheetName val="e_DAP_brut_(a)2"/>
      <sheetName val="e_DAP_brut_(b)2"/>
      <sheetName val="e_impact_APR_(a)2"/>
      <sheetName val="e_impact_APR_(b)2"/>
      <sheetName val="calc_DAP_net_(a)2"/>
      <sheetName val="calc_DAP_net_(b)2"/>
      <sheetName val="e_taux_(a)2"/>
      <sheetName val="e_taux_(b)2"/>
      <sheetName val="Synthèse_Effets4"/>
      <sheetName val="Effet_volume4"/>
      <sheetName val="Effet_marge4"/>
      <sheetName val="e_diversification_(a)4"/>
      <sheetName val="e_diversification_(b)4"/>
      <sheetName val="e_MBFV_(a)4"/>
      <sheetName val="e_MBFV_(b)4"/>
      <sheetName val="calc_MBFV_(a)4"/>
      <sheetName val="calc_MBFV_(b)4"/>
      <sheetName val="e_Vol_(a)4"/>
      <sheetName val="e_Vol_(b)4"/>
      <sheetName val="calc_MBFVU_(a)4"/>
      <sheetName val="calc_MBFVU_(b)4"/>
      <sheetName val="e_RO_(a)4"/>
      <sheetName val="e_RO_(b)4"/>
      <sheetName val="e_FF_(a)4"/>
      <sheetName val="e_FF_(b)4"/>
      <sheetName val="e_FC_(a)4"/>
      <sheetName val="e_FC_(b)4"/>
      <sheetName val="e_DAP_brut_(a)4"/>
      <sheetName val="e_DAP_brut_(b)4"/>
      <sheetName val="e_impact_APR_(a)4"/>
      <sheetName val="e_impact_APR_(b)4"/>
      <sheetName val="calc_DAP_net_(a)4"/>
      <sheetName val="calc_DAP_net_(b)4"/>
      <sheetName val="e_taux_(a)4"/>
      <sheetName val="e_taux_(b)4"/>
      <sheetName val="Synthèse_Effets5"/>
      <sheetName val="Effet_volume5"/>
      <sheetName val="Effet_marge5"/>
      <sheetName val="e_diversification_(a)5"/>
      <sheetName val="e_diversification_(b)5"/>
      <sheetName val="e_MBFV_(a)5"/>
      <sheetName val="e_MBFV_(b)5"/>
      <sheetName val="calc_MBFV_(a)5"/>
      <sheetName val="calc_MBFV_(b)5"/>
      <sheetName val="e_Vol_(a)5"/>
      <sheetName val="e_Vol_(b)5"/>
      <sheetName val="calc_MBFVU_(a)5"/>
      <sheetName val="calc_MBFVU_(b)5"/>
      <sheetName val="e_RO_(a)5"/>
      <sheetName val="e_RO_(b)5"/>
      <sheetName val="e_FF_(a)5"/>
      <sheetName val="e_FF_(b)5"/>
      <sheetName val="e_FC_(a)5"/>
      <sheetName val="e_FC_(b)5"/>
      <sheetName val="e_DAP_brut_(a)5"/>
      <sheetName val="e_DAP_brut_(b)5"/>
      <sheetName val="e_impact_APR_(a)5"/>
      <sheetName val="e_impact_APR_(b)5"/>
      <sheetName val="calc_DAP_net_(a)5"/>
      <sheetName val="calc_DAP_net_(b)5"/>
      <sheetName val="e_taux_(a)5"/>
      <sheetName val="e_taux_(b)5"/>
      <sheetName val="Synthèse_Effets6"/>
      <sheetName val="Effet_volume6"/>
      <sheetName val="Effet_marge6"/>
      <sheetName val="e_diversification_(a)6"/>
      <sheetName val="e_diversification_(b)6"/>
      <sheetName val="e_MBFV_(a)6"/>
      <sheetName val="e_MBFV_(b)6"/>
      <sheetName val="calc_MBFV_(a)6"/>
      <sheetName val="calc_MBFV_(b)6"/>
      <sheetName val="e_Vol_(a)6"/>
      <sheetName val="e_Vol_(b)6"/>
      <sheetName val="calc_MBFVU_(a)6"/>
      <sheetName val="calc_MBFVU_(b)6"/>
      <sheetName val="e_RO_(a)6"/>
      <sheetName val="e_RO_(b)6"/>
      <sheetName val="e_FF_(a)6"/>
      <sheetName val="e_FF_(b)6"/>
      <sheetName val="e_FC_(a)6"/>
      <sheetName val="e_FC_(b)6"/>
      <sheetName val="e_DAP_brut_(a)6"/>
      <sheetName val="e_DAP_brut_(b)6"/>
      <sheetName val="e_impact_APR_(a)6"/>
      <sheetName val="e_impact_APR_(b)6"/>
      <sheetName val="calc_DAP_net_(a)6"/>
      <sheetName val="calc_DAP_net_(b)6"/>
      <sheetName val="e_taux_(a)6"/>
      <sheetName val="e_taux_(b)6"/>
      <sheetName val="Synthèse_Effets7"/>
      <sheetName val="Effet_volume7"/>
      <sheetName val="Effet_marge7"/>
      <sheetName val="e_diversification_(a)7"/>
      <sheetName val="e_diversification_(b)7"/>
      <sheetName val="e_MBFV_(a)7"/>
      <sheetName val="e_MBFV_(b)7"/>
      <sheetName val="calc_MBFV_(a)7"/>
      <sheetName val="calc_MBFV_(b)7"/>
      <sheetName val="e_Vol_(a)7"/>
      <sheetName val="e_Vol_(b)7"/>
      <sheetName val="calc_MBFVU_(a)7"/>
      <sheetName val="calc_MBFVU_(b)7"/>
      <sheetName val="e_RO_(a)7"/>
      <sheetName val="e_RO_(b)7"/>
      <sheetName val="e_FF_(a)7"/>
      <sheetName val="e_FF_(b)7"/>
      <sheetName val="e_FC_(a)7"/>
      <sheetName val="e_FC_(b)7"/>
      <sheetName val="e_DAP_brut_(a)7"/>
      <sheetName val="e_DAP_brut_(b)7"/>
      <sheetName val="e_impact_APR_(a)7"/>
      <sheetName val="e_impact_APR_(b)7"/>
      <sheetName val="calc_DAP_net_(a)7"/>
      <sheetName val="calc_DAP_net_(b)7"/>
      <sheetName val="e_taux_(a)7"/>
      <sheetName val="e_taux_(b)7"/>
    </sheetNames>
    <sheetDataSet>
      <sheetData sheetId="0" refreshError="1">
        <row r="2">
          <cell r="C2" t="str">
            <v>Décembre</v>
          </cell>
          <cell r="D2">
            <v>12</v>
          </cell>
        </row>
        <row r="6">
          <cell r="C6" t="str">
            <v>Budget N</v>
          </cell>
        </row>
        <row r="7">
          <cell r="C7" t="str">
            <v>Réalisé N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"/>
      <sheetName val="Extract"/>
      <sheetName val="Flux"/>
      <sheetName val="Envoi"/>
      <sheetName val="PARAM"/>
    </sheetNames>
    <sheetDataSet>
      <sheetData sheetId="0" refreshError="1"/>
      <sheetData sheetId="1" refreshError="1">
        <row r="132">
          <cell r="B132" t="str">
            <v xml:space="preserve">               F.FONCTION</v>
          </cell>
          <cell r="C132" t="str">
            <v>CONSO</v>
          </cell>
          <cell r="D132" t="str">
            <v>MON.EUR</v>
          </cell>
          <cell r="G132" t="str">
            <v>ATV.RM</v>
          </cell>
        </row>
        <row r="133">
          <cell r="C133" t="str">
            <v>VAL</v>
          </cell>
          <cell r="D133" t="str">
            <v>VAL</v>
          </cell>
          <cell r="E133" t="str">
            <v>TRA</v>
          </cell>
          <cell r="F133" t="str">
            <v>VAL</v>
          </cell>
          <cell r="G133" t="str">
            <v>VAL</v>
          </cell>
        </row>
        <row r="134">
          <cell r="C134" t="str">
            <v>ACTN-2</v>
          </cell>
          <cell r="D134" t="str">
            <v>ACTN-1</v>
          </cell>
          <cell r="E134" t="str">
            <v>ACTN</v>
          </cell>
          <cell r="F134" t="str">
            <v>FORBN</v>
          </cell>
          <cell r="G134" t="str">
            <v>BUDN+1</v>
          </cell>
        </row>
        <row r="135">
          <cell r="C135" t="str">
            <v>M24</v>
          </cell>
          <cell r="D135" t="str">
            <v>M24</v>
          </cell>
          <cell r="E135" t="str">
            <v>M15</v>
          </cell>
          <cell r="F135" t="str">
            <v>M24</v>
          </cell>
          <cell r="G135" t="str">
            <v>M24</v>
          </cell>
        </row>
        <row r="136">
          <cell r="B136" t="str">
            <v>SAISI.IMM</v>
          </cell>
          <cell r="C136" t="str">
            <v>00</v>
          </cell>
          <cell r="D136" t="str">
            <v>00</v>
          </cell>
          <cell r="E136" t="str">
            <v>00</v>
          </cell>
          <cell r="F136" t="str">
            <v>00</v>
          </cell>
          <cell r="G136" t="str">
            <v>00</v>
          </cell>
        </row>
        <row r="137">
          <cell r="B137" t="str">
            <v>SAISI.GW</v>
          </cell>
          <cell r="C137" t="str">
            <v>00</v>
          </cell>
          <cell r="D137" t="str">
            <v>00</v>
          </cell>
          <cell r="E137" t="str">
            <v>00</v>
          </cell>
          <cell r="F137" t="str">
            <v>00</v>
          </cell>
          <cell r="G137" t="str">
            <v>00</v>
          </cell>
        </row>
        <row r="138">
          <cell r="B138" t="str">
            <v>SAISI.SME</v>
          </cell>
          <cell r="C138" t="str">
            <v>00</v>
          </cell>
          <cell r="D138" t="str">
            <v>00</v>
          </cell>
          <cell r="E138" t="str">
            <v>00</v>
          </cell>
          <cell r="F138" t="str">
            <v>00</v>
          </cell>
          <cell r="G138" t="str">
            <v>00</v>
          </cell>
        </row>
        <row r="139">
          <cell r="B139" t="str">
            <v>SAISI.ACTNETS</v>
          </cell>
          <cell r="C139" t="str">
            <v>00</v>
          </cell>
          <cell r="D139" t="str">
            <v>00</v>
          </cell>
          <cell r="E139" t="str">
            <v>00</v>
          </cell>
          <cell r="F139" t="str">
            <v>00</v>
          </cell>
          <cell r="G139" t="str">
            <v>00</v>
          </cell>
        </row>
        <row r="140">
          <cell r="B140" t="str">
            <v>BFR</v>
          </cell>
          <cell r="C140" t="str">
            <v>00</v>
          </cell>
          <cell r="D140" t="str">
            <v>00</v>
          </cell>
          <cell r="E140" t="str">
            <v>00</v>
          </cell>
          <cell r="F140" t="str">
            <v>00</v>
          </cell>
          <cell r="G140" t="str">
            <v>00</v>
          </cell>
        </row>
        <row r="141">
          <cell r="B141" t="str">
            <v>SAISI.PROV</v>
          </cell>
          <cell r="C141" t="str">
            <v>00</v>
          </cell>
          <cell r="D141" t="str">
            <v>00</v>
          </cell>
          <cell r="E141" t="str">
            <v>00</v>
          </cell>
          <cell r="F141" t="str">
            <v>00</v>
          </cell>
          <cell r="G141" t="str">
            <v>00</v>
          </cell>
        </row>
        <row r="142">
          <cell r="B142" t="str">
            <v>SAISI.PID</v>
          </cell>
          <cell r="C142" t="str">
            <v>00</v>
          </cell>
          <cell r="D142" t="str">
            <v>00</v>
          </cell>
          <cell r="E142" t="str">
            <v>00</v>
          </cell>
          <cell r="F142" t="str">
            <v>00</v>
          </cell>
          <cell r="G142" t="str">
            <v>00</v>
          </cell>
        </row>
        <row r="143">
          <cell r="B143" t="str">
            <v>SAISI.DEPCAUT</v>
          </cell>
          <cell r="C143" t="str">
            <v>00</v>
          </cell>
          <cell r="D143" t="str">
            <v>00</v>
          </cell>
          <cell r="E143" t="str">
            <v>00</v>
          </cell>
          <cell r="F143" t="str">
            <v>00</v>
          </cell>
          <cell r="G143" t="str">
            <v>00</v>
          </cell>
        </row>
        <row r="144">
          <cell r="B144" t="str">
            <v>SAISI.CAPGRAT</v>
          </cell>
          <cell r="C144" t="str">
            <v>00</v>
          </cell>
          <cell r="D144" t="str">
            <v>00</v>
          </cell>
          <cell r="E144" t="str">
            <v>00</v>
          </cell>
          <cell r="F144" t="str">
            <v>00</v>
          </cell>
          <cell r="G144" t="str">
            <v>00</v>
          </cell>
        </row>
        <row r="145">
          <cell r="B145" t="str">
            <v>CMO</v>
          </cell>
          <cell r="C145" t="str">
            <v>00</v>
          </cell>
          <cell r="D145" t="str">
            <v>00</v>
          </cell>
          <cell r="E145" t="str">
            <v>00</v>
          </cell>
          <cell r="F145" t="str">
            <v>00</v>
          </cell>
          <cell r="G145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Raffinage &amp; Marketing"/>
      <sheetName val="RM - Raffinage"/>
      <sheetName val="RM - Raffinage Europe"/>
      <sheetName val="RM - Raffinage et Marketing USA"/>
      <sheetName val="RM - Marketing France"/>
      <sheetName val="RM - Marketing Europe (hors Fra"/>
      <sheetName val="RM - Raffinage et Marketing Out"/>
      <sheetName val="RM - Spécialités"/>
      <sheetName val="RM - Asie"/>
      <sheetName val="RM - Indivi"/>
      <sheetName val="RM - Indivis"/>
      <sheetName val="RM - CEPSA - TOTAL"/>
      <sheetName val="NOTICE"/>
      <sheetName val="Comment"/>
      <sheetName val="Listes"/>
      <sheetName val="Param"/>
      <sheetName val="Comment2"/>
      <sheetName val="Ex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5E28-CC3F-431F-A28C-2A099E259B78}">
  <sheetPr>
    <tabColor rgb="FF00B050"/>
  </sheetPr>
  <dimension ref="B1:U97"/>
  <sheetViews>
    <sheetView tabSelected="1" workbookViewId="0">
      <pane xSplit="4" ySplit="7" topLeftCell="L8" activePane="bottomRight" state="frozen"/>
      <selection activeCell="O14" sqref="O14"/>
      <selection pane="topRight" activeCell="O14" sqref="O14"/>
      <selection pane="bottomLeft" activeCell="O14" sqref="O14"/>
      <selection pane="bottomRight" activeCell="T1" sqref="T1"/>
    </sheetView>
  </sheetViews>
  <sheetFormatPr baseColWidth="10" defaultRowHeight="15.75" x14ac:dyDescent="0.25"/>
  <cols>
    <col min="1" max="1" width="5.42578125" customWidth="1"/>
    <col min="2" max="2" width="14.42578125" style="1" customWidth="1"/>
    <col min="3" max="3" width="10.140625" style="1" customWidth="1"/>
    <col min="4" max="4" width="24.28515625" style="1" customWidth="1"/>
    <col min="5" max="7" width="17.140625" style="1" customWidth="1"/>
    <col min="11" max="11" width="11.42578125" style="2"/>
    <col min="13" max="13" width="16.85546875" style="2" bestFit="1" customWidth="1"/>
    <col min="14" max="14" width="21.5703125" bestFit="1" customWidth="1"/>
    <col min="16" max="16" width="11.42578125" style="2"/>
    <col min="20" max="21" width="11.42578125" style="2"/>
  </cols>
  <sheetData>
    <row r="1" spans="2:21" x14ac:dyDescent="0.25">
      <c r="T1" s="2" t="s">
        <v>0</v>
      </c>
    </row>
    <row r="2" spans="2:21" x14ac:dyDescent="0.25">
      <c r="M2" s="3"/>
      <c r="O2" s="4" t="s">
        <v>1</v>
      </c>
      <c r="P2" s="5" t="s">
        <v>0</v>
      </c>
      <c r="T2" s="2">
        <v>1</v>
      </c>
    </row>
    <row r="3" spans="2:21" x14ac:dyDescent="0.25">
      <c r="O3" t="s">
        <v>2</v>
      </c>
      <c r="P3" s="6">
        <v>3</v>
      </c>
      <c r="T3" s="2">
        <v>2</v>
      </c>
    </row>
    <row r="4" spans="2:21" thickBot="1" x14ac:dyDescent="0.3">
      <c r="B4"/>
      <c r="C4"/>
      <c r="D4"/>
      <c r="E4"/>
      <c r="F4"/>
      <c r="G4"/>
      <c r="T4" s="2">
        <v>3</v>
      </c>
    </row>
    <row r="5" spans="2:21" s="7" customFormat="1" ht="16.5" thickBot="1" x14ac:dyDescent="0.3">
      <c r="E5" s="8">
        <f>SUBTOTAL(109,E8:E95)</f>
        <v>20096.645099999998</v>
      </c>
      <c r="F5" s="8">
        <f>SUBTOTAL(109,F8:F95)</f>
        <v>22663.818499999998</v>
      </c>
      <c r="G5" s="9">
        <f>F5/E5</f>
        <v>1.1277413910245149</v>
      </c>
      <c r="U5" s="2"/>
    </row>
    <row r="6" spans="2:21" ht="18.75" thickBot="1" x14ac:dyDescent="0.3">
      <c r="B6" s="10"/>
      <c r="C6" s="10"/>
      <c r="D6" s="10"/>
      <c r="E6" s="11"/>
      <c r="F6" s="12"/>
      <c r="G6" s="13"/>
      <c r="L6" s="14" t="s">
        <v>3</v>
      </c>
      <c r="M6" s="14"/>
      <c r="N6" s="14"/>
    </row>
    <row r="7" spans="2:21" ht="32.25" thickBot="1" x14ac:dyDescent="0.3">
      <c r="B7" s="15" t="s">
        <v>2</v>
      </c>
      <c r="C7" s="15" t="s">
        <v>97</v>
      </c>
      <c r="D7" s="16" t="s">
        <v>98</v>
      </c>
      <c r="E7" s="17" t="s">
        <v>76</v>
      </c>
      <c r="F7" s="17" t="s">
        <v>77</v>
      </c>
      <c r="G7" s="18" t="s">
        <v>4</v>
      </c>
    </row>
    <row r="8" spans="2:21" x14ac:dyDescent="0.25">
      <c r="B8" s="19">
        <v>2</v>
      </c>
      <c r="C8" s="19">
        <v>2</v>
      </c>
      <c r="D8" s="20" t="s">
        <v>9</v>
      </c>
      <c r="E8" s="21">
        <v>256.50760000000002</v>
      </c>
      <c r="F8" s="22">
        <v>309.81639999999999</v>
      </c>
      <c r="G8" s="23">
        <f>(F8-E8)/E8</f>
        <v>0.20782542115711175</v>
      </c>
      <c r="K8" s="24" t="s">
        <v>97</v>
      </c>
      <c r="L8" s="24" t="s">
        <v>5</v>
      </c>
      <c r="M8" s="25" t="s">
        <v>6</v>
      </c>
      <c r="N8" s="24" t="s">
        <v>98</v>
      </c>
    </row>
    <row r="9" spans="2:21" x14ac:dyDescent="0.25">
      <c r="B9" s="26">
        <v>1</v>
      </c>
      <c r="C9" s="26">
        <v>3</v>
      </c>
      <c r="D9" s="27" t="s">
        <v>10</v>
      </c>
      <c r="E9" s="21">
        <v>192.10829999999999</v>
      </c>
      <c r="F9" s="22">
        <v>224.70690000000002</v>
      </c>
      <c r="G9" s="23">
        <f t="shared" ref="G9:G72" si="0">(F9-E9)/E9</f>
        <v>0.16968865999022445</v>
      </c>
      <c r="K9" s="2">
        <f>IFERROR(INDEX($C$8:$C$95,MATCH($M9,$G$8:$G$95,0)),"")</f>
        <v>4</v>
      </c>
      <c r="L9" s="2">
        <v>1</v>
      </c>
      <c r="M9" s="3" cm="1">
        <f t="array" ref="M9">IFERROR(LARGE(IF($B$8:$B$95=$P$3,$G$8:$G$95,""),L9),"0")+IFERROR(LARGE(IF($P$3="RESEAU",$G$8:$G$95,""),L9),"0")</f>
        <v>0.49764476431447024</v>
      </c>
      <c r="N9" t="str">
        <f>IFERROR(INDEX($D$8:$D$95,MATCH($M9,$G$8:$G$95,0)),"")</f>
        <v>TSE3</v>
      </c>
    </row>
    <row r="10" spans="2:21" x14ac:dyDescent="0.25">
      <c r="B10" s="26">
        <v>3</v>
      </c>
      <c r="C10" s="26">
        <v>4</v>
      </c>
      <c r="D10" s="27" t="s">
        <v>11</v>
      </c>
      <c r="E10" s="21">
        <v>361.46500000000003</v>
      </c>
      <c r="F10" s="22">
        <v>500.3141</v>
      </c>
      <c r="G10" s="23">
        <f t="shared" si="0"/>
        <v>0.38412875382125505</v>
      </c>
      <c r="K10" s="2">
        <f>IFERROR(INDEX($C$8:$C$95,MATCH($M10,$G$8:$G$95,0)),"")</f>
        <v>4</v>
      </c>
      <c r="L10" s="2">
        <v>2</v>
      </c>
      <c r="M10" s="3" cm="1">
        <f t="array" ref="M10">IFERROR(LARGE(IF($B$8:$B$95=$P$3,$G$8:$G$95,""),L10),"0")+IFERROR(LARGE(IF($P$3="RESEAU",$G$8:$G$95,""),L10),"0")</f>
        <v>0.38412875382125505</v>
      </c>
      <c r="N10" t="str">
        <f>IFERROR(INDEX($D$8:$D$95,MATCH($M10,$G$8:$G$95,0)),"")</f>
        <v>ADET</v>
      </c>
    </row>
    <row r="11" spans="2:21" x14ac:dyDescent="0.25">
      <c r="B11" s="26">
        <v>3</v>
      </c>
      <c r="C11" s="26">
        <v>3</v>
      </c>
      <c r="D11" s="27" t="s">
        <v>12</v>
      </c>
      <c r="E11" s="21">
        <v>308.97519999999997</v>
      </c>
      <c r="F11" s="22">
        <v>336.68010000000004</v>
      </c>
      <c r="G11" s="23">
        <f t="shared" si="0"/>
        <v>8.9667067130307115E-2</v>
      </c>
      <c r="K11" s="2">
        <f>IFERROR(INDEX($C$8:$C$95,MATCH($M11,$G$8:$G$95,0)),"")</f>
        <v>4</v>
      </c>
      <c r="L11" s="2">
        <v>3</v>
      </c>
      <c r="M11" s="3" cm="1">
        <f t="array" ref="M11">IFERROR(LARGE(IF($B$8:$B$95=$P$3,$G$8:$G$95,""),L11),"0")+IFERROR(LARGE(IF($P$3="RESEAU",$G$8:$G$95,""),L11),"0")</f>
        <v>0.36281599458477704</v>
      </c>
      <c r="N11" t="str">
        <f>IFERROR(INDEX($D$8:$D$95,MATCH($M11,$G$8:$G$95,0)),"")</f>
        <v>DZI2</v>
      </c>
    </row>
    <row r="12" spans="2:21" x14ac:dyDescent="0.25">
      <c r="B12" s="26">
        <v>1</v>
      </c>
      <c r="C12" s="26">
        <v>1</v>
      </c>
      <c r="D12" s="27" t="s">
        <v>17</v>
      </c>
      <c r="E12" s="21">
        <v>196.95189999999999</v>
      </c>
      <c r="F12" s="22">
        <v>195.35059999999999</v>
      </c>
      <c r="G12" s="23">
        <f t="shared" si="0"/>
        <v>-8.1304115370301536E-3</v>
      </c>
      <c r="K12" s="2">
        <f>IFERROR(INDEX($C$8:$C$95,MATCH($M12,$G$8:$G$95,0)),"")</f>
        <v>4</v>
      </c>
      <c r="L12" s="2">
        <v>4</v>
      </c>
      <c r="M12" s="3" cm="1">
        <f t="array" ref="M12">IFERROR(LARGE(IF($B$8:$B$95=$P$3,$G$8:$G$95,""),L12),"0")+IFERROR(LARGE(IF($P$3="RESEAU",$G$8:$G$95,""),L12),"0")</f>
        <v>0.28592675527811356</v>
      </c>
      <c r="N12" t="str">
        <f>IFERROR(INDEX($D$8:$D$95,MATCH($M12,$G$8:$G$95,0)),"")</f>
        <v>AG3</v>
      </c>
    </row>
    <row r="13" spans="2:21" x14ac:dyDescent="0.25">
      <c r="B13" s="26">
        <v>3</v>
      </c>
      <c r="C13" s="26">
        <v>1</v>
      </c>
      <c r="D13" s="27" t="s">
        <v>18</v>
      </c>
      <c r="E13" s="21">
        <v>355.01210000000003</v>
      </c>
      <c r="F13" s="22">
        <v>411.47649999999999</v>
      </c>
      <c r="G13" s="23">
        <f t="shared" si="0"/>
        <v>0.15904922677283381</v>
      </c>
      <c r="K13" s="2">
        <f>IFERROR(INDEX($C$8:$C$95,MATCH($M13,$G$8:$G$95,0)),"")</f>
        <v>1</v>
      </c>
      <c r="L13" s="2">
        <v>5</v>
      </c>
      <c r="M13" s="3" cm="1">
        <f t="array" ref="M13">IFERROR(LARGE(IF($B$8:$B$95=$P$3,$G$8:$G$95,""),L13),"0")+IFERROR(LARGE(IF($P$3="RESEAU",$G$8:$G$95,""),L13),"0")</f>
        <v>0.27076688039340963</v>
      </c>
      <c r="N13" t="str">
        <f>IFERROR(INDEX($D$8:$D$95,MATCH($M13,$G$8:$G$95,0)),"")</f>
        <v>KEG</v>
      </c>
    </row>
    <row r="14" spans="2:21" x14ac:dyDescent="0.25">
      <c r="B14" s="26">
        <v>2</v>
      </c>
      <c r="C14" s="26">
        <v>5</v>
      </c>
      <c r="D14" s="27" t="s">
        <v>19</v>
      </c>
      <c r="E14" s="21">
        <v>208.4332</v>
      </c>
      <c r="F14" s="22">
        <v>233.14249999999998</v>
      </c>
      <c r="G14" s="23">
        <f t="shared" si="0"/>
        <v>0.1185478129203984</v>
      </c>
      <c r="K14" s="2">
        <f>IFERROR(INDEX($C$8:$C$95,MATCH($M14,$G$8:$G$95,0)),"")</f>
        <v>3</v>
      </c>
      <c r="L14" s="2">
        <v>6</v>
      </c>
      <c r="M14" s="3" cm="1">
        <f t="array" ref="M14">IFERROR(LARGE(IF($B$8:$B$95=$P$3,$G$8:$G$95,""),L14),"0")+IFERROR(LARGE(IF($P$3="RESEAU",$G$8:$G$95,""),L14),"0")</f>
        <v>0.25627143045253026</v>
      </c>
      <c r="N14" t="str">
        <f>IFERROR(INDEX($D$8:$D$95,MATCH($M14,$G$8:$G$95,0)),"")</f>
        <v>SAN</v>
      </c>
    </row>
    <row r="15" spans="2:21" x14ac:dyDescent="0.25">
      <c r="B15" s="26">
        <v>3</v>
      </c>
      <c r="C15" s="26">
        <v>2</v>
      </c>
      <c r="D15" s="27" t="s">
        <v>13</v>
      </c>
      <c r="E15" s="21">
        <v>372.12720000000002</v>
      </c>
      <c r="F15" s="22">
        <v>408.20569999999998</v>
      </c>
      <c r="G15" s="23">
        <f t="shared" si="0"/>
        <v>9.6952063702948774E-2</v>
      </c>
      <c r="K15" s="2">
        <f>IFERROR(INDEX($C$8:$C$95,MATCH($M15,$G$8:$G$95,0)),"")</f>
        <v>1</v>
      </c>
      <c r="L15" s="2">
        <v>7</v>
      </c>
      <c r="M15" s="3" cm="1">
        <f t="array" ref="M15">IFERROR(LARGE(IF($B$8:$B$95=$P$3,$G$8:$G$95,""),L15),"0")+IFERROR(LARGE(IF($P$3="RESEAU",$G$8:$G$95,""),L15),"0")</f>
        <v>0.15904922677283381</v>
      </c>
      <c r="N15" t="str">
        <f>IFERROR(INDEX($D$8:$D$95,MATCH($M15,$G$8:$G$95,0)),"")</f>
        <v>AGB1</v>
      </c>
    </row>
    <row r="16" spans="2:21" x14ac:dyDescent="0.25">
      <c r="B16" s="26">
        <v>1</v>
      </c>
      <c r="C16" s="26">
        <v>2</v>
      </c>
      <c r="D16" s="27" t="s">
        <v>14</v>
      </c>
      <c r="E16" s="28">
        <v>193.47719999999998</v>
      </c>
      <c r="F16" s="29">
        <v>210.0523</v>
      </c>
      <c r="G16" s="30">
        <f t="shared" si="0"/>
        <v>8.566952591829953E-2</v>
      </c>
      <c r="K16" s="2">
        <f>IFERROR(INDEX($C$8:$C$95,MATCH($M16,$G$8:$G$95,0)),"")</f>
        <v>2</v>
      </c>
      <c r="L16" s="2">
        <v>8</v>
      </c>
      <c r="M16" s="3" cm="1">
        <f t="array" ref="M16">IFERROR(LARGE(IF($B$8:$B$95=$P$3,$G$8:$G$95,""),L16),"0")+IFERROR(LARGE(IF($P$3="RESEAU",$G$8:$G$95,""),L16),"0")</f>
        <v>0.1545863312614329</v>
      </c>
      <c r="N16" s="35" t="str">
        <f>IFERROR(INDEX($D$8:$D$95,MATCH($M16,$G$8:$G$95,0)),"")</f>
        <v>TOT</v>
      </c>
    </row>
    <row r="17" spans="2:14" x14ac:dyDescent="0.25">
      <c r="B17" s="26">
        <v>3</v>
      </c>
      <c r="C17" s="26">
        <v>4</v>
      </c>
      <c r="D17" s="27" t="s">
        <v>15</v>
      </c>
      <c r="E17" s="28">
        <v>384.59289999999999</v>
      </c>
      <c r="F17" s="29">
        <v>494.55829999999997</v>
      </c>
      <c r="G17" s="30">
        <f t="shared" si="0"/>
        <v>0.28592675527811356</v>
      </c>
      <c r="K17" s="2">
        <f>IFERROR(INDEX($C$8:$C$95,MATCH($M17,$G$8:$G$95,0)),"")</f>
        <v>6</v>
      </c>
      <c r="L17" s="2">
        <v>9</v>
      </c>
      <c r="M17" s="3" cm="1">
        <f t="array" ref="M17">IFERROR(LARGE(IF($B$8:$B$95=$P$3,$G$8:$G$95,""),L17),"0")+IFERROR(LARGE(IF($P$3="RESEAU",$G$8:$G$95,""),L17),"0")</f>
        <v>0.1476675359298382</v>
      </c>
      <c r="N17" s="35" t="str">
        <f>IFERROR(INDEX($D$8:$D$95,MATCH($M17,$G$8:$G$95,0)),"")</f>
        <v>DAP2</v>
      </c>
    </row>
    <row r="18" spans="2:14" x14ac:dyDescent="0.25">
      <c r="B18" s="26">
        <v>2</v>
      </c>
      <c r="C18" s="26">
        <v>3</v>
      </c>
      <c r="D18" s="27" t="s">
        <v>16</v>
      </c>
      <c r="E18" s="28">
        <v>235.05410000000001</v>
      </c>
      <c r="F18" s="29">
        <v>262.52890000000002</v>
      </c>
      <c r="G18" s="30">
        <f t="shared" si="0"/>
        <v>0.11688713364285079</v>
      </c>
      <c r="K18" s="2">
        <f>IFERROR(INDEX($C$8:$C$95,MATCH($M18,$G$8:$G$95,0)),"")</f>
        <v>1</v>
      </c>
      <c r="L18" s="2">
        <v>10</v>
      </c>
      <c r="M18" s="3" cm="1">
        <f t="array" ref="M18">IFERROR(LARGE(IF($B$8:$B$95=$P$3,$G$8:$G$95,""),L18),"0")+IFERROR(LARGE(IF($P$3="RESEAU",$G$8:$G$95,""),L18),"0")</f>
        <v>0.12670576379709259</v>
      </c>
      <c r="N18" s="35" t="str">
        <f>IFERROR(INDEX($D$8:$D$95,MATCH($M18,$G$8:$G$95,0)),"")</f>
        <v>LO</v>
      </c>
    </row>
    <row r="19" spans="2:14" x14ac:dyDescent="0.25">
      <c r="B19" s="26">
        <v>2</v>
      </c>
      <c r="C19" s="26">
        <v>3</v>
      </c>
      <c r="D19" s="27" t="s">
        <v>23</v>
      </c>
      <c r="E19" s="28">
        <v>236.81529999999998</v>
      </c>
      <c r="F19" s="29">
        <v>256.43369999999999</v>
      </c>
      <c r="G19" s="30">
        <f t="shared" si="0"/>
        <v>8.2842620388125301E-2</v>
      </c>
    </row>
    <row r="20" spans="2:14" x14ac:dyDescent="0.25">
      <c r="B20" s="26">
        <v>2</v>
      </c>
      <c r="C20" s="26">
        <v>4</v>
      </c>
      <c r="D20" s="27" t="s">
        <v>20</v>
      </c>
      <c r="E20" s="28">
        <v>187.19589999999999</v>
      </c>
      <c r="F20" s="29">
        <v>185.43989999999999</v>
      </c>
      <c r="G20" s="30">
        <f t="shared" si="0"/>
        <v>-9.3805473303635398E-3</v>
      </c>
    </row>
    <row r="21" spans="2:14" x14ac:dyDescent="0.25">
      <c r="B21" s="26">
        <v>2</v>
      </c>
      <c r="C21" s="26">
        <v>5</v>
      </c>
      <c r="D21" s="27" t="s">
        <v>21</v>
      </c>
      <c r="E21" s="28">
        <v>251.0188</v>
      </c>
      <c r="F21" s="29">
        <v>277.38080000000002</v>
      </c>
      <c r="G21" s="30">
        <f t="shared" si="0"/>
        <v>0.10502002240469648</v>
      </c>
    </row>
    <row r="22" spans="2:14" x14ac:dyDescent="0.25">
      <c r="B22" s="26">
        <v>2</v>
      </c>
      <c r="C22" s="26">
        <v>5</v>
      </c>
      <c r="D22" s="27" t="s">
        <v>22</v>
      </c>
      <c r="E22" s="28">
        <v>211.0384</v>
      </c>
      <c r="F22" s="29">
        <v>272.09039999999999</v>
      </c>
      <c r="G22" s="30">
        <f t="shared" si="0"/>
        <v>0.28929332292132615</v>
      </c>
      <c r="K22" s="24" t="s">
        <v>97</v>
      </c>
      <c r="L22" s="24" t="s">
        <v>7</v>
      </c>
      <c r="M22" s="25" t="s">
        <v>6</v>
      </c>
      <c r="N22" s="24" t="s">
        <v>98</v>
      </c>
    </row>
    <row r="23" spans="2:14" x14ac:dyDescent="0.25">
      <c r="B23" s="26">
        <v>2</v>
      </c>
      <c r="C23" s="26">
        <v>3</v>
      </c>
      <c r="D23" s="27" t="s">
        <v>92</v>
      </c>
      <c r="E23" s="28">
        <v>215.62360000000001</v>
      </c>
      <c r="F23" s="29">
        <v>251.714</v>
      </c>
      <c r="G23" s="30">
        <f t="shared" si="0"/>
        <v>0.16737685485262274</v>
      </c>
      <c r="K23" s="2">
        <f>IFERROR(INDEX($C$8:$C$95,MATCH($M23,$G$8:$G$95,0)),"")</f>
        <v>4</v>
      </c>
      <c r="L23" s="2">
        <v>1</v>
      </c>
      <c r="M23" s="3" cm="1">
        <f t="array" ref="M23">IFERROR(SMALL(IF($B$8:$B$95=$P$3,$G$8:$G$95,""),L23),"0")+IFERROR(SMALL(IF($P$3="RESEAU",$G$8:$G$95,""),L23),"0")</f>
        <v>-7.2975963284409992E-3</v>
      </c>
      <c r="N23" t="str">
        <f>IFERROR(INDEX($D$8:$D$95,MATCH($M23,$G$8:$G$95,0)),"")</f>
        <v>RON</v>
      </c>
    </row>
    <row r="24" spans="2:14" x14ac:dyDescent="0.25">
      <c r="B24" s="26">
        <v>1</v>
      </c>
      <c r="C24" s="26">
        <v>5</v>
      </c>
      <c r="D24" s="27" t="s">
        <v>93</v>
      </c>
      <c r="E24" s="28">
        <v>175.03809999999999</v>
      </c>
      <c r="F24" s="29">
        <v>183.46850000000001</v>
      </c>
      <c r="G24" s="30">
        <f t="shared" si="0"/>
        <v>4.8163228462831928E-2</v>
      </c>
      <c r="K24" s="2">
        <f>IFERROR(INDEX($C$8:$C$95,MATCH($M24,$G$8:$G$95,0)),"")</f>
        <v>1</v>
      </c>
      <c r="L24" s="2">
        <v>2</v>
      </c>
      <c r="M24" s="3" cm="1">
        <f t="array" ref="M24">IFERROR(SMALL(IF($B$8:$B$95=$P$3,$G$8:$G$95,""),L24),"0")+IFERROR(SMALL(IF($P$3="RESEAU",$G$8:$G$95,""),L24),"0")</f>
        <v>6.5500186730400853E-2</v>
      </c>
      <c r="N24" t="str">
        <f t="shared" ref="N24:N32" si="1">IFERROR(INDEX($D$8:$D$95,MATCH($M24,$G$8:$G$95,0)),"")</f>
        <v>MIN1</v>
      </c>
    </row>
    <row r="25" spans="2:14" x14ac:dyDescent="0.25">
      <c r="B25" s="26">
        <v>2</v>
      </c>
      <c r="C25" s="26">
        <v>4</v>
      </c>
      <c r="D25" s="27" t="s">
        <v>94</v>
      </c>
      <c r="E25" s="28">
        <v>219.14179999999999</v>
      </c>
      <c r="F25" s="29">
        <v>331.7894</v>
      </c>
      <c r="G25" s="30">
        <f t="shared" si="0"/>
        <v>0.51403976785807193</v>
      </c>
      <c r="K25" s="2">
        <f>IFERROR(INDEX($C$8:$C$95,MATCH($M25,$G$8:$G$95,0)),"")</f>
        <v>2</v>
      </c>
      <c r="L25" s="2">
        <v>3</v>
      </c>
      <c r="M25" s="3" cm="1">
        <f t="array" ref="M25">IFERROR(SMALL(IF($B$8:$B$95=$P$3,$G$8:$G$95,""),L25),"0")+IFERROR(SMALL(IF($P$3="RESEAU",$G$8:$G$95,""),L25),"0")</f>
        <v>8.667622886485836E-2</v>
      </c>
      <c r="N25" t="str">
        <f t="shared" si="1"/>
        <v>MIN2</v>
      </c>
    </row>
    <row r="26" spans="2:14" x14ac:dyDescent="0.25">
      <c r="B26" s="26">
        <v>2</v>
      </c>
      <c r="C26" s="26">
        <v>2</v>
      </c>
      <c r="D26" s="27" t="s">
        <v>95</v>
      </c>
      <c r="E26" s="28">
        <v>268.97379999999998</v>
      </c>
      <c r="F26" s="29">
        <v>289.38599999999997</v>
      </c>
      <c r="G26" s="30">
        <f t="shared" si="0"/>
        <v>7.5889175823072683E-2</v>
      </c>
      <c r="K26" s="2">
        <f>IFERROR(INDEX($C$8:$C$95,MATCH($M26,$G$8:$G$95,0)),"")</f>
        <v>3</v>
      </c>
      <c r="L26" s="2">
        <v>4</v>
      </c>
      <c r="M26" s="3" cm="1">
        <f t="array" ref="M26">IFERROR(SMALL(IF($B$8:$B$95=$P$3,$G$8:$G$95,""),L26),"0")+IFERROR(SMALL(IF($P$3="RESEAU",$G$8:$G$95,""),L26),"0")</f>
        <v>8.9667067130307115E-2</v>
      </c>
      <c r="N26" t="str">
        <f t="shared" si="1"/>
        <v>ADI</v>
      </c>
    </row>
    <row r="27" spans="2:14" x14ac:dyDescent="0.25">
      <c r="B27" s="26">
        <v>2</v>
      </c>
      <c r="C27" s="26">
        <v>3</v>
      </c>
      <c r="D27" s="27" t="s">
        <v>78</v>
      </c>
      <c r="E27" s="28">
        <v>244.7604</v>
      </c>
      <c r="F27" s="29">
        <v>272.4348</v>
      </c>
      <c r="G27" s="30">
        <f t="shared" si="0"/>
        <v>0.11306730990797527</v>
      </c>
      <c r="K27" s="2">
        <f>IFERROR(INDEX($C$8:$C$95,MATCH($M27,$G$8:$G$95,0)),"")</f>
        <v>2</v>
      </c>
      <c r="L27" s="2">
        <v>5</v>
      </c>
      <c r="M27" s="3" cm="1">
        <f t="array" ref="M27">IFERROR(SMALL(IF($B$8:$B$95=$P$3,$G$8:$G$95,""),L27),"0")+IFERROR(SMALL(IF($P$3="RESEAU",$G$8:$G$95,""),L27),"0")</f>
        <v>9.6952063702948774E-2</v>
      </c>
      <c r="N27" t="str">
        <f t="shared" si="1"/>
        <v>AG1</v>
      </c>
    </row>
    <row r="28" spans="2:14" x14ac:dyDescent="0.25">
      <c r="B28" s="26">
        <v>1</v>
      </c>
      <c r="C28" s="26">
        <v>5</v>
      </c>
      <c r="D28" s="27" t="s">
        <v>79</v>
      </c>
      <c r="E28" s="28">
        <v>179.84710000000001</v>
      </c>
      <c r="F28" s="29">
        <v>232.8561</v>
      </c>
      <c r="G28" s="30">
        <f t="shared" si="0"/>
        <v>0.29474481378904627</v>
      </c>
      <c r="K28" s="2">
        <f>IFERROR(INDEX($C$8:$C$95,MATCH($M28,$G$8:$G$95,0)),"")</f>
        <v>2</v>
      </c>
      <c r="L28" s="2">
        <v>6</v>
      </c>
      <c r="M28" s="3" cm="1">
        <f t="array" ref="M28">IFERROR(SMALL(IF($B$8:$B$95=$P$3,$G$8:$G$95,""),L28),"0")+IFERROR(SMALL(IF($P$3="RESEAU",$G$8:$G$95,""),L28),"0")</f>
        <v>0.10267323884099559</v>
      </c>
      <c r="N28" t="str">
        <f t="shared" si="1"/>
        <v>SOG</v>
      </c>
    </row>
    <row r="29" spans="2:14" x14ac:dyDescent="0.25">
      <c r="B29" s="26">
        <v>1</v>
      </c>
      <c r="C29" s="26">
        <v>6</v>
      </c>
      <c r="D29" s="27" t="s">
        <v>80</v>
      </c>
      <c r="E29" s="28">
        <v>177.55449999999999</v>
      </c>
      <c r="F29" s="29">
        <v>202.17700000000002</v>
      </c>
      <c r="G29" s="30">
        <f t="shared" si="0"/>
        <v>0.13867573055033824</v>
      </c>
      <c r="K29" s="2">
        <f>IFERROR(INDEX($C$8:$C$95,MATCH($M29,$G$8:$G$95,0)),"")</f>
        <v>1</v>
      </c>
      <c r="L29" s="2">
        <v>7</v>
      </c>
      <c r="M29" s="3" cm="1">
        <f t="array" ref="M29">IFERROR(SMALL(IF($B$8:$B$95=$P$3,$G$8:$G$95,""),L29),"0")+IFERROR(SMALL(IF($P$3="RESEAU",$G$8:$G$95,""),L29),"0")</f>
        <v>0.12327854867396694</v>
      </c>
      <c r="N29" t="str">
        <f t="shared" si="1"/>
        <v>KEL</v>
      </c>
    </row>
    <row r="30" spans="2:14" x14ac:dyDescent="0.25">
      <c r="B30" s="26">
        <v>2</v>
      </c>
      <c r="C30" s="26">
        <v>4</v>
      </c>
      <c r="D30" s="27" t="s">
        <v>81</v>
      </c>
      <c r="E30" s="28">
        <v>258.87450000000001</v>
      </c>
      <c r="F30" s="29">
        <v>265.78449999999998</v>
      </c>
      <c r="G30" s="30">
        <f t="shared" si="0"/>
        <v>2.6692470675945171E-2</v>
      </c>
      <c r="K30" s="2">
        <f>IFERROR(INDEX($C$8:$C$95,MATCH($M30,$G$8:$G$95,0)),"")</f>
        <v>1</v>
      </c>
      <c r="L30" s="2">
        <v>8</v>
      </c>
      <c r="M30" s="3" cm="1">
        <f t="array" ref="M30">IFERROR(SMALL(IF($B$8:$B$95=$P$3,$G$8:$G$95,""),L30),"0")+IFERROR(SMALL(IF($P$3="RESEAU",$G$8:$G$95,""),L30),"0")</f>
        <v>0.12670576379709259</v>
      </c>
      <c r="N30" s="35" t="str">
        <f t="shared" si="1"/>
        <v>LO</v>
      </c>
    </row>
    <row r="31" spans="2:14" x14ac:dyDescent="0.25">
      <c r="B31" s="26">
        <v>1</v>
      </c>
      <c r="C31" s="26">
        <v>6</v>
      </c>
      <c r="D31" s="27" t="s">
        <v>82</v>
      </c>
      <c r="E31" s="28">
        <v>131.3836</v>
      </c>
      <c r="F31" s="29">
        <v>113</v>
      </c>
      <c r="G31" s="30">
        <f t="shared" si="0"/>
        <v>-0.13992309542439088</v>
      </c>
      <c r="K31" s="2">
        <f>IFERROR(INDEX($C$8:$C$95,MATCH($M31,$G$8:$G$95,0)),"")</f>
        <v>6</v>
      </c>
      <c r="L31" s="2">
        <v>9</v>
      </c>
      <c r="M31" s="3" cm="1">
        <f t="array" ref="M31">IFERROR(SMALL(IF($B$8:$B$95=$P$3,$G$8:$G$95,""),L31),"0")+IFERROR(SMALL(IF($P$3="RESEAU",$G$8:$G$95,""),L31),"0")</f>
        <v>0.1476675359298382</v>
      </c>
      <c r="N31" s="35" t="str">
        <f t="shared" si="1"/>
        <v>DAP2</v>
      </c>
    </row>
    <row r="32" spans="2:14" x14ac:dyDescent="0.25">
      <c r="B32" s="26">
        <v>1</v>
      </c>
      <c r="C32" s="26">
        <v>5</v>
      </c>
      <c r="D32" s="27" t="s">
        <v>83</v>
      </c>
      <c r="E32" s="28">
        <v>189.12209999999999</v>
      </c>
      <c r="F32" s="29">
        <v>182.64660000000001</v>
      </c>
      <c r="G32" s="30">
        <f t="shared" si="0"/>
        <v>-3.4239784773963396E-2</v>
      </c>
      <c r="K32" s="2">
        <f>IFERROR(INDEX($C$8:$C$95,MATCH($M32,$G$8:$G$95,0)),"")</f>
        <v>2</v>
      </c>
      <c r="L32" s="2">
        <v>10</v>
      </c>
      <c r="M32" s="3" cm="1">
        <f t="array" ref="M32">IFERROR(SMALL(IF($B$8:$B$95=$P$3,$G$8:$G$95,""),L32),"0")+IFERROR(SMALL(IF($P$3="RESEAU",$G$8:$G$95,""),L32),"0")</f>
        <v>0.1545863312614329</v>
      </c>
      <c r="N32" s="35" t="str">
        <f t="shared" si="1"/>
        <v>TOT</v>
      </c>
    </row>
    <row r="33" spans="2:7" x14ac:dyDescent="0.25">
      <c r="B33" s="26">
        <v>2</v>
      </c>
      <c r="C33" s="26">
        <v>1</v>
      </c>
      <c r="D33" s="27" t="s">
        <v>84</v>
      </c>
      <c r="E33" s="28">
        <v>152.09379999999999</v>
      </c>
      <c r="F33" s="29">
        <v>221.75029999999998</v>
      </c>
      <c r="G33" s="30">
        <f t="shared" si="0"/>
        <v>0.45798382314071973</v>
      </c>
    </row>
    <row r="34" spans="2:7" x14ac:dyDescent="0.25">
      <c r="B34" s="26">
        <v>1</v>
      </c>
      <c r="C34" s="26">
        <v>1</v>
      </c>
      <c r="D34" s="27" t="s">
        <v>85</v>
      </c>
      <c r="E34" s="28">
        <v>167.4982</v>
      </c>
      <c r="F34" s="29">
        <v>181.79810000000001</v>
      </c>
      <c r="G34" s="30">
        <f t="shared" si="0"/>
        <v>8.5373454759513884E-2</v>
      </c>
    </row>
    <row r="35" spans="2:7" x14ac:dyDescent="0.25">
      <c r="B35" s="26">
        <v>2</v>
      </c>
      <c r="C35" s="26">
        <v>5</v>
      </c>
      <c r="D35" s="27" t="s">
        <v>86</v>
      </c>
      <c r="E35" s="28">
        <v>206.04739999999998</v>
      </c>
      <c r="F35" s="29">
        <v>240.7517</v>
      </c>
      <c r="G35" s="30">
        <f t="shared" si="0"/>
        <v>0.16842872077007534</v>
      </c>
    </row>
    <row r="36" spans="2:7" x14ac:dyDescent="0.25">
      <c r="B36" s="26">
        <v>2</v>
      </c>
      <c r="C36" s="26">
        <v>2</v>
      </c>
      <c r="D36" s="27" t="s">
        <v>73</v>
      </c>
      <c r="E36" s="28">
        <v>238.69979999999998</v>
      </c>
      <c r="F36" s="29">
        <v>152.3013</v>
      </c>
      <c r="G36" s="30">
        <f t="shared" si="0"/>
        <v>-0.36195463925818117</v>
      </c>
    </row>
    <row r="37" spans="2:7" x14ac:dyDescent="0.25">
      <c r="B37" s="26">
        <v>1</v>
      </c>
      <c r="C37" s="26">
        <v>3</v>
      </c>
      <c r="D37" s="27" t="s">
        <v>74</v>
      </c>
      <c r="E37" s="28">
        <v>172.95349999999999</v>
      </c>
      <c r="F37" s="29">
        <v>164.13569999999999</v>
      </c>
      <c r="G37" s="30">
        <f t="shared" si="0"/>
        <v>-5.0983645893260363E-2</v>
      </c>
    </row>
    <row r="38" spans="2:7" x14ac:dyDescent="0.25">
      <c r="B38" s="26">
        <v>2</v>
      </c>
      <c r="C38" s="26">
        <v>2</v>
      </c>
      <c r="D38" s="27" t="s">
        <v>75</v>
      </c>
      <c r="E38" s="28">
        <v>230.05</v>
      </c>
      <c r="F38" s="29">
        <v>276.02260000000001</v>
      </c>
      <c r="G38" s="30">
        <f t="shared" si="0"/>
        <v>0.19983742664638121</v>
      </c>
    </row>
    <row r="39" spans="2:7" x14ac:dyDescent="0.25">
      <c r="B39" s="26">
        <v>1</v>
      </c>
      <c r="C39" s="26">
        <v>1</v>
      </c>
      <c r="D39" s="27" t="s">
        <v>87</v>
      </c>
      <c r="E39" s="28">
        <v>147.18950000000001</v>
      </c>
      <c r="F39" s="29">
        <v>158.11869999999999</v>
      </c>
      <c r="G39" s="30">
        <f t="shared" si="0"/>
        <v>7.4252579158159915E-2</v>
      </c>
    </row>
    <row r="40" spans="2:7" x14ac:dyDescent="0.25">
      <c r="B40" s="26">
        <v>2</v>
      </c>
      <c r="C40" s="26">
        <v>6</v>
      </c>
      <c r="D40" s="27" t="s">
        <v>88</v>
      </c>
      <c r="E40" s="28">
        <v>264.2867</v>
      </c>
      <c r="F40" s="29">
        <v>290.66840000000002</v>
      </c>
      <c r="G40" s="30">
        <f t="shared" si="0"/>
        <v>9.9822276338536992E-2</v>
      </c>
    </row>
    <row r="41" spans="2:7" x14ac:dyDescent="0.25">
      <c r="B41" s="26">
        <v>1</v>
      </c>
      <c r="C41" s="26">
        <v>6</v>
      </c>
      <c r="D41" s="27" t="s">
        <v>89</v>
      </c>
      <c r="E41" s="28">
        <v>194.9134</v>
      </c>
      <c r="F41" s="29">
        <v>160.5307</v>
      </c>
      <c r="G41" s="30">
        <f t="shared" si="0"/>
        <v>-0.17639987809970992</v>
      </c>
    </row>
    <row r="42" spans="2:7" x14ac:dyDescent="0.25">
      <c r="B42" s="26">
        <v>1</v>
      </c>
      <c r="C42" s="26">
        <v>3</v>
      </c>
      <c r="D42" s="27" t="s">
        <v>90</v>
      </c>
      <c r="E42" s="28">
        <v>191.81790000000001</v>
      </c>
      <c r="F42" s="29">
        <v>199.17910000000001</v>
      </c>
      <c r="G42" s="30">
        <f t="shared" si="0"/>
        <v>3.8375980552388472E-2</v>
      </c>
    </row>
    <row r="43" spans="2:7" x14ac:dyDescent="0.25">
      <c r="B43" s="26">
        <v>1</v>
      </c>
      <c r="C43" s="26">
        <v>3</v>
      </c>
      <c r="D43" s="27" t="s">
        <v>91</v>
      </c>
      <c r="E43" s="28">
        <v>162.9153</v>
      </c>
      <c r="F43" s="29">
        <v>181.2475</v>
      </c>
      <c r="G43" s="30">
        <f t="shared" si="0"/>
        <v>0.11252595673948365</v>
      </c>
    </row>
    <row r="44" spans="2:7" x14ac:dyDescent="0.25">
      <c r="B44" s="26">
        <v>2</v>
      </c>
      <c r="C44" s="26">
        <v>6</v>
      </c>
      <c r="D44" s="27" t="s">
        <v>69</v>
      </c>
      <c r="E44" s="28">
        <v>257.62329999999997</v>
      </c>
      <c r="F44" s="29">
        <v>295.81970000000001</v>
      </c>
      <c r="G44" s="30">
        <f t="shared" si="0"/>
        <v>0.14826453973689507</v>
      </c>
    </row>
    <row r="45" spans="2:7" x14ac:dyDescent="0.25">
      <c r="B45" s="26">
        <v>3</v>
      </c>
      <c r="C45" s="26">
        <v>6</v>
      </c>
      <c r="D45" s="27" t="s">
        <v>70</v>
      </c>
      <c r="E45" s="28">
        <v>378.09800000000001</v>
      </c>
      <c r="F45" s="29">
        <v>433.93079999999998</v>
      </c>
      <c r="G45" s="30">
        <f t="shared" si="0"/>
        <v>0.1476675359298382</v>
      </c>
    </row>
    <row r="46" spans="2:7" x14ac:dyDescent="0.25">
      <c r="B46" s="26">
        <v>2</v>
      </c>
      <c r="C46" s="26">
        <v>1</v>
      </c>
      <c r="D46" s="27" t="s">
        <v>71</v>
      </c>
      <c r="E46" s="28">
        <v>274.94720000000001</v>
      </c>
      <c r="F46" s="29">
        <v>276.39330000000001</v>
      </c>
      <c r="G46" s="30">
        <f t="shared" si="0"/>
        <v>5.2595552891609781E-3</v>
      </c>
    </row>
    <row r="47" spans="2:7" x14ac:dyDescent="0.25">
      <c r="B47" s="26">
        <v>3</v>
      </c>
      <c r="C47" s="26">
        <v>4</v>
      </c>
      <c r="D47" s="27" t="s">
        <v>72</v>
      </c>
      <c r="E47" s="28">
        <v>254.0985</v>
      </c>
      <c r="F47" s="29">
        <v>346.28949999999998</v>
      </c>
      <c r="G47" s="30">
        <f t="shared" si="0"/>
        <v>0.36281599458477704</v>
      </c>
    </row>
    <row r="48" spans="2:7" x14ac:dyDescent="0.25">
      <c r="B48" s="26">
        <v>1</v>
      </c>
      <c r="C48" s="26">
        <v>3</v>
      </c>
      <c r="D48" s="27" t="s">
        <v>64</v>
      </c>
      <c r="E48" s="28">
        <v>186.4041</v>
      </c>
      <c r="F48" s="29">
        <v>197.24</v>
      </c>
      <c r="G48" s="30">
        <f t="shared" si="0"/>
        <v>5.8131232091998025E-2</v>
      </c>
    </row>
    <row r="49" spans="2:7" x14ac:dyDescent="0.25">
      <c r="B49" s="26">
        <v>2</v>
      </c>
      <c r="C49" s="26">
        <v>3</v>
      </c>
      <c r="D49" s="27" t="s">
        <v>65</v>
      </c>
      <c r="E49" s="28">
        <v>211.5522</v>
      </c>
      <c r="F49" s="29">
        <v>209.8141</v>
      </c>
      <c r="G49" s="30">
        <f t="shared" si="0"/>
        <v>-8.2159391393708172E-3</v>
      </c>
    </row>
    <row r="50" spans="2:7" x14ac:dyDescent="0.25">
      <c r="B50" s="26">
        <v>2</v>
      </c>
      <c r="C50" s="26">
        <v>6</v>
      </c>
      <c r="D50" s="27" t="s">
        <v>66</v>
      </c>
      <c r="E50" s="28">
        <v>193.28019999999998</v>
      </c>
      <c r="F50" s="29">
        <v>233.7954</v>
      </c>
      <c r="G50" s="30">
        <f t="shared" si="0"/>
        <v>0.20961898839094759</v>
      </c>
    </row>
    <row r="51" spans="2:7" x14ac:dyDescent="0.25">
      <c r="B51" s="26">
        <v>2</v>
      </c>
      <c r="C51" s="26">
        <v>1</v>
      </c>
      <c r="D51" s="27" t="s">
        <v>67</v>
      </c>
      <c r="E51" s="28">
        <v>229.82400000000001</v>
      </c>
      <c r="F51" s="29">
        <v>258.5093</v>
      </c>
      <c r="G51" s="30">
        <f t="shared" si="0"/>
        <v>0.12481420565302137</v>
      </c>
    </row>
    <row r="52" spans="2:7" x14ac:dyDescent="0.25">
      <c r="B52" s="26">
        <v>2</v>
      </c>
      <c r="C52" s="26">
        <v>2</v>
      </c>
      <c r="D52" s="27" t="s">
        <v>68</v>
      </c>
      <c r="E52" s="28">
        <v>253.2525</v>
      </c>
      <c r="F52" s="29">
        <v>301.73040000000003</v>
      </c>
      <c r="G52" s="30">
        <f t="shared" si="0"/>
        <v>0.19142121005715654</v>
      </c>
    </row>
    <row r="53" spans="2:7" x14ac:dyDescent="0.25">
      <c r="B53" s="26">
        <v>1</v>
      </c>
      <c r="C53" s="26">
        <v>5</v>
      </c>
      <c r="D53" s="27" t="s">
        <v>61</v>
      </c>
      <c r="E53" s="28">
        <v>156.81810000000002</v>
      </c>
      <c r="F53" s="29">
        <v>189.10380000000001</v>
      </c>
      <c r="G53" s="30">
        <f t="shared" si="0"/>
        <v>0.20587993350257391</v>
      </c>
    </row>
    <row r="54" spans="2:7" x14ac:dyDescent="0.25">
      <c r="B54" s="26">
        <v>2</v>
      </c>
      <c r="C54" s="26">
        <v>2</v>
      </c>
      <c r="D54" s="27" t="s">
        <v>62</v>
      </c>
      <c r="E54" s="28">
        <v>226.53829999999999</v>
      </c>
      <c r="F54" s="29">
        <v>246.61859999999999</v>
      </c>
      <c r="G54" s="30">
        <f t="shared" si="0"/>
        <v>8.8639757603901831E-2</v>
      </c>
    </row>
    <row r="55" spans="2:7" x14ac:dyDescent="0.25">
      <c r="B55" s="26">
        <v>2</v>
      </c>
      <c r="C55" s="26">
        <v>2</v>
      </c>
      <c r="D55" s="27" t="s">
        <v>63</v>
      </c>
      <c r="E55" s="28">
        <v>223.24979999999999</v>
      </c>
      <c r="F55" s="29">
        <v>222.53109999999998</v>
      </c>
      <c r="G55" s="30">
        <f t="shared" si="0"/>
        <v>-3.2192638022520629E-3</v>
      </c>
    </row>
    <row r="56" spans="2:7" x14ac:dyDescent="0.25">
      <c r="B56" s="26">
        <v>2</v>
      </c>
      <c r="C56" s="26">
        <v>6</v>
      </c>
      <c r="D56" s="27" t="s">
        <v>96</v>
      </c>
      <c r="E56" s="28">
        <v>187.26519999999999</v>
      </c>
      <c r="F56" s="29">
        <v>246.54949999999999</v>
      </c>
      <c r="G56" s="30">
        <f t="shared" si="0"/>
        <v>0.31657937513216555</v>
      </c>
    </row>
    <row r="57" spans="2:7" x14ac:dyDescent="0.25">
      <c r="B57" s="26">
        <v>2</v>
      </c>
      <c r="C57" s="26">
        <v>6</v>
      </c>
      <c r="D57" s="27" t="s">
        <v>55</v>
      </c>
      <c r="E57" s="28">
        <v>201.92590000000001</v>
      </c>
      <c r="F57" s="29">
        <v>214.84190000000001</v>
      </c>
      <c r="G57" s="30">
        <f t="shared" si="0"/>
        <v>6.3964058102501942E-2</v>
      </c>
    </row>
    <row r="58" spans="2:7" x14ac:dyDescent="0.25">
      <c r="B58" s="26">
        <v>2</v>
      </c>
      <c r="C58" s="26">
        <v>6</v>
      </c>
      <c r="D58" s="27" t="s">
        <v>56</v>
      </c>
      <c r="E58" s="28">
        <v>165.5204</v>
      </c>
      <c r="F58" s="29">
        <v>242.22450000000001</v>
      </c>
      <c r="G58" s="30">
        <f t="shared" si="0"/>
        <v>0.46341176072556622</v>
      </c>
    </row>
    <row r="59" spans="2:7" x14ac:dyDescent="0.25">
      <c r="B59" s="26">
        <v>2</v>
      </c>
      <c r="C59" s="26">
        <v>6</v>
      </c>
      <c r="D59" s="27" t="s">
        <v>57</v>
      </c>
      <c r="E59" s="28">
        <v>197.44479999999999</v>
      </c>
      <c r="F59" s="29">
        <v>256.29499999999996</v>
      </c>
      <c r="G59" s="30">
        <f t="shared" si="0"/>
        <v>0.29805900180708722</v>
      </c>
    </row>
    <row r="60" spans="2:7" x14ac:dyDescent="0.25">
      <c r="B60" s="26">
        <v>2</v>
      </c>
      <c r="C60" s="26">
        <v>6</v>
      </c>
      <c r="D60" s="27" t="s">
        <v>58</v>
      </c>
      <c r="E60" s="28">
        <v>219.18110000000001</v>
      </c>
      <c r="F60" s="29">
        <v>238.24639999999999</v>
      </c>
      <c r="G60" s="30">
        <f t="shared" si="0"/>
        <v>8.6984233585833709E-2</v>
      </c>
    </row>
    <row r="61" spans="2:7" x14ac:dyDescent="0.25">
      <c r="B61" s="26">
        <v>3</v>
      </c>
      <c r="C61" s="26">
        <v>1</v>
      </c>
      <c r="D61" s="27" t="s">
        <v>59</v>
      </c>
      <c r="E61" s="28">
        <v>321.78160000000003</v>
      </c>
      <c r="F61" s="29">
        <v>408.90940000000001</v>
      </c>
      <c r="G61" s="30">
        <f t="shared" si="0"/>
        <v>0.27076688039340963</v>
      </c>
    </row>
    <row r="62" spans="2:7" x14ac:dyDescent="0.25">
      <c r="B62" s="26">
        <v>3</v>
      </c>
      <c r="C62" s="26">
        <v>1</v>
      </c>
      <c r="D62" s="27" t="s">
        <v>60</v>
      </c>
      <c r="E62" s="28">
        <v>401.83390000000003</v>
      </c>
      <c r="F62" s="29">
        <v>451.37139999999999</v>
      </c>
      <c r="G62" s="30">
        <f t="shared" si="0"/>
        <v>0.12327854867396694</v>
      </c>
    </row>
    <row r="63" spans="2:7" x14ac:dyDescent="0.25">
      <c r="B63" s="26">
        <v>2</v>
      </c>
      <c r="C63" s="26">
        <v>3</v>
      </c>
      <c r="D63" s="27" t="s">
        <v>53</v>
      </c>
      <c r="E63" s="28">
        <v>219.39319999999998</v>
      </c>
      <c r="F63" s="29">
        <v>212.5145</v>
      </c>
      <c r="G63" s="30">
        <f t="shared" si="0"/>
        <v>-3.1353296273539839E-2</v>
      </c>
    </row>
    <row r="64" spans="2:7" x14ac:dyDescent="0.25">
      <c r="B64" s="26">
        <v>2</v>
      </c>
      <c r="C64" s="26">
        <v>3</v>
      </c>
      <c r="D64" s="27" t="s">
        <v>54</v>
      </c>
      <c r="E64" s="28">
        <v>237.74599999999998</v>
      </c>
      <c r="F64" s="29">
        <v>238.8732</v>
      </c>
      <c r="G64" s="30">
        <f t="shared" si="0"/>
        <v>4.7411943839224058E-3</v>
      </c>
    </row>
    <row r="65" spans="2:7" x14ac:dyDescent="0.25">
      <c r="B65" s="26">
        <v>2</v>
      </c>
      <c r="C65" s="26">
        <v>1</v>
      </c>
      <c r="D65" s="27" t="s">
        <v>52</v>
      </c>
      <c r="E65" s="28">
        <v>228.2037</v>
      </c>
      <c r="F65" s="29">
        <v>261.83240000000001</v>
      </c>
      <c r="G65" s="30">
        <f t="shared" si="0"/>
        <v>0.14736264135945215</v>
      </c>
    </row>
    <row r="66" spans="2:7" x14ac:dyDescent="0.25">
      <c r="B66" s="26">
        <v>3</v>
      </c>
      <c r="C66" s="26">
        <v>1</v>
      </c>
      <c r="D66" s="27" t="s">
        <v>51</v>
      </c>
      <c r="E66" s="28">
        <v>283.31150000000002</v>
      </c>
      <c r="F66" s="29">
        <v>319.20870000000002</v>
      </c>
      <c r="G66" s="30">
        <f t="shared" si="0"/>
        <v>0.12670576379709259</v>
      </c>
    </row>
    <row r="67" spans="2:7" x14ac:dyDescent="0.25">
      <c r="B67" s="26">
        <v>2</v>
      </c>
      <c r="C67" s="26">
        <v>6</v>
      </c>
      <c r="D67" s="27" t="s">
        <v>49</v>
      </c>
      <c r="E67" s="28">
        <v>173.11</v>
      </c>
      <c r="F67" s="29">
        <v>231.20339999999999</v>
      </c>
      <c r="G67" s="30">
        <f t="shared" si="0"/>
        <v>0.33558662122349936</v>
      </c>
    </row>
    <row r="68" spans="2:7" x14ac:dyDescent="0.25">
      <c r="B68" s="26">
        <v>1</v>
      </c>
      <c r="C68" s="26">
        <v>6</v>
      </c>
      <c r="D68" s="27" t="s">
        <v>50</v>
      </c>
      <c r="E68" s="28">
        <v>156.45150000000001</v>
      </c>
      <c r="F68" s="29">
        <v>202.90359999999998</v>
      </c>
      <c r="G68" s="30">
        <f t="shared" si="0"/>
        <v>0.29691054416224816</v>
      </c>
    </row>
    <row r="69" spans="2:7" x14ac:dyDescent="0.25">
      <c r="B69" s="26">
        <v>2</v>
      </c>
      <c r="C69" s="26">
        <v>1</v>
      </c>
      <c r="D69" s="27" t="s">
        <v>48</v>
      </c>
      <c r="E69" s="28">
        <v>217.09960000000001</v>
      </c>
      <c r="F69" s="29">
        <v>215.9178</v>
      </c>
      <c r="G69" s="30">
        <f t="shared" si="0"/>
        <v>-5.443584419317261E-3</v>
      </c>
    </row>
    <row r="70" spans="2:7" x14ac:dyDescent="0.25">
      <c r="B70" s="26">
        <v>3</v>
      </c>
      <c r="C70" s="26">
        <v>1</v>
      </c>
      <c r="D70" s="27" t="s">
        <v>46</v>
      </c>
      <c r="E70" s="28">
        <v>338.9914</v>
      </c>
      <c r="F70" s="29">
        <v>361.19540000000001</v>
      </c>
      <c r="G70" s="30">
        <f t="shared" si="0"/>
        <v>6.5500186730400853E-2</v>
      </c>
    </row>
    <row r="71" spans="2:7" x14ac:dyDescent="0.25">
      <c r="B71" s="26">
        <v>3</v>
      </c>
      <c r="C71" s="26">
        <v>2</v>
      </c>
      <c r="D71" s="27" t="s">
        <v>47</v>
      </c>
      <c r="E71" s="28">
        <v>296.86340000000001</v>
      </c>
      <c r="F71" s="29">
        <v>322.59440000000001</v>
      </c>
      <c r="G71" s="30">
        <f t="shared" si="0"/>
        <v>8.667622886485836E-2</v>
      </c>
    </row>
    <row r="72" spans="2:7" x14ac:dyDescent="0.25">
      <c r="B72" s="26">
        <v>2</v>
      </c>
      <c r="C72" s="26">
        <v>6</v>
      </c>
      <c r="D72" s="27" t="s">
        <v>45</v>
      </c>
      <c r="E72" s="28">
        <v>183.8382</v>
      </c>
      <c r="F72" s="29">
        <v>231.67829999999998</v>
      </c>
      <c r="G72" s="30">
        <f t="shared" si="0"/>
        <v>0.2602293756139909</v>
      </c>
    </row>
    <row r="73" spans="2:7" x14ac:dyDescent="0.25">
      <c r="B73" s="26">
        <v>2</v>
      </c>
      <c r="C73" s="26">
        <v>4</v>
      </c>
      <c r="D73" s="27" t="s">
        <v>43</v>
      </c>
      <c r="E73" s="28">
        <v>207.04070000000002</v>
      </c>
      <c r="F73" s="29">
        <v>228.59820000000002</v>
      </c>
      <c r="G73" s="30">
        <f t="shared" ref="G73:G95" si="2">(F73-E73)/E73</f>
        <v>0.10412203977285626</v>
      </c>
    </row>
    <row r="74" spans="2:7" x14ac:dyDescent="0.25">
      <c r="B74" s="26">
        <v>1</v>
      </c>
      <c r="C74" s="26">
        <v>4</v>
      </c>
      <c r="D74" s="27" t="s">
        <v>44</v>
      </c>
      <c r="E74" s="28">
        <v>169.39869999999999</v>
      </c>
      <c r="F74" s="29">
        <v>182.18029999999999</v>
      </c>
      <c r="G74" s="30">
        <f t="shared" si="2"/>
        <v>7.5452763214829854E-2</v>
      </c>
    </row>
    <row r="75" spans="2:7" x14ac:dyDescent="0.25">
      <c r="B75" s="26">
        <v>2</v>
      </c>
      <c r="C75" s="26">
        <v>2</v>
      </c>
      <c r="D75" s="27" t="s">
        <v>42</v>
      </c>
      <c r="E75" s="28">
        <v>207.85399999999998</v>
      </c>
      <c r="F75" s="29">
        <v>218.60309999999998</v>
      </c>
      <c r="G75" s="30">
        <f t="shared" si="2"/>
        <v>5.1714665101465447E-2</v>
      </c>
    </row>
    <row r="76" spans="2:7" x14ac:dyDescent="0.25">
      <c r="B76" s="26">
        <v>1</v>
      </c>
      <c r="C76" s="26">
        <v>6</v>
      </c>
      <c r="D76" s="27" t="s">
        <v>8</v>
      </c>
      <c r="E76" s="28">
        <v>150.7209</v>
      </c>
      <c r="F76" s="29">
        <v>140.1003</v>
      </c>
      <c r="G76" s="30">
        <f t="shared" si="2"/>
        <v>-7.0465343558856114E-2</v>
      </c>
    </row>
    <row r="77" spans="2:7" x14ac:dyDescent="0.25">
      <c r="B77" s="26">
        <v>3</v>
      </c>
      <c r="C77" s="26">
        <v>4</v>
      </c>
      <c r="D77" s="27" t="s">
        <v>38</v>
      </c>
      <c r="E77" s="28">
        <v>354.11660000000001</v>
      </c>
      <c r="F77" s="29">
        <v>351.5324</v>
      </c>
      <c r="G77" s="30">
        <f t="shared" si="2"/>
        <v>-7.2975963284409992E-3</v>
      </c>
    </row>
    <row r="78" spans="2:7" x14ac:dyDescent="0.25">
      <c r="B78" s="26">
        <v>2</v>
      </c>
      <c r="C78" s="26">
        <v>2</v>
      </c>
      <c r="D78" s="27" t="s">
        <v>39</v>
      </c>
      <c r="E78" s="28">
        <v>246.5351</v>
      </c>
      <c r="F78" s="29">
        <v>240.97919999999999</v>
      </c>
      <c r="G78" s="30">
        <f t="shared" si="2"/>
        <v>-2.2535939101572183E-2</v>
      </c>
    </row>
    <row r="79" spans="2:7" x14ac:dyDescent="0.25">
      <c r="B79" s="26">
        <v>3</v>
      </c>
      <c r="C79" s="26">
        <v>3</v>
      </c>
      <c r="D79" s="27" t="s">
        <v>41</v>
      </c>
      <c r="E79" s="28">
        <v>284.78750000000002</v>
      </c>
      <c r="F79" s="29">
        <v>357.7704</v>
      </c>
      <c r="G79" s="30">
        <f t="shared" si="2"/>
        <v>0.25627143045253026</v>
      </c>
    </row>
    <row r="80" spans="2:7" x14ac:dyDescent="0.25">
      <c r="B80" s="26">
        <v>3</v>
      </c>
      <c r="C80" s="26">
        <v>2</v>
      </c>
      <c r="D80" s="27" t="s">
        <v>40</v>
      </c>
      <c r="E80" s="28">
        <v>288.48900000000003</v>
      </c>
      <c r="F80" s="29">
        <v>318.10910000000001</v>
      </c>
      <c r="G80" s="30">
        <f t="shared" si="2"/>
        <v>0.10267323884099559</v>
      </c>
    </row>
    <row r="81" spans="2:7" x14ac:dyDescent="0.25">
      <c r="B81" s="26">
        <v>1</v>
      </c>
      <c r="C81" s="26">
        <v>5</v>
      </c>
      <c r="D81" s="27" t="s">
        <v>34</v>
      </c>
      <c r="E81" s="28">
        <v>181.97929999999999</v>
      </c>
      <c r="F81" s="29">
        <v>213.62520000000001</v>
      </c>
      <c r="G81" s="30">
        <f t="shared" si="2"/>
        <v>0.1738983499771678</v>
      </c>
    </row>
    <row r="82" spans="2:7" x14ac:dyDescent="0.25">
      <c r="B82" s="26">
        <v>2</v>
      </c>
      <c r="C82" s="26">
        <v>5</v>
      </c>
      <c r="D82" s="27" t="s">
        <v>35</v>
      </c>
      <c r="E82" s="28">
        <v>186.2372</v>
      </c>
      <c r="F82" s="29">
        <v>230.26409999999998</v>
      </c>
      <c r="G82" s="30">
        <f t="shared" si="2"/>
        <v>0.23640228697596388</v>
      </c>
    </row>
    <row r="83" spans="2:7" x14ac:dyDescent="0.25">
      <c r="B83" s="26">
        <v>1</v>
      </c>
      <c r="C83" s="26">
        <v>5</v>
      </c>
      <c r="D83" s="27" t="s">
        <v>36</v>
      </c>
      <c r="E83" s="28">
        <v>201.70269999999999</v>
      </c>
      <c r="F83" s="29">
        <v>200.4179</v>
      </c>
      <c r="G83" s="30">
        <f t="shared" si="2"/>
        <v>-6.3697709549747723E-3</v>
      </c>
    </row>
    <row r="84" spans="2:7" x14ac:dyDescent="0.25">
      <c r="B84" s="26">
        <v>1</v>
      </c>
      <c r="C84" s="26">
        <v>5</v>
      </c>
      <c r="D84" s="27" t="s">
        <v>37</v>
      </c>
      <c r="E84" s="28">
        <v>182.5324</v>
      </c>
      <c r="F84" s="29">
        <v>203.53890000000001</v>
      </c>
      <c r="G84" s="30">
        <f t="shared" si="2"/>
        <v>0.11508367829492198</v>
      </c>
    </row>
    <row r="85" spans="2:7" x14ac:dyDescent="0.25">
      <c r="B85" s="26">
        <v>1</v>
      </c>
      <c r="C85" s="26">
        <v>4</v>
      </c>
      <c r="D85" s="27" t="s">
        <v>30</v>
      </c>
      <c r="E85" s="28">
        <v>160.34289999999999</v>
      </c>
      <c r="F85" s="29">
        <v>187.1534</v>
      </c>
      <c r="G85" s="30">
        <f t="shared" si="2"/>
        <v>0.16720727890040671</v>
      </c>
    </row>
    <row r="86" spans="2:7" x14ac:dyDescent="0.25">
      <c r="B86" s="26">
        <v>1</v>
      </c>
      <c r="C86" s="26">
        <v>4</v>
      </c>
      <c r="D86" s="27" t="s">
        <v>31</v>
      </c>
      <c r="E86" s="28">
        <v>146.9228</v>
      </c>
      <c r="F86" s="29">
        <v>160.9666</v>
      </c>
      <c r="G86" s="30">
        <f t="shared" si="2"/>
        <v>9.5586253461001316E-2</v>
      </c>
    </row>
    <row r="87" spans="2:7" x14ac:dyDescent="0.25">
      <c r="B87" s="26">
        <v>1</v>
      </c>
      <c r="C87" s="26">
        <v>5</v>
      </c>
      <c r="D87" s="27" t="s">
        <v>32</v>
      </c>
      <c r="E87" s="28">
        <v>226.697</v>
      </c>
      <c r="F87" s="29">
        <v>199.1251</v>
      </c>
      <c r="G87" s="30">
        <f t="shared" si="2"/>
        <v>-0.1216244590797408</v>
      </c>
    </row>
    <row r="88" spans="2:7" x14ac:dyDescent="0.25">
      <c r="B88" s="26">
        <v>1</v>
      </c>
      <c r="C88" s="26">
        <v>5</v>
      </c>
      <c r="D88" s="27" t="s">
        <v>33</v>
      </c>
      <c r="E88" s="28">
        <v>176.52190000000002</v>
      </c>
      <c r="F88" s="29">
        <v>200.21170000000001</v>
      </c>
      <c r="G88" s="30">
        <f t="shared" si="2"/>
        <v>0.13420317818922178</v>
      </c>
    </row>
    <row r="89" spans="2:7" x14ac:dyDescent="0.25">
      <c r="B89" s="26">
        <v>1</v>
      </c>
      <c r="C89" s="26">
        <v>2</v>
      </c>
      <c r="D89" s="27" t="s">
        <v>28</v>
      </c>
      <c r="E89" s="28">
        <v>204.3443</v>
      </c>
      <c r="F89" s="29">
        <v>215.32319999999999</v>
      </c>
      <c r="G89" s="30">
        <f t="shared" si="2"/>
        <v>5.3727458999345619E-2</v>
      </c>
    </row>
    <row r="90" spans="2:7" x14ac:dyDescent="0.25">
      <c r="B90" s="26">
        <v>2</v>
      </c>
      <c r="C90" s="26">
        <v>3</v>
      </c>
      <c r="D90" s="27" t="s">
        <v>29</v>
      </c>
      <c r="E90" s="28">
        <v>223.72020000000001</v>
      </c>
      <c r="F90" s="29">
        <v>226.18369999999999</v>
      </c>
      <c r="G90" s="30">
        <f t="shared" si="2"/>
        <v>1.1011522428461901E-2</v>
      </c>
    </row>
    <row r="91" spans="2:7" x14ac:dyDescent="0.25">
      <c r="B91" s="26">
        <v>3</v>
      </c>
      <c r="C91" s="26">
        <v>2</v>
      </c>
      <c r="D91" s="27" t="s">
        <v>99</v>
      </c>
      <c r="E91" s="28">
        <v>413.54950000000002</v>
      </c>
      <c r="F91" s="29">
        <v>477.47859999999997</v>
      </c>
      <c r="G91" s="30">
        <f t="shared" si="2"/>
        <v>0.1545863312614329</v>
      </c>
    </row>
    <row r="92" spans="2:7" x14ac:dyDescent="0.25">
      <c r="B92" s="26">
        <v>2</v>
      </c>
      <c r="C92" s="26">
        <v>4</v>
      </c>
      <c r="D92" s="27" t="s">
        <v>25</v>
      </c>
      <c r="E92" s="28">
        <v>198.53140000000002</v>
      </c>
      <c r="F92" s="29">
        <v>250.79429999999999</v>
      </c>
      <c r="G92" s="30">
        <f t="shared" si="2"/>
        <v>0.26324752658773359</v>
      </c>
    </row>
    <row r="93" spans="2:7" x14ac:dyDescent="0.25">
      <c r="B93" s="26">
        <v>2</v>
      </c>
      <c r="C93" s="26">
        <v>4</v>
      </c>
      <c r="D93" s="27" t="s">
        <v>26</v>
      </c>
      <c r="E93" s="28">
        <v>250.69229999999999</v>
      </c>
      <c r="F93" s="29">
        <v>276.97090000000003</v>
      </c>
      <c r="G93" s="30">
        <f t="shared" si="2"/>
        <v>0.10482412104400511</v>
      </c>
    </row>
    <row r="94" spans="2:7" x14ac:dyDescent="0.25">
      <c r="B94" s="26">
        <v>3</v>
      </c>
      <c r="C94" s="26">
        <v>4</v>
      </c>
      <c r="D94" s="27" t="s">
        <v>27</v>
      </c>
      <c r="E94" s="28">
        <v>250.0599</v>
      </c>
      <c r="F94" s="29">
        <v>374.5009</v>
      </c>
      <c r="G94" s="30">
        <f t="shared" si="2"/>
        <v>0.49764476431447024</v>
      </c>
    </row>
    <row r="95" spans="2:7" ht="16.5" thickBot="1" x14ac:dyDescent="0.3">
      <c r="B95" s="26">
        <v>2</v>
      </c>
      <c r="C95" s="26">
        <v>4</v>
      </c>
      <c r="D95" s="27" t="s">
        <v>24</v>
      </c>
      <c r="E95" s="31">
        <v>168.66309999999999</v>
      </c>
      <c r="F95" s="32">
        <v>211.31709999999998</v>
      </c>
      <c r="G95" s="33">
        <f t="shared" si="2"/>
        <v>0.25289467583603054</v>
      </c>
    </row>
    <row r="96" spans="2:7" ht="15" x14ac:dyDescent="0.25">
      <c r="B96"/>
      <c r="C96"/>
      <c r="D96"/>
      <c r="E96"/>
      <c r="F96"/>
      <c r="G96"/>
    </row>
    <row r="97" spans="2:7" ht="15" x14ac:dyDescent="0.25">
      <c r="B97" s="34"/>
      <c r="C97" s="34"/>
      <c r="D97" s="34"/>
      <c r="E97" s="34"/>
      <c r="F97" s="34"/>
      <c r="G97" s="34"/>
    </row>
  </sheetData>
  <autoFilter ref="B7:G95" xr:uid="{24299D74-FA50-483C-936D-E5FEB2C18BAD}">
    <sortState xmlns:xlrd2="http://schemas.microsoft.com/office/spreadsheetml/2017/richdata2" ref="B8:G95">
      <sortCondition ref="D7:D95"/>
    </sortState>
  </autoFilter>
  <mergeCells count="2">
    <mergeCell ref="E6:G6"/>
    <mergeCell ref="L6:N6"/>
  </mergeCells>
  <phoneticPr fontId="9" type="noConversion"/>
  <conditionalFormatting sqref="G8:G95">
    <cfRule type="cellIs" dxfId="0" priority="1" operator="lessThan">
      <formula>0</formula>
    </cfRule>
  </conditionalFormatting>
  <dataValidations count="1">
    <dataValidation type="list" allowBlank="1" showInputMessage="1" showErrorMessage="1" sqref="P3" xr:uid="{C4B8497A-A1EF-457A-A0C8-5E0A43227D6C}">
      <formula1>$T$1:$T$4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Mesa AMEVO</dc:creator>
  <cp:lastModifiedBy>Mesa AMEVO</cp:lastModifiedBy>
  <dcterms:created xsi:type="dcterms:W3CDTF">2024-03-01T15:45:23Z</dcterms:created>
  <dcterms:modified xsi:type="dcterms:W3CDTF">2024-03-01T16:02:31Z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30ed1b-e95f-40b5-af89-828263f287a7_Enabled">
    <vt:lpwstr>true</vt:lpwstr>
  </property>
  <property fmtid="{D5CDD505-2E9C-101B-9397-08002B2CF9AE}" pid="3" name="MSIP_Label_2b30ed1b-e95f-40b5-af89-828263f287a7_SetDate">
    <vt:lpwstr>2024-03-01T15:45:32Z</vt:lpwstr>
  </property>
  <property fmtid="{D5CDD505-2E9C-101B-9397-08002B2CF9AE}" pid="4" name="MSIP_Label_2b30ed1b-e95f-40b5-af89-828263f287a7_Method">
    <vt:lpwstr>Standard</vt:lpwstr>
  </property>
  <property fmtid="{D5CDD505-2E9C-101B-9397-08002B2CF9AE}" pid="5" name="MSIP_Label_2b30ed1b-e95f-40b5-af89-828263f287a7_Name">
    <vt:lpwstr>2b30ed1b-e95f-40b5-af89-828263f287a7</vt:lpwstr>
  </property>
  <property fmtid="{D5CDD505-2E9C-101B-9397-08002B2CF9AE}" pid="6" name="MSIP_Label_2b30ed1b-e95f-40b5-af89-828263f287a7_SiteId">
    <vt:lpwstr>329e91b0-e21f-48fb-a071-456717ecc28e</vt:lpwstr>
  </property>
  <property fmtid="{D5CDD505-2E9C-101B-9397-08002B2CF9AE}" pid="7" name="MSIP_Label_2b30ed1b-e95f-40b5-af89-828263f287a7_ActionId">
    <vt:lpwstr>d79dd8e2-1477-49eb-9c16-6195dff4f913</vt:lpwstr>
  </property>
  <property fmtid="{D5CDD505-2E9C-101B-9397-08002B2CF9AE}" pid="8" name="MSIP_Label_2b30ed1b-e95f-40b5-af89-828263f287a7_ContentBits">
    <vt:lpwstr>0</vt:lpwstr>
  </property>
</Properties>
</file>